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524d4925e744d4d5/Documentos/IO/1. CCT ^0 Índices de saturación/ISDT/RCH/"/>
    </mc:Choice>
  </mc:AlternateContent>
  <xr:revisionPtr revIDLastSave="3214" documentId="8_{1F2916B8-1FF0-4A6D-B113-5A6923CF7793}" xr6:coauthVersionLast="47" xr6:coauthVersionMax="47" xr10:uidLastSave="{0C7AE969-95AD-4899-B6A5-F927D37844B4}"/>
  <bookViews>
    <workbookView xWindow="-108" yWindow="-108" windowWidth="23256" windowHeight="12456" firstSheet="7" activeTab="18" xr2:uid="{00000000-000D-0000-FFFF-FFFF00000000}"/>
  </bookViews>
  <sheets>
    <sheet name="Notas" sheetId="1" r:id="rId1"/>
    <sheet name="Población total" sheetId="2" r:id="rId2"/>
    <sheet name="ICA 1" sheetId="3" r:id="rId3"/>
    <sheet name="ICA 2" sheetId="4" r:id="rId4"/>
    <sheet name="ICA 3" sheetId="5" r:id="rId5"/>
    <sheet name="ICA 4" sheetId="6" r:id="rId6"/>
    <sheet name="ICA 5" sheetId="7" r:id="rId7"/>
    <sheet name="ICA 6" sheetId="8" r:id="rId8"/>
    <sheet name="ICA 7" sheetId="9" r:id="rId9"/>
    <sheet name="ICA 8" sheetId="10" r:id="rId10"/>
    <sheet name="ICA 9" sheetId="11" r:id="rId11"/>
    <sheet name="ICA 10" sheetId="12" r:id="rId12"/>
    <sheet name="ICA 11" sheetId="13" r:id="rId13"/>
    <sheet name="ICA 12" sheetId="14" r:id="rId14"/>
    <sheet name="ICA 13" sheetId="15" r:id="rId15"/>
    <sheet name="ICA 14" sheetId="16" r:id="rId16"/>
    <sheet name="ICA 15" sheetId="17" r:id="rId17"/>
    <sheet name="ICA 16" sheetId="18" r:id="rId18"/>
    <sheet name="ISDT"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18" l="1"/>
  <c r="G5" i="18"/>
  <c r="G6" i="18"/>
  <c r="G7" i="18"/>
  <c r="G8" i="18"/>
  <c r="G9" i="18"/>
  <c r="G10" i="18"/>
  <c r="G11" i="18"/>
  <c r="G12" i="18"/>
  <c r="G13" i="18"/>
  <c r="G14" i="18"/>
  <c r="G3" i="18"/>
  <c r="O3" i="17"/>
  <c r="BF17" i="16"/>
  <c r="BL17" i="16" s="1"/>
  <c r="BG17" i="16"/>
  <c r="BH17" i="16"/>
  <c r="BN17" i="16" s="1"/>
  <c r="BI17" i="16"/>
  <c r="BJ17" i="16"/>
  <c r="BK17" i="16"/>
  <c r="BQ17" i="16" s="1"/>
  <c r="BF18" i="16"/>
  <c r="BG18" i="16"/>
  <c r="BM18" i="16" s="1"/>
  <c r="BH18" i="16"/>
  <c r="BN18" i="16" s="1"/>
  <c r="BI18" i="16"/>
  <c r="BO18" i="16" s="1"/>
  <c r="BJ18" i="16"/>
  <c r="BP18" i="16" s="1"/>
  <c r="BK18" i="16"/>
  <c r="BQ18" i="16" s="1"/>
  <c r="BF19" i="16"/>
  <c r="BL19" i="16" s="1"/>
  <c r="BG19" i="16"/>
  <c r="BM19" i="16" s="1"/>
  <c r="BH19" i="16"/>
  <c r="BN19" i="16" s="1"/>
  <c r="BI19" i="16"/>
  <c r="BO19" i="16" s="1"/>
  <c r="BJ19" i="16"/>
  <c r="BP19" i="16" s="1"/>
  <c r="BK19" i="16"/>
  <c r="BF20" i="16"/>
  <c r="BL20" i="16" s="1"/>
  <c r="BG20" i="16"/>
  <c r="BM20" i="16" s="1"/>
  <c r="BH20" i="16"/>
  <c r="BI20" i="16"/>
  <c r="BJ20" i="16"/>
  <c r="BK20" i="16"/>
  <c r="BQ20" i="16" s="1"/>
  <c r="BF21" i="16"/>
  <c r="BL21" i="16" s="1"/>
  <c r="BG21" i="16"/>
  <c r="BM21" i="16" s="1"/>
  <c r="BH21" i="16"/>
  <c r="BN21" i="16" s="1"/>
  <c r="BI21" i="16"/>
  <c r="BO21" i="16" s="1"/>
  <c r="BJ21" i="16"/>
  <c r="BP21" i="16" s="1"/>
  <c r="BK21" i="16"/>
  <c r="BQ21" i="16" s="1"/>
  <c r="BF22" i="16"/>
  <c r="BL22" i="16" s="1"/>
  <c r="BG22" i="16"/>
  <c r="BM22" i="16" s="1"/>
  <c r="BH22" i="16"/>
  <c r="BN22" i="16" s="1"/>
  <c r="BI22" i="16"/>
  <c r="BJ22" i="16"/>
  <c r="BK22" i="16"/>
  <c r="BQ22" i="16" s="1"/>
  <c r="BF23" i="16"/>
  <c r="BG23" i="16"/>
  <c r="BH23" i="16"/>
  <c r="BI23" i="16"/>
  <c r="BJ23" i="16"/>
  <c r="BK23" i="16"/>
  <c r="BQ23" i="16" s="1"/>
  <c r="BF24" i="16"/>
  <c r="BG24" i="16"/>
  <c r="BH24" i="16"/>
  <c r="BI24" i="16"/>
  <c r="BJ24" i="16"/>
  <c r="BK24" i="16"/>
  <c r="BQ24" i="16" s="1"/>
  <c r="BF25" i="16"/>
  <c r="BL25" i="16" s="1"/>
  <c r="BG25" i="16"/>
  <c r="BH25" i="16"/>
  <c r="BN25" i="16" s="1"/>
  <c r="BI25" i="16"/>
  <c r="BJ25" i="16"/>
  <c r="BK25" i="16"/>
  <c r="BQ25" i="16" s="1"/>
  <c r="BF26" i="16"/>
  <c r="BG26" i="16"/>
  <c r="BM26" i="16" s="1"/>
  <c r="BH26" i="16"/>
  <c r="BN26" i="16" s="1"/>
  <c r="BI26" i="16"/>
  <c r="BO26" i="16" s="1"/>
  <c r="BJ26" i="16"/>
  <c r="BP26" i="16" s="1"/>
  <c r="BK26" i="16"/>
  <c r="BQ26" i="16" s="1"/>
  <c r="BF27" i="16"/>
  <c r="BL27" i="16" s="1"/>
  <c r="BG27" i="16"/>
  <c r="BM27" i="16" s="1"/>
  <c r="BH27" i="16"/>
  <c r="BN27" i="16" s="1"/>
  <c r="BI27" i="16"/>
  <c r="BO27" i="16" s="1"/>
  <c r="BJ27" i="16"/>
  <c r="BP27" i="16" s="1"/>
  <c r="BK27" i="16"/>
  <c r="BK16" i="16"/>
  <c r="BJ16" i="16"/>
  <c r="BP16" i="16" s="1"/>
  <c r="BI16" i="16"/>
  <c r="BH16" i="16"/>
  <c r="BG16" i="16"/>
  <c r="BM16" i="16" s="1"/>
  <c r="BF16" i="16"/>
  <c r="BL16" i="16" s="1"/>
  <c r="BF4" i="16"/>
  <c r="BG4" i="16"/>
  <c r="BH4" i="16"/>
  <c r="BN4" i="16" s="1"/>
  <c r="BI4" i="16"/>
  <c r="BO4" i="16" s="1"/>
  <c r="BJ4" i="16"/>
  <c r="BP4" i="16" s="1"/>
  <c r="BK4" i="16"/>
  <c r="BQ4" i="16" s="1"/>
  <c r="BF5" i="16"/>
  <c r="BL5" i="16" s="1"/>
  <c r="BG5" i="16"/>
  <c r="BM5" i="16" s="1"/>
  <c r="BH5" i="16"/>
  <c r="BN5" i="16" s="1"/>
  <c r="BI5" i="16"/>
  <c r="BJ5" i="16"/>
  <c r="BP5" i="16" s="1"/>
  <c r="BK5" i="16"/>
  <c r="BQ5" i="16" s="1"/>
  <c r="BF6" i="16"/>
  <c r="BL6" i="16" s="1"/>
  <c r="BG6" i="16"/>
  <c r="BM6" i="16" s="1"/>
  <c r="BH6" i="16"/>
  <c r="BN6" i="16" s="1"/>
  <c r="BI6" i="16"/>
  <c r="BO6" i="16" s="1"/>
  <c r="BJ6" i="16"/>
  <c r="BP6" i="16" s="1"/>
  <c r="BK6" i="16"/>
  <c r="BQ6" i="16" s="1"/>
  <c r="BF7" i="16"/>
  <c r="BL7" i="16" s="1"/>
  <c r="BG7" i="16"/>
  <c r="BM7" i="16" s="1"/>
  <c r="BH7" i="16"/>
  <c r="BN7" i="16" s="1"/>
  <c r="BI7" i="16"/>
  <c r="BO7" i="16" s="1"/>
  <c r="BJ7" i="16"/>
  <c r="BP7" i="16" s="1"/>
  <c r="BK7" i="16"/>
  <c r="BQ7" i="16" s="1"/>
  <c r="BF8" i="16"/>
  <c r="BG8" i="16"/>
  <c r="BM8" i="16" s="1"/>
  <c r="BH8" i="16"/>
  <c r="BN8" i="16" s="1"/>
  <c r="BI8" i="16"/>
  <c r="BO8" i="16" s="1"/>
  <c r="BJ8" i="16"/>
  <c r="BP8" i="16" s="1"/>
  <c r="BK8" i="16"/>
  <c r="BQ8" i="16" s="1"/>
  <c r="BF9" i="16"/>
  <c r="BL9" i="16" s="1"/>
  <c r="BG9" i="16"/>
  <c r="BM9" i="16" s="1"/>
  <c r="BH9" i="16"/>
  <c r="BI9" i="16"/>
  <c r="BJ9" i="16"/>
  <c r="BK9" i="16"/>
  <c r="BF10" i="16"/>
  <c r="BG10" i="16"/>
  <c r="BH10" i="16"/>
  <c r="BN10" i="16" s="1"/>
  <c r="BI10" i="16"/>
  <c r="BO10" i="16" s="1"/>
  <c r="BJ10" i="16"/>
  <c r="BP10" i="16" s="1"/>
  <c r="BK10" i="16"/>
  <c r="BF11" i="16"/>
  <c r="BL11" i="16" s="1"/>
  <c r="BG11" i="16"/>
  <c r="BM11" i="16" s="1"/>
  <c r="BH11" i="16"/>
  <c r="BI11" i="16"/>
  <c r="BO11" i="16" s="1"/>
  <c r="BJ11" i="16"/>
  <c r="BP11" i="16" s="1"/>
  <c r="BK11" i="16"/>
  <c r="BQ11" i="16" s="1"/>
  <c r="BF12" i="16"/>
  <c r="BG12" i="16"/>
  <c r="BH12" i="16"/>
  <c r="BN12" i="16" s="1"/>
  <c r="BI12" i="16"/>
  <c r="BO12" i="16" s="1"/>
  <c r="BJ12" i="16"/>
  <c r="BP12" i="16" s="1"/>
  <c r="BK12" i="16"/>
  <c r="BQ12" i="16" s="1"/>
  <c r="BF13" i="16"/>
  <c r="BL13" i="16" s="1"/>
  <c r="BG13" i="16"/>
  <c r="BM13" i="16" s="1"/>
  <c r="BH13" i="16"/>
  <c r="BN13" i="16" s="1"/>
  <c r="BI13" i="16"/>
  <c r="BJ13" i="16"/>
  <c r="BP13" i="16" s="1"/>
  <c r="BK13" i="16"/>
  <c r="BQ13" i="16" s="1"/>
  <c r="BF14" i="16"/>
  <c r="BL14" i="16" s="1"/>
  <c r="BG14" i="16"/>
  <c r="BM14" i="16" s="1"/>
  <c r="BH14" i="16"/>
  <c r="BN14" i="16" s="1"/>
  <c r="BI14" i="16"/>
  <c r="BO14" i="16" s="1"/>
  <c r="BJ14" i="16"/>
  <c r="BK14" i="16"/>
  <c r="BK3" i="16"/>
  <c r="BJ3" i="16"/>
  <c r="BI3" i="16"/>
  <c r="BH3" i="16"/>
  <c r="BN3" i="16" s="1"/>
  <c r="BG3" i="16"/>
  <c r="BM3" i="16" s="1"/>
  <c r="BF3" i="16"/>
  <c r="BL3" i="16" s="1"/>
  <c r="K7" i="15"/>
  <c r="K6" i="15"/>
  <c r="K5" i="15"/>
  <c r="K4" i="15"/>
  <c r="K3" i="15"/>
  <c r="K2" i="15"/>
  <c r="K3" i="14"/>
  <c r="K2" i="14"/>
  <c r="AC4" i="13"/>
  <c r="AC5" i="13"/>
  <c r="AC6" i="13"/>
  <c r="AC7" i="13"/>
  <c r="AC8" i="13"/>
  <c r="AC9" i="13"/>
  <c r="AC10" i="13"/>
  <c r="AC11" i="13"/>
  <c r="AC12" i="13"/>
  <c r="AC13" i="13"/>
  <c r="AC14" i="13"/>
  <c r="AC3" i="13"/>
  <c r="AB8" i="13"/>
  <c r="AB10" i="13"/>
  <c r="AB11" i="13"/>
  <c r="J3" i="12"/>
  <c r="J2" i="12"/>
  <c r="I7" i="12"/>
  <c r="I8" i="12"/>
  <c r="I9" i="12"/>
  <c r="I10" i="12"/>
  <c r="I11" i="12"/>
  <c r="I12" i="12"/>
  <c r="I13" i="12"/>
  <c r="I14" i="12"/>
  <c r="I15" i="12"/>
  <c r="I16" i="12"/>
  <c r="I17" i="12"/>
  <c r="I6" i="12"/>
  <c r="X5" i="11"/>
  <c r="X6" i="11"/>
  <c r="X7" i="11"/>
  <c r="X8" i="11"/>
  <c r="X9" i="11"/>
  <c r="X10" i="11"/>
  <c r="X11" i="11"/>
  <c r="X12" i="11"/>
  <c r="X13" i="11"/>
  <c r="X14" i="11"/>
  <c r="X15" i="11"/>
  <c r="X4" i="11"/>
  <c r="AM17" i="10"/>
  <c r="AN17" i="10"/>
  <c r="AO17" i="10"/>
  <c r="AP17" i="10"/>
  <c r="AM18" i="10"/>
  <c r="AN18" i="10"/>
  <c r="AO18" i="10"/>
  <c r="AR18" i="10" s="1"/>
  <c r="AP18" i="10"/>
  <c r="AS18" i="10" s="1"/>
  <c r="AM19" i="10"/>
  <c r="AQ19" i="10" s="1"/>
  <c r="AN19" i="10"/>
  <c r="AO19" i="10"/>
  <c r="AP19" i="10"/>
  <c r="AS19" i="10" s="1"/>
  <c r="AM20" i="10"/>
  <c r="AQ20" i="10" s="1"/>
  <c r="AN20" i="10"/>
  <c r="AO20" i="10"/>
  <c r="AP20" i="10"/>
  <c r="AS20" i="10" s="1"/>
  <c r="AM21" i="10"/>
  <c r="AN21" i="10"/>
  <c r="AO21" i="10"/>
  <c r="AP21" i="10"/>
  <c r="AM22" i="10"/>
  <c r="AQ22" i="10" s="1"/>
  <c r="AN22" i="10"/>
  <c r="AO22" i="10"/>
  <c r="AR22" i="10" s="1"/>
  <c r="AP22" i="10"/>
  <c r="AS22" i="10" s="1"/>
  <c r="AM23" i="10"/>
  <c r="AQ23" i="10" s="1"/>
  <c r="AN23" i="10"/>
  <c r="AR23" i="10" s="1"/>
  <c r="AO23" i="10"/>
  <c r="AP23" i="10"/>
  <c r="AS23" i="10" s="1"/>
  <c r="AM24" i="10"/>
  <c r="AQ24" i="10" s="1"/>
  <c r="AN24" i="10"/>
  <c r="AO24" i="10"/>
  <c r="AP24" i="10"/>
  <c r="AS24" i="10" s="1"/>
  <c r="AM25" i="10"/>
  <c r="AN25" i="10"/>
  <c r="AO25" i="10"/>
  <c r="AP25" i="10"/>
  <c r="AM26" i="10"/>
  <c r="AN26" i="10"/>
  <c r="AO26" i="10"/>
  <c r="AP26" i="10"/>
  <c r="AS26" i="10" s="1"/>
  <c r="AM27" i="10"/>
  <c r="AQ27" i="10" s="1"/>
  <c r="AN27" i="10"/>
  <c r="AR27" i="10" s="1"/>
  <c r="AO27" i="10"/>
  <c r="AP27" i="10"/>
  <c r="AS27" i="10" s="1"/>
  <c r="AP16" i="10"/>
  <c r="AS16" i="10" s="1"/>
  <c r="AO16" i="10"/>
  <c r="AN16" i="10"/>
  <c r="AM16" i="10"/>
  <c r="AM4" i="10"/>
  <c r="AN4" i="10"/>
  <c r="AO4" i="10"/>
  <c r="AP4" i="10"/>
  <c r="AM5" i="10"/>
  <c r="AQ5" i="10" s="1"/>
  <c r="AN5" i="10"/>
  <c r="AO5" i="10"/>
  <c r="AP5" i="10"/>
  <c r="AS5" i="10" s="1"/>
  <c r="AM6" i="10"/>
  <c r="AN6" i="10"/>
  <c r="AO6" i="10"/>
  <c r="AP6" i="10"/>
  <c r="AS6" i="10" s="1"/>
  <c r="AM7" i="10"/>
  <c r="AQ7" i="10" s="1"/>
  <c r="AN7" i="10"/>
  <c r="AO7" i="10"/>
  <c r="AP7" i="10"/>
  <c r="AS7" i="10" s="1"/>
  <c r="AM8" i="10"/>
  <c r="AN8" i="10"/>
  <c r="AO8" i="10"/>
  <c r="AP8" i="10"/>
  <c r="AM9" i="10"/>
  <c r="AN9" i="10"/>
  <c r="AO9" i="10"/>
  <c r="AP9" i="10"/>
  <c r="AS9" i="10" s="1"/>
  <c r="AM10" i="10"/>
  <c r="AQ10" i="10" s="1"/>
  <c r="AN10" i="10"/>
  <c r="AR10" i="10" s="1"/>
  <c r="AO10" i="10"/>
  <c r="AP10" i="10"/>
  <c r="AS10" i="10" s="1"/>
  <c r="AM11" i="10"/>
  <c r="AQ11" i="10" s="1"/>
  <c r="AN11" i="10"/>
  <c r="AO11" i="10"/>
  <c r="AP11" i="10"/>
  <c r="AS11" i="10" s="1"/>
  <c r="AM12" i="10"/>
  <c r="AN12" i="10"/>
  <c r="AO12" i="10"/>
  <c r="AP12" i="10"/>
  <c r="AM13" i="10"/>
  <c r="AQ13" i="10" s="1"/>
  <c r="AN13" i="10"/>
  <c r="AO13" i="10"/>
  <c r="AP13" i="10"/>
  <c r="AS13" i="10" s="1"/>
  <c r="AM14" i="10"/>
  <c r="AQ14" i="10" s="1"/>
  <c r="AN14" i="10"/>
  <c r="AR14" i="10" s="1"/>
  <c r="AO14" i="10"/>
  <c r="AP14" i="10"/>
  <c r="AP3" i="10"/>
  <c r="AS3" i="10" s="1"/>
  <c r="AO3" i="10"/>
  <c r="AN3" i="10"/>
  <c r="AR3" i="10" s="1"/>
  <c r="AM3" i="10"/>
  <c r="O7" i="9"/>
  <c r="O8" i="9"/>
  <c r="O9" i="9"/>
  <c r="O10" i="9"/>
  <c r="O11" i="9"/>
  <c r="O12" i="9"/>
  <c r="O13" i="9"/>
  <c r="O14" i="9"/>
  <c r="O15" i="9"/>
  <c r="O16" i="9"/>
  <c r="O17" i="9"/>
  <c r="O6" i="9"/>
  <c r="O3" i="9"/>
  <c r="N3" i="9"/>
  <c r="P3" i="8"/>
  <c r="O3" i="8"/>
  <c r="N3" i="8"/>
  <c r="O7" i="8"/>
  <c r="O8" i="8"/>
  <c r="O9" i="8"/>
  <c r="O10" i="8"/>
  <c r="O11" i="8"/>
  <c r="O12" i="8"/>
  <c r="O13" i="8"/>
  <c r="O14" i="8"/>
  <c r="O15" i="8"/>
  <c r="O16" i="8"/>
  <c r="O17" i="8"/>
  <c r="O6" i="8"/>
  <c r="N23" i="7"/>
  <c r="O29" i="6"/>
  <c r="J28" i="6"/>
  <c r="J12" i="6"/>
  <c r="J13" i="6"/>
  <c r="J14" i="6"/>
  <c r="J15" i="6"/>
  <c r="J16" i="6"/>
  <c r="J17" i="6"/>
  <c r="J18" i="6"/>
  <c r="J19" i="6"/>
  <c r="J20" i="6"/>
  <c r="J21" i="6"/>
  <c r="J22" i="6"/>
  <c r="J11" i="6"/>
  <c r="K5" i="6"/>
  <c r="U14" i="5"/>
  <c r="U4" i="5"/>
  <c r="T5" i="5"/>
  <c r="T7" i="5"/>
  <c r="T8" i="5"/>
  <c r="S5" i="5"/>
  <c r="S10" i="5"/>
  <c r="S11" i="5"/>
  <c r="F20" i="4"/>
  <c r="E20" i="4"/>
  <c r="D20" i="4"/>
  <c r="C20" i="4"/>
  <c r="B20" i="4"/>
  <c r="U5" i="3"/>
  <c r="T5" i="3"/>
  <c r="S5" i="3"/>
  <c r="R5" i="3"/>
  <c r="P91" i="2"/>
  <c r="O91" i="2"/>
  <c r="N91" i="2"/>
  <c r="M91" i="2"/>
  <c r="L91" i="2"/>
  <c r="K91" i="2"/>
  <c r="J91" i="2"/>
  <c r="I91" i="2"/>
  <c r="H91" i="2"/>
  <c r="G91" i="2"/>
  <c r="F91" i="2"/>
  <c r="E91" i="2"/>
  <c r="D91" i="2"/>
  <c r="C91" i="2"/>
  <c r="F73" i="2"/>
  <c r="E19" i="18"/>
  <c r="F19" i="18"/>
  <c r="I19" i="18"/>
  <c r="J19" i="18"/>
  <c r="K19" i="18"/>
  <c r="C15" i="18"/>
  <c r="N18" i="18" s="1"/>
  <c r="E15" i="18"/>
  <c r="N19" i="18" s="1"/>
  <c r="C25" i="19"/>
  <c r="O18" i="3"/>
  <c r="P18" i="3"/>
  <c r="Q18" i="3"/>
  <c r="C52" i="2"/>
  <c r="D57" i="2" s="1"/>
  <c r="G57" i="2" s="1"/>
  <c r="M8" i="7" s="1"/>
  <c r="I35" i="4"/>
  <c r="C36" i="2"/>
  <c r="D46" i="2" s="1"/>
  <c r="G46" i="2" s="1"/>
  <c r="C20" i="2"/>
  <c r="D32" i="2" s="1"/>
  <c r="G32" i="2" s="1"/>
  <c r="C4" i="2"/>
  <c r="D16" i="2" s="1"/>
  <c r="G16" i="2" s="1"/>
  <c r="L17" i="17"/>
  <c r="BL23" i="16"/>
  <c r="BM23" i="16"/>
  <c r="BN23" i="16"/>
  <c r="BO23" i="16"/>
  <c r="BP23" i="16"/>
  <c r="BL24" i="16"/>
  <c r="BM24" i="16"/>
  <c r="BN24" i="16"/>
  <c r="BO24" i="16"/>
  <c r="BP24" i="16"/>
  <c r="BN16" i="16"/>
  <c r="BO16" i="16"/>
  <c r="BN9" i="16"/>
  <c r="BO9" i="16"/>
  <c r="BP9" i="16"/>
  <c r="BQ9" i="16"/>
  <c r="BL10" i="16"/>
  <c r="BQ10" i="16"/>
  <c r="BN11" i="16"/>
  <c r="BP14" i="16"/>
  <c r="BQ14" i="16"/>
  <c r="BQ3" i="16"/>
  <c r="BQ27" i="16"/>
  <c r="BL26" i="16"/>
  <c r="BP25" i="16"/>
  <c r="BO25" i="16"/>
  <c r="BM25" i="16"/>
  <c r="BP22" i="16"/>
  <c r="BO22" i="16"/>
  <c r="BP20" i="16"/>
  <c r="BO20" i="16"/>
  <c r="BN20" i="16"/>
  <c r="BQ19" i="16"/>
  <c r="BL18" i="16"/>
  <c r="BP17" i="16"/>
  <c r="BO17" i="16"/>
  <c r="BM17" i="16"/>
  <c r="BQ16" i="16"/>
  <c r="BO13" i="16"/>
  <c r="BM12" i="16"/>
  <c r="BL12" i="16"/>
  <c r="BM10" i="16"/>
  <c r="BL8" i="16"/>
  <c r="BO5" i="16"/>
  <c r="BM4" i="16"/>
  <c r="BL4" i="16"/>
  <c r="BP3" i="16"/>
  <c r="BO3" i="16"/>
  <c r="I21" i="15"/>
  <c r="K5" i="14"/>
  <c r="K4" i="14"/>
  <c r="I18" i="14"/>
  <c r="W15" i="13"/>
  <c r="X14" i="13"/>
  <c r="AD14" i="13" s="1"/>
  <c r="V14" i="13"/>
  <c r="Q15" i="13"/>
  <c r="K15" i="13"/>
  <c r="E15" i="13"/>
  <c r="R15" i="11"/>
  <c r="AR21" i="10"/>
  <c r="AS25" i="10"/>
  <c r="AS8" i="10"/>
  <c r="AS12" i="10"/>
  <c r="AR13" i="10"/>
  <c r="AQ17" i="10"/>
  <c r="AQ21" i="10"/>
  <c r="AQ25" i="10"/>
  <c r="AQ26" i="10"/>
  <c r="AQ8" i="10"/>
  <c r="AQ9" i="10"/>
  <c r="AQ12" i="10"/>
  <c r="AQ3" i="10"/>
  <c r="AS21" i="10"/>
  <c r="AQ18" i="10"/>
  <c r="AS17" i="10"/>
  <c r="AR17" i="10"/>
  <c r="AQ16" i="10"/>
  <c r="AS14" i="10"/>
  <c r="AQ6" i="10"/>
  <c r="AS4" i="10"/>
  <c r="AR4" i="10"/>
  <c r="AQ4" i="10"/>
  <c r="AT4" i="10" s="1"/>
  <c r="AJ3" i="10"/>
  <c r="AI3" i="10"/>
  <c r="AH3" i="10"/>
  <c r="AK3" i="10" s="1"/>
  <c r="L17" i="9"/>
  <c r="L17" i="8"/>
  <c r="P89" i="2"/>
  <c r="G24" i="6"/>
  <c r="D24" i="6"/>
  <c r="H22" i="6"/>
  <c r="M15" i="7"/>
  <c r="L15" i="7"/>
  <c r="J6" i="6"/>
  <c r="K3" i="17"/>
  <c r="M4" i="17" s="1"/>
  <c r="H3" i="17"/>
  <c r="J4" i="17" s="1"/>
  <c r="E3" i="17"/>
  <c r="G4" i="17" s="1"/>
  <c r="B3" i="17"/>
  <c r="D4" i="17" s="1"/>
  <c r="BC27" i="16"/>
  <c r="BB27" i="16"/>
  <c r="BA27" i="16"/>
  <c r="AZ27" i="16"/>
  <c r="AY27" i="16"/>
  <c r="AX27" i="16"/>
  <c r="AO27" i="16"/>
  <c r="AN27" i="16"/>
  <c r="AM27" i="16"/>
  <c r="AL27" i="16"/>
  <c r="AK27" i="16"/>
  <c r="AJ27" i="16"/>
  <c r="AA27" i="16"/>
  <c r="Z27" i="16"/>
  <c r="Y27" i="16"/>
  <c r="X27" i="16"/>
  <c r="W27" i="16"/>
  <c r="V27" i="16"/>
  <c r="M27" i="16"/>
  <c r="L27" i="16"/>
  <c r="K27" i="16"/>
  <c r="J27" i="16"/>
  <c r="I27" i="16"/>
  <c r="H27" i="16"/>
  <c r="BC26" i="16"/>
  <c r="BB26" i="16"/>
  <c r="BA26" i="16"/>
  <c r="AZ26" i="16"/>
  <c r="AY26" i="16"/>
  <c r="AX26" i="16"/>
  <c r="BD26" i="16" s="1"/>
  <c r="AO26" i="16"/>
  <c r="AN26" i="16"/>
  <c r="AM26" i="16"/>
  <c r="AL26" i="16"/>
  <c r="AK26" i="16"/>
  <c r="AJ26" i="16"/>
  <c r="AA26" i="16"/>
  <c r="Z26" i="16"/>
  <c r="Y26" i="16"/>
  <c r="X26" i="16"/>
  <c r="W26" i="16"/>
  <c r="V26" i="16"/>
  <c r="M26" i="16"/>
  <c r="L26" i="16"/>
  <c r="K26" i="16"/>
  <c r="J26" i="16"/>
  <c r="I26" i="16"/>
  <c r="H26" i="16"/>
  <c r="BC25" i="16"/>
  <c r="BB25" i="16"/>
  <c r="BA25" i="16"/>
  <c r="AZ25" i="16"/>
  <c r="AY25" i="16"/>
  <c r="AX25" i="16"/>
  <c r="AO25" i="16"/>
  <c r="AN25" i="16"/>
  <c r="AM25" i="16"/>
  <c r="AL25" i="16"/>
  <c r="AK25" i="16"/>
  <c r="AJ25" i="16"/>
  <c r="AA25" i="16"/>
  <c r="Z25" i="16"/>
  <c r="Y25" i="16"/>
  <c r="X25" i="16"/>
  <c r="W25" i="16"/>
  <c r="V25" i="16"/>
  <c r="M25" i="16"/>
  <c r="L25" i="16"/>
  <c r="K25" i="16"/>
  <c r="J25" i="16"/>
  <c r="I25" i="16"/>
  <c r="H25" i="16"/>
  <c r="BC24" i="16"/>
  <c r="BB24" i="16"/>
  <c r="BA24" i="16"/>
  <c r="AZ24" i="16"/>
  <c r="AY24" i="16"/>
  <c r="AX24" i="16"/>
  <c r="AO24" i="16"/>
  <c r="AN24" i="16"/>
  <c r="AM24" i="16"/>
  <c r="AL24" i="16"/>
  <c r="AK24" i="16"/>
  <c r="AJ24" i="16"/>
  <c r="AA24" i="16"/>
  <c r="Z24" i="16"/>
  <c r="Y24" i="16"/>
  <c r="X24" i="16"/>
  <c r="W24" i="16"/>
  <c r="V24" i="16"/>
  <c r="M24" i="16"/>
  <c r="L24" i="16"/>
  <c r="K24" i="16"/>
  <c r="J24" i="16"/>
  <c r="I24" i="16"/>
  <c r="H24" i="16"/>
  <c r="BC23" i="16"/>
  <c r="BB23" i="16"/>
  <c r="BA23" i="16"/>
  <c r="AZ23" i="16"/>
  <c r="AY23" i="16"/>
  <c r="AX23" i="16"/>
  <c r="AO23" i="16"/>
  <c r="AN23" i="16"/>
  <c r="AM23" i="16"/>
  <c r="AL23" i="16"/>
  <c r="AK23" i="16"/>
  <c r="AJ23" i="16"/>
  <c r="AA23" i="16"/>
  <c r="Z23" i="16"/>
  <c r="Y23" i="16"/>
  <c r="X23" i="16"/>
  <c r="W23" i="16"/>
  <c r="V23" i="16"/>
  <c r="M23" i="16"/>
  <c r="L23" i="16"/>
  <c r="K23" i="16"/>
  <c r="J23" i="16"/>
  <c r="I23" i="16"/>
  <c r="H23" i="16"/>
  <c r="BC22" i="16"/>
  <c r="BB22" i="16"/>
  <c r="BA22" i="16"/>
  <c r="AZ22" i="16"/>
  <c r="AY22" i="16"/>
  <c r="AX22" i="16"/>
  <c r="AO22" i="16"/>
  <c r="AN22" i="16"/>
  <c r="AM22" i="16"/>
  <c r="AL22" i="16"/>
  <c r="AK22" i="16"/>
  <c r="AJ22" i="16"/>
  <c r="AA22" i="16"/>
  <c r="Z22" i="16"/>
  <c r="Y22" i="16"/>
  <c r="X22" i="16"/>
  <c r="W22" i="16"/>
  <c r="V22" i="16"/>
  <c r="M22" i="16"/>
  <c r="L22" i="16"/>
  <c r="K22" i="16"/>
  <c r="J22" i="16"/>
  <c r="I22" i="16"/>
  <c r="H22" i="16"/>
  <c r="BC21" i="16"/>
  <c r="BB21" i="16"/>
  <c r="BA21" i="16"/>
  <c r="AZ21" i="16"/>
  <c r="AY21" i="16"/>
  <c r="AX21" i="16"/>
  <c r="AO21" i="16"/>
  <c r="AN21" i="16"/>
  <c r="AM21" i="16"/>
  <c r="AL21" i="16"/>
  <c r="AK21" i="16"/>
  <c r="AJ21" i="16"/>
  <c r="AP21" i="16" s="1"/>
  <c r="AA21" i="16"/>
  <c r="Z21" i="16"/>
  <c r="Y21" i="16"/>
  <c r="X21" i="16"/>
  <c r="W21" i="16"/>
  <c r="V21" i="16"/>
  <c r="M21" i="16"/>
  <c r="L21" i="16"/>
  <c r="K21" i="16"/>
  <c r="J21" i="16"/>
  <c r="I21" i="16"/>
  <c r="H21" i="16"/>
  <c r="BC20" i="16"/>
  <c r="BB20" i="16"/>
  <c r="BA20" i="16"/>
  <c r="AZ20" i="16"/>
  <c r="AY20" i="16"/>
  <c r="AX20" i="16"/>
  <c r="BD20" i="16" s="1"/>
  <c r="AO20" i="16"/>
  <c r="AN20" i="16"/>
  <c r="AM20" i="16"/>
  <c r="AL20" i="16"/>
  <c r="AK20" i="16"/>
  <c r="AJ20" i="16"/>
  <c r="AA20" i="16"/>
  <c r="Z20" i="16"/>
  <c r="Y20" i="16"/>
  <c r="X20" i="16"/>
  <c r="W20" i="16"/>
  <c r="V20" i="16"/>
  <c r="M20" i="16"/>
  <c r="L20" i="16"/>
  <c r="K20" i="16"/>
  <c r="J20" i="16"/>
  <c r="I20" i="16"/>
  <c r="H20" i="16"/>
  <c r="BC19" i="16"/>
  <c r="BB19" i="16"/>
  <c r="BA19" i="16"/>
  <c r="AZ19" i="16"/>
  <c r="AY19" i="16"/>
  <c r="AX19" i="16"/>
  <c r="AO19" i="16"/>
  <c r="AN19" i="16"/>
  <c r="AM19" i="16"/>
  <c r="AL19" i="16"/>
  <c r="AK19" i="16"/>
  <c r="AJ19" i="16"/>
  <c r="AA19" i="16"/>
  <c r="Z19" i="16"/>
  <c r="Y19" i="16"/>
  <c r="X19" i="16"/>
  <c r="W19" i="16"/>
  <c r="V19" i="16"/>
  <c r="M19" i="16"/>
  <c r="L19" i="16"/>
  <c r="K19" i="16"/>
  <c r="J19" i="16"/>
  <c r="I19" i="16"/>
  <c r="H19" i="16"/>
  <c r="BC18" i="16"/>
  <c r="BB18" i="16"/>
  <c r="BA18" i="16"/>
  <c r="AZ18" i="16"/>
  <c r="AY18" i="16"/>
  <c r="AX18" i="16"/>
  <c r="AO18" i="16"/>
  <c r="AN18" i="16"/>
  <c r="AM18" i="16"/>
  <c r="AL18" i="16"/>
  <c r="AK18" i="16"/>
  <c r="AJ18" i="16"/>
  <c r="AA18" i="16"/>
  <c r="Z18" i="16"/>
  <c r="Y18" i="16"/>
  <c r="X18" i="16"/>
  <c r="W18" i="16"/>
  <c r="V18" i="16"/>
  <c r="M18" i="16"/>
  <c r="L18" i="16"/>
  <c r="K18" i="16"/>
  <c r="J18" i="16"/>
  <c r="I18" i="16"/>
  <c r="H18" i="16"/>
  <c r="BC17" i="16"/>
  <c r="BB17" i="16"/>
  <c r="BA17" i="16"/>
  <c r="AZ17" i="16"/>
  <c r="AY17" i="16"/>
  <c r="AX17" i="16"/>
  <c r="AO17" i="16"/>
  <c r="AN17" i="16"/>
  <c r="AM17" i="16"/>
  <c r="AL17" i="16"/>
  <c r="AK17" i="16"/>
  <c r="AJ17" i="16"/>
  <c r="AP17" i="16" s="1"/>
  <c r="AA17" i="16"/>
  <c r="Z17" i="16"/>
  <c r="Y17" i="16"/>
  <c r="X17" i="16"/>
  <c r="W17" i="16"/>
  <c r="V17" i="16"/>
  <c r="M17" i="16"/>
  <c r="L17" i="16"/>
  <c r="K17" i="16"/>
  <c r="J17" i="16"/>
  <c r="I17" i="16"/>
  <c r="H17" i="16"/>
  <c r="BC16" i="16"/>
  <c r="BB16" i="16"/>
  <c r="BA16" i="16"/>
  <c r="AZ16" i="16"/>
  <c r="AY16" i="16"/>
  <c r="AX16" i="16"/>
  <c r="AO16" i="16"/>
  <c r="AN16" i="16"/>
  <c r="AM16" i="16"/>
  <c r="AL16" i="16"/>
  <c r="AK16" i="16"/>
  <c r="AJ16" i="16"/>
  <c r="AA16" i="16"/>
  <c r="Z16" i="16"/>
  <c r="Y16" i="16"/>
  <c r="X16" i="16"/>
  <c r="W16" i="16"/>
  <c r="V16" i="16"/>
  <c r="M16" i="16"/>
  <c r="L16" i="16"/>
  <c r="K16" i="16"/>
  <c r="J16" i="16"/>
  <c r="I16" i="16"/>
  <c r="H16" i="16"/>
  <c r="BC14" i="16"/>
  <c r="BB14" i="16"/>
  <c r="BA14" i="16"/>
  <c r="AZ14" i="16"/>
  <c r="AY14" i="16"/>
  <c r="AX14" i="16"/>
  <c r="AO14" i="16"/>
  <c r="AN14" i="16"/>
  <c r="AM14" i="16"/>
  <c r="AL14" i="16"/>
  <c r="AK14" i="16"/>
  <c r="AJ14" i="16"/>
  <c r="AP14" i="16" s="1"/>
  <c r="AA14" i="16"/>
  <c r="Z14" i="16"/>
  <c r="Y14" i="16"/>
  <c r="X14" i="16"/>
  <c r="W14" i="16"/>
  <c r="V14" i="16"/>
  <c r="M14" i="16"/>
  <c r="L14" i="16"/>
  <c r="K14" i="16"/>
  <c r="J14" i="16"/>
  <c r="I14" i="16"/>
  <c r="H14" i="16"/>
  <c r="BC13" i="16"/>
  <c r="BB13" i="16"/>
  <c r="BA13" i="16"/>
  <c r="AZ13" i="16"/>
  <c r="AY13" i="16"/>
  <c r="AX13" i="16"/>
  <c r="AO13" i="16"/>
  <c r="AN13" i="16"/>
  <c r="AM13" i="16"/>
  <c r="AL13" i="16"/>
  <c r="AK13" i="16"/>
  <c r="AJ13" i="16"/>
  <c r="AA13" i="16"/>
  <c r="Z13" i="16"/>
  <c r="Y13" i="16"/>
  <c r="X13" i="16"/>
  <c r="W13" i="16"/>
  <c r="V13" i="16"/>
  <c r="M13" i="16"/>
  <c r="L13" i="16"/>
  <c r="K13" i="16"/>
  <c r="J13" i="16"/>
  <c r="I13" i="16"/>
  <c r="H13" i="16"/>
  <c r="BC12" i="16"/>
  <c r="BB12" i="16"/>
  <c r="BA12" i="16"/>
  <c r="AZ12" i="16"/>
  <c r="AY12" i="16"/>
  <c r="AX12" i="16"/>
  <c r="AO12" i="16"/>
  <c r="AN12" i="16"/>
  <c r="AM12" i="16"/>
  <c r="AL12" i="16"/>
  <c r="AK12" i="16"/>
  <c r="AJ12" i="16"/>
  <c r="AA12" i="16"/>
  <c r="Z12" i="16"/>
  <c r="Y12" i="16"/>
  <c r="X12" i="16"/>
  <c r="W12" i="16"/>
  <c r="V12" i="16"/>
  <c r="M12" i="16"/>
  <c r="L12" i="16"/>
  <c r="K12" i="16"/>
  <c r="J12" i="16"/>
  <c r="I12" i="16"/>
  <c r="H12" i="16"/>
  <c r="N12" i="16" s="1"/>
  <c r="BC11" i="16"/>
  <c r="BB11" i="16"/>
  <c r="BA11" i="16"/>
  <c r="AZ11" i="16"/>
  <c r="AY11" i="16"/>
  <c r="AX11" i="16"/>
  <c r="BD11" i="16" s="1"/>
  <c r="AO11" i="16"/>
  <c r="AP11" i="16" s="1"/>
  <c r="AN11" i="16"/>
  <c r="AM11" i="16"/>
  <c r="AL11" i="16"/>
  <c r="AK11" i="16"/>
  <c r="AJ11" i="16"/>
  <c r="AA11" i="16"/>
  <c r="Z11" i="16"/>
  <c r="Y11" i="16"/>
  <c r="X11" i="16"/>
  <c r="W11" i="16"/>
  <c r="V11" i="16"/>
  <c r="M11" i="16"/>
  <c r="L11" i="16"/>
  <c r="K11" i="16"/>
  <c r="J11" i="16"/>
  <c r="I11" i="16"/>
  <c r="H11" i="16"/>
  <c r="BC10" i="16"/>
  <c r="BB10" i="16"/>
  <c r="BA10" i="16"/>
  <c r="AZ10" i="16"/>
  <c r="AY10" i="16"/>
  <c r="AX10" i="16"/>
  <c r="AO10" i="16"/>
  <c r="AN10" i="16"/>
  <c r="AM10" i="16"/>
  <c r="AL10" i="16"/>
  <c r="AK10" i="16"/>
  <c r="AJ10" i="16"/>
  <c r="AP10" i="16" s="1"/>
  <c r="AA10" i="16"/>
  <c r="Z10" i="16"/>
  <c r="Y10" i="16"/>
  <c r="X10" i="16"/>
  <c r="W10" i="16"/>
  <c r="V10" i="16"/>
  <c r="M10" i="16"/>
  <c r="L10" i="16"/>
  <c r="K10" i="16"/>
  <c r="J10" i="16"/>
  <c r="I10" i="16"/>
  <c r="H10" i="16"/>
  <c r="N10" i="16" s="1"/>
  <c r="BC9" i="16"/>
  <c r="BB9" i="16"/>
  <c r="BA9" i="16"/>
  <c r="AZ9" i="16"/>
  <c r="AY9" i="16"/>
  <c r="AX9" i="16"/>
  <c r="AO9" i="16"/>
  <c r="AN9" i="16"/>
  <c r="AM9" i="16"/>
  <c r="AL9" i="16"/>
  <c r="AK9" i="16"/>
  <c r="AJ9" i="16"/>
  <c r="AA9" i="16"/>
  <c r="Z9" i="16"/>
  <c r="Y9" i="16"/>
  <c r="X9" i="16"/>
  <c r="W9" i="16"/>
  <c r="V9" i="16"/>
  <c r="M9" i="16"/>
  <c r="L9" i="16"/>
  <c r="K9" i="16"/>
  <c r="J9" i="16"/>
  <c r="I9" i="16"/>
  <c r="H9" i="16"/>
  <c r="BC8" i="16"/>
  <c r="BB8" i="16"/>
  <c r="BA8" i="16"/>
  <c r="AZ8" i="16"/>
  <c r="AY8" i="16"/>
  <c r="AX8" i="16"/>
  <c r="AO8" i="16"/>
  <c r="AN8" i="16"/>
  <c r="AM8" i="16"/>
  <c r="AL8" i="16"/>
  <c r="AK8" i="16"/>
  <c r="AJ8" i="16"/>
  <c r="AA8" i="16"/>
  <c r="Z8" i="16"/>
  <c r="Y8" i="16"/>
  <c r="X8" i="16"/>
  <c r="W8" i="16"/>
  <c r="V8" i="16"/>
  <c r="M8" i="16"/>
  <c r="L8" i="16"/>
  <c r="K8" i="16"/>
  <c r="J8" i="16"/>
  <c r="I8" i="16"/>
  <c r="H8" i="16"/>
  <c r="N8" i="16" s="1"/>
  <c r="BC7" i="16"/>
  <c r="BB7" i="16"/>
  <c r="BA7" i="16"/>
  <c r="AZ7" i="16"/>
  <c r="AY7" i="16"/>
  <c r="AX7" i="16"/>
  <c r="AO7" i="16"/>
  <c r="AN7" i="16"/>
  <c r="AM7" i="16"/>
  <c r="AL7" i="16"/>
  <c r="AK7" i="16"/>
  <c r="AJ7" i="16"/>
  <c r="AA7" i="16"/>
  <c r="Z7" i="16"/>
  <c r="Y7" i="16"/>
  <c r="X7" i="16"/>
  <c r="W7" i="16"/>
  <c r="V7" i="16"/>
  <c r="AB7" i="16" s="1"/>
  <c r="M7" i="16"/>
  <c r="L7" i="16"/>
  <c r="K7" i="16"/>
  <c r="J7" i="16"/>
  <c r="I7" i="16"/>
  <c r="H7" i="16"/>
  <c r="BC6" i="16"/>
  <c r="BB6" i="16"/>
  <c r="BA6" i="16"/>
  <c r="AZ6" i="16"/>
  <c r="AY6" i="16"/>
  <c r="AX6" i="16"/>
  <c r="AO6" i="16"/>
  <c r="AN6" i="16"/>
  <c r="AM6" i="16"/>
  <c r="AL6" i="16"/>
  <c r="AK6" i="16"/>
  <c r="AJ6" i="16"/>
  <c r="AA6" i="16"/>
  <c r="Z6" i="16"/>
  <c r="Y6" i="16"/>
  <c r="X6" i="16"/>
  <c r="W6" i="16"/>
  <c r="V6" i="16"/>
  <c r="M6" i="16"/>
  <c r="L6" i="16"/>
  <c r="K6" i="16"/>
  <c r="J6" i="16"/>
  <c r="I6" i="16"/>
  <c r="H6" i="16"/>
  <c r="N6" i="16" s="1"/>
  <c r="BC5" i="16"/>
  <c r="BB5" i="16"/>
  <c r="BA5" i="16"/>
  <c r="AZ5" i="16"/>
  <c r="AY5" i="16"/>
  <c r="AX5" i="16"/>
  <c r="AO5" i="16"/>
  <c r="AN5" i="16"/>
  <c r="AM5" i="16"/>
  <c r="AL5" i="16"/>
  <c r="AK5" i="16"/>
  <c r="AJ5" i="16"/>
  <c r="AA5" i="16"/>
  <c r="Z5" i="16"/>
  <c r="Y5" i="16"/>
  <c r="X5" i="16"/>
  <c r="W5" i="16"/>
  <c r="V5" i="16"/>
  <c r="M5" i="16"/>
  <c r="L5" i="16"/>
  <c r="K5" i="16"/>
  <c r="J5" i="16"/>
  <c r="I5" i="16"/>
  <c r="H5" i="16"/>
  <c r="BC4" i="16"/>
  <c r="BB4" i="16"/>
  <c r="BA4" i="16"/>
  <c r="AZ4" i="16"/>
  <c r="AY4" i="16"/>
  <c r="AX4" i="16"/>
  <c r="AO4" i="16"/>
  <c r="AN4" i="16"/>
  <c r="AM4" i="16"/>
  <c r="AL4" i="16"/>
  <c r="AK4" i="16"/>
  <c r="AJ4" i="16"/>
  <c r="AA4" i="16"/>
  <c r="Z4" i="16"/>
  <c r="Y4" i="16"/>
  <c r="X4" i="16"/>
  <c r="W4" i="16"/>
  <c r="V4" i="16"/>
  <c r="M4" i="16"/>
  <c r="L4" i="16"/>
  <c r="K4" i="16"/>
  <c r="J4" i="16"/>
  <c r="I4" i="16"/>
  <c r="H4" i="16"/>
  <c r="BC3" i="16"/>
  <c r="BB3" i="16"/>
  <c r="BA3" i="16"/>
  <c r="AZ3" i="16"/>
  <c r="AY3" i="16"/>
  <c r="AX3" i="16"/>
  <c r="BD3" i="16" s="1"/>
  <c r="AO3" i="16"/>
  <c r="AN3" i="16"/>
  <c r="AM3" i="16"/>
  <c r="AL3" i="16"/>
  <c r="AK3" i="16"/>
  <c r="AJ3" i="16"/>
  <c r="AA3" i="16"/>
  <c r="Z3" i="16"/>
  <c r="Y3" i="16"/>
  <c r="X3" i="16"/>
  <c r="W3" i="16"/>
  <c r="V3" i="16"/>
  <c r="M3" i="16"/>
  <c r="L3" i="16"/>
  <c r="K3" i="16"/>
  <c r="J3" i="16"/>
  <c r="I3" i="16"/>
  <c r="H3" i="16"/>
  <c r="I8" i="15"/>
  <c r="G8" i="15"/>
  <c r="E8" i="15"/>
  <c r="C8" i="15"/>
  <c r="I5" i="14"/>
  <c r="G5" i="14"/>
  <c r="E5" i="14"/>
  <c r="C5" i="14"/>
  <c r="I4" i="14"/>
  <c r="G4" i="14"/>
  <c r="E4" i="14"/>
  <c r="C4" i="14"/>
  <c r="R14" i="13"/>
  <c r="P14" i="13"/>
  <c r="L14" i="13"/>
  <c r="J14" i="13"/>
  <c r="F14" i="13"/>
  <c r="D14" i="13"/>
  <c r="AB14" i="13" s="1"/>
  <c r="X13" i="13"/>
  <c r="V13" i="13"/>
  <c r="R13" i="13"/>
  <c r="P13" i="13"/>
  <c r="L13" i="13"/>
  <c r="AD13" i="13" s="1"/>
  <c r="J13" i="13"/>
  <c r="F13" i="13"/>
  <c r="D13" i="13"/>
  <c r="AB13" i="13" s="1"/>
  <c r="X12" i="13"/>
  <c r="V12" i="13"/>
  <c r="R12" i="13"/>
  <c r="P12" i="13"/>
  <c r="L12" i="13"/>
  <c r="J12" i="13"/>
  <c r="F12" i="13"/>
  <c r="AD12" i="13" s="1"/>
  <c r="D12" i="13"/>
  <c r="AB12" i="13" s="1"/>
  <c r="X11" i="13"/>
  <c r="V11" i="13"/>
  <c r="R11" i="13"/>
  <c r="P11" i="13"/>
  <c r="L11" i="13"/>
  <c r="AD11" i="13" s="1"/>
  <c r="J11" i="13"/>
  <c r="F11" i="13"/>
  <c r="D11" i="13"/>
  <c r="X10" i="13"/>
  <c r="V10" i="13"/>
  <c r="R10" i="13"/>
  <c r="P10" i="13"/>
  <c r="L10" i="13"/>
  <c r="J10" i="13"/>
  <c r="F10" i="13"/>
  <c r="AD10" i="13" s="1"/>
  <c r="D10" i="13"/>
  <c r="X9" i="13"/>
  <c r="V9" i="13"/>
  <c r="R9" i="13"/>
  <c r="P9" i="13"/>
  <c r="AB9" i="13" s="1"/>
  <c r="L9" i="13"/>
  <c r="J9" i="13"/>
  <c r="F9" i="13"/>
  <c r="AD9" i="13" s="1"/>
  <c r="D9" i="13"/>
  <c r="X8" i="13"/>
  <c r="V8" i="13"/>
  <c r="R8" i="13"/>
  <c r="P8" i="13"/>
  <c r="L8" i="13"/>
  <c r="J8" i="13"/>
  <c r="F8" i="13"/>
  <c r="AD8" i="13" s="1"/>
  <c r="D8" i="13"/>
  <c r="X7" i="13"/>
  <c r="V7" i="13"/>
  <c r="R7" i="13"/>
  <c r="P7" i="13"/>
  <c r="AB7" i="13" s="1"/>
  <c r="L7" i="13"/>
  <c r="J7" i="13"/>
  <c r="F7" i="13"/>
  <c r="AD7" i="13" s="1"/>
  <c r="D7" i="13"/>
  <c r="X6" i="13"/>
  <c r="V6" i="13"/>
  <c r="R6" i="13"/>
  <c r="P6" i="13"/>
  <c r="L6" i="13"/>
  <c r="J6" i="13"/>
  <c r="F6" i="13"/>
  <c r="AD6" i="13" s="1"/>
  <c r="D6" i="13"/>
  <c r="AB6" i="13" s="1"/>
  <c r="X5" i="13"/>
  <c r="V5" i="13"/>
  <c r="R5" i="13"/>
  <c r="P5" i="13"/>
  <c r="AB5" i="13" s="1"/>
  <c r="L5" i="13"/>
  <c r="J5" i="13"/>
  <c r="F5" i="13"/>
  <c r="AD5" i="13" s="1"/>
  <c r="D5" i="13"/>
  <c r="X4" i="13"/>
  <c r="V4" i="13"/>
  <c r="R4" i="13"/>
  <c r="P4" i="13"/>
  <c r="L4" i="13"/>
  <c r="J4" i="13"/>
  <c r="F4" i="13"/>
  <c r="AD4" i="13" s="1"/>
  <c r="D4" i="13"/>
  <c r="AB4" i="13" s="1"/>
  <c r="X3" i="13"/>
  <c r="V3" i="13"/>
  <c r="R3" i="13"/>
  <c r="P3" i="13"/>
  <c r="L3" i="13"/>
  <c r="AD3" i="13" s="1"/>
  <c r="J3" i="13"/>
  <c r="F3" i="13"/>
  <c r="D3" i="13"/>
  <c r="AB3" i="13" s="1"/>
  <c r="G2" i="12"/>
  <c r="G4" i="12" s="1"/>
  <c r="D2" i="12"/>
  <c r="D4" i="12" s="1"/>
  <c r="S2" i="11"/>
  <c r="T8" i="11" s="1"/>
  <c r="N2" i="11"/>
  <c r="O10" i="11" s="1"/>
  <c r="I2" i="11"/>
  <c r="J13" i="11" s="1"/>
  <c r="D2" i="11"/>
  <c r="E9" i="11" s="1"/>
  <c r="AJ27" i="10"/>
  <c r="AI27" i="10"/>
  <c r="AH27" i="10"/>
  <c r="AK27" i="10" s="1"/>
  <c r="AA27" i="10"/>
  <c r="Z27" i="10"/>
  <c r="Y27" i="10"/>
  <c r="R27" i="10"/>
  <c r="Q27" i="10"/>
  <c r="P27" i="10"/>
  <c r="S27" i="10" s="1"/>
  <c r="I27" i="10"/>
  <c r="H27" i="10"/>
  <c r="G27" i="10"/>
  <c r="AJ26" i="10"/>
  <c r="AI26" i="10"/>
  <c r="AH26" i="10"/>
  <c r="AK26" i="10" s="1"/>
  <c r="AA26" i="10"/>
  <c r="Z26" i="10"/>
  <c r="Y26" i="10"/>
  <c r="AB26" i="10" s="1"/>
  <c r="R26" i="10"/>
  <c r="Q26" i="10"/>
  <c r="P26" i="10"/>
  <c r="I26" i="10"/>
  <c r="H26" i="10"/>
  <c r="G26" i="10"/>
  <c r="J26" i="10" s="1"/>
  <c r="AJ25" i="10"/>
  <c r="AI25" i="10"/>
  <c r="AH25" i="10"/>
  <c r="AA25" i="10"/>
  <c r="Z25" i="10"/>
  <c r="Y25" i="10"/>
  <c r="AB25" i="10" s="1"/>
  <c r="R25" i="10"/>
  <c r="Q25" i="10"/>
  <c r="P25" i="10"/>
  <c r="S25" i="10" s="1"/>
  <c r="I25" i="10"/>
  <c r="H25" i="10"/>
  <c r="G25" i="10"/>
  <c r="AJ24" i="10"/>
  <c r="AI24" i="10"/>
  <c r="AH24" i="10"/>
  <c r="AK24" i="10" s="1"/>
  <c r="AA24" i="10"/>
  <c r="Z24" i="10"/>
  <c r="Y24" i="10"/>
  <c r="R24" i="10"/>
  <c r="Q24" i="10"/>
  <c r="P24" i="10"/>
  <c r="I24" i="10"/>
  <c r="H24" i="10"/>
  <c r="G24" i="10"/>
  <c r="J24" i="10" s="1"/>
  <c r="AJ23" i="10"/>
  <c r="AI23" i="10"/>
  <c r="AH23" i="10"/>
  <c r="AA23" i="10"/>
  <c r="Z23" i="10"/>
  <c r="Y23" i="10"/>
  <c r="R23" i="10"/>
  <c r="Q23" i="10"/>
  <c r="P23" i="10"/>
  <c r="I23" i="10"/>
  <c r="H23" i="10"/>
  <c r="G23" i="10"/>
  <c r="AJ22" i="10"/>
  <c r="AI22" i="10"/>
  <c r="AH22" i="10"/>
  <c r="AA22" i="10"/>
  <c r="Z22" i="10"/>
  <c r="Y22" i="10"/>
  <c r="AB22" i="10" s="1"/>
  <c r="R22" i="10"/>
  <c r="Q22" i="10"/>
  <c r="P22" i="10"/>
  <c r="I22" i="10"/>
  <c r="H22" i="10"/>
  <c r="G22" i="10"/>
  <c r="J22" i="10" s="1"/>
  <c r="AJ21" i="10"/>
  <c r="AI21" i="10"/>
  <c r="AH21" i="10"/>
  <c r="AA21" i="10"/>
  <c r="Z21" i="10"/>
  <c r="Y21" i="10"/>
  <c r="R21" i="10"/>
  <c r="Q21" i="10"/>
  <c r="P21" i="10"/>
  <c r="S21" i="10" s="1"/>
  <c r="I21" i="10"/>
  <c r="H21" i="10"/>
  <c r="G21" i="10"/>
  <c r="AJ20" i="10"/>
  <c r="AI20" i="10"/>
  <c r="AH20" i="10"/>
  <c r="AK20" i="10" s="1"/>
  <c r="AA20" i="10"/>
  <c r="Z20" i="10"/>
  <c r="Y20" i="10"/>
  <c r="R20" i="10"/>
  <c r="S20" i="10" s="1"/>
  <c r="Q20" i="10"/>
  <c r="P20" i="10"/>
  <c r="I20" i="10"/>
  <c r="H20" i="10"/>
  <c r="G20" i="10"/>
  <c r="AJ19" i="10"/>
  <c r="AI19" i="10"/>
  <c r="AH19" i="10"/>
  <c r="AK19" i="10" s="1"/>
  <c r="AA19" i="10"/>
  <c r="Z19" i="10"/>
  <c r="Y19" i="10"/>
  <c r="AB19" i="10" s="1"/>
  <c r="R19" i="10"/>
  <c r="Q19" i="10"/>
  <c r="P19" i="10"/>
  <c r="I19" i="10"/>
  <c r="H19" i="10"/>
  <c r="G19" i="10"/>
  <c r="AJ18" i="10"/>
  <c r="AI18" i="10"/>
  <c r="AH18" i="10"/>
  <c r="AK18" i="10" s="1"/>
  <c r="AA18" i="10"/>
  <c r="Z18" i="10"/>
  <c r="Y18" i="10"/>
  <c r="R18" i="10"/>
  <c r="Q18" i="10"/>
  <c r="P18" i="10"/>
  <c r="S18" i="10" s="1"/>
  <c r="I18" i="10"/>
  <c r="H18" i="10"/>
  <c r="G18" i="10"/>
  <c r="AJ17" i="10"/>
  <c r="AI17" i="10"/>
  <c r="AH17" i="10"/>
  <c r="AA17" i="10"/>
  <c r="Z17" i="10"/>
  <c r="Y17" i="10"/>
  <c r="R17" i="10"/>
  <c r="Q17" i="10"/>
  <c r="P17" i="10"/>
  <c r="S17" i="10" s="1"/>
  <c r="I17" i="10"/>
  <c r="H17" i="10"/>
  <c r="G17" i="10"/>
  <c r="AJ16" i="10"/>
  <c r="AI16" i="10"/>
  <c r="AH16" i="10"/>
  <c r="AA16" i="10"/>
  <c r="Z16" i="10"/>
  <c r="Y16" i="10"/>
  <c r="R16" i="10"/>
  <c r="Q16" i="10"/>
  <c r="P16" i="10"/>
  <c r="I16" i="10"/>
  <c r="H16" i="10"/>
  <c r="G16" i="10"/>
  <c r="AJ14" i="10"/>
  <c r="AI14" i="10"/>
  <c r="AH14" i="10"/>
  <c r="AA14" i="10"/>
  <c r="Z14" i="10"/>
  <c r="Y14" i="10"/>
  <c r="AB14" i="10" s="1"/>
  <c r="R14" i="10"/>
  <c r="Q14" i="10"/>
  <c r="P14" i="10"/>
  <c r="I14" i="10"/>
  <c r="H14" i="10"/>
  <c r="G14" i="10"/>
  <c r="AJ13" i="10"/>
  <c r="AI13" i="10"/>
  <c r="AH13" i="10"/>
  <c r="AK13" i="10" s="1"/>
  <c r="AA13" i="10"/>
  <c r="Z13" i="10"/>
  <c r="Y13" i="10"/>
  <c r="AB13" i="10" s="1"/>
  <c r="R13" i="10"/>
  <c r="Q13" i="10"/>
  <c r="P13" i="10"/>
  <c r="I13" i="10"/>
  <c r="H13" i="10"/>
  <c r="G13" i="10"/>
  <c r="AJ12" i="10"/>
  <c r="AI12" i="10"/>
  <c r="AH12" i="10"/>
  <c r="AA12" i="10"/>
  <c r="Z12" i="10"/>
  <c r="Y12" i="10"/>
  <c r="AB12" i="10" s="1"/>
  <c r="R12" i="10"/>
  <c r="Q12" i="10"/>
  <c r="P12" i="10"/>
  <c r="S12" i="10" s="1"/>
  <c r="I12" i="10"/>
  <c r="H12" i="10"/>
  <c r="G12" i="10"/>
  <c r="AJ11" i="10"/>
  <c r="AI11" i="10"/>
  <c r="AH11" i="10"/>
  <c r="AA11" i="10"/>
  <c r="Z11" i="10"/>
  <c r="Y11" i="10"/>
  <c r="AB11" i="10" s="1"/>
  <c r="R11" i="10"/>
  <c r="Q11" i="10"/>
  <c r="P11" i="10"/>
  <c r="I11" i="10"/>
  <c r="H11" i="10"/>
  <c r="G11" i="10"/>
  <c r="J11" i="10" s="1"/>
  <c r="AJ10" i="10"/>
  <c r="AI10" i="10"/>
  <c r="AH10" i="10"/>
  <c r="AA10" i="10"/>
  <c r="Z10" i="10"/>
  <c r="Y10" i="10"/>
  <c r="R10" i="10"/>
  <c r="Q10" i="10"/>
  <c r="P10" i="10"/>
  <c r="I10" i="10"/>
  <c r="H10" i="10"/>
  <c r="G10" i="10"/>
  <c r="AJ9" i="10"/>
  <c r="AI9" i="10"/>
  <c r="AH9" i="10"/>
  <c r="AK9" i="10" s="1"/>
  <c r="AA9" i="10"/>
  <c r="Z9" i="10"/>
  <c r="Y9" i="10"/>
  <c r="R9" i="10"/>
  <c r="Q9" i="10"/>
  <c r="P9" i="10"/>
  <c r="I9" i="10"/>
  <c r="H9" i="10"/>
  <c r="G9" i="10"/>
  <c r="AJ8" i="10"/>
  <c r="AI8" i="10"/>
  <c r="AH8" i="10"/>
  <c r="AA8" i="10"/>
  <c r="Z8" i="10"/>
  <c r="Y8" i="10"/>
  <c r="AB8" i="10" s="1"/>
  <c r="R8" i="10"/>
  <c r="Q8" i="10"/>
  <c r="P8" i="10"/>
  <c r="I8" i="10"/>
  <c r="H8" i="10"/>
  <c r="G8" i="10"/>
  <c r="AJ7" i="10"/>
  <c r="AI7" i="10"/>
  <c r="AH7" i="10"/>
  <c r="AA7" i="10"/>
  <c r="Z7" i="10"/>
  <c r="Y7" i="10"/>
  <c r="AB7" i="10" s="1"/>
  <c r="R7" i="10"/>
  <c r="Q7" i="10"/>
  <c r="P7" i="10"/>
  <c r="S7" i="10" s="1"/>
  <c r="I7" i="10"/>
  <c r="H7" i="10"/>
  <c r="G7" i="10"/>
  <c r="J7" i="10" s="1"/>
  <c r="AJ6" i="10"/>
  <c r="AI6" i="10"/>
  <c r="AH6" i="10"/>
  <c r="AA6" i="10"/>
  <c r="Z6" i="10"/>
  <c r="Y6" i="10"/>
  <c r="R6" i="10"/>
  <c r="Q6" i="10"/>
  <c r="P6" i="10"/>
  <c r="I6" i="10"/>
  <c r="H6" i="10"/>
  <c r="G6" i="10"/>
  <c r="AJ5" i="10"/>
  <c r="AI5" i="10"/>
  <c r="AH5" i="10"/>
  <c r="AK5" i="10" s="1"/>
  <c r="AA5" i="10"/>
  <c r="Z5" i="10"/>
  <c r="Y5" i="10"/>
  <c r="R5" i="10"/>
  <c r="Q5" i="10"/>
  <c r="P5" i="10"/>
  <c r="I5" i="10"/>
  <c r="H5" i="10"/>
  <c r="G5" i="10"/>
  <c r="AJ4" i="10"/>
  <c r="AI4" i="10"/>
  <c r="AH4" i="10"/>
  <c r="AA4" i="10"/>
  <c r="Z4" i="10"/>
  <c r="Y4" i="10"/>
  <c r="AB4" i="10" s="1"/>
  <c r="R4" i="10"/>
  <c r="Q4" i="10"/>
  <c r="P4" i="10"/>
  <c r="I4" i="10"/>
  <c r="H4" i="10"/>
  <c r="G4" i="10"/>
  <c r="AA3" i="10"/>
  <c r="Z3" i="10"/>
  <c r="Y3" i="10"/>
  <c r="AB3" i="10" s="1"/>
  <c r="R3" i="10"/>
  <c r="Q3" i="10"/>
  <c r="P3" i="10"/>
  <c r="I3" i="10"/>
  <c r="H3" i="10"/>
  <c r="G3" i="10"/>
  <c r="L3" i="9"/>
  <c r="K3" i="9"/>
  <c r="H3" i="9"/>
  <c r="J3" i="9" s="1"/>
  <c r="E3" i="9"/>
  <c r="G3" i="9" s="1"/>
  <c r="B3" i="9"/>
  <c r="D3" i="9" s="1"/>
  <c r="L3" i="8"/>
  <c r="K3" i="8"/>
  <c r="I3" i="8"/>
  <c r="H3" i="8"/>
  <c r="F3" i="8"/>
  <c r="E3" i="8"/>
  <c r="C3" i="8"/>
  <c r="B3" i="8"/>
  <c r="G23" i="6"/>
  <c r="D23" i="6"/>
  <c r="I6" i="6"/>
  <c r="H6" i="6"/>
  <c r="G6" i="6"/>
  <c r="Q16" i="5"/>
  <c r="L16" i="5"/>
  <c r="I16" i="5"/>
  <c r="E16" i="5"/>
  <c r="P15" i="5"/>
  <c r="O15" i="5" s="1"/>
  <c r="M15" i="5"/>
  <c r="U15" i="5" s="1"/>
  <c r="K15" i="5"/>
  <c r="H15" i="5"/>
  <c r="G15" i="5" s="1"/>
  <c r="D15" i="5"/>
  <c r="C15" i="5" s="1"/>
  <c r="S15" i="5" s="1"/>
  <c r="P14" i="5"/>
  <c r="O14" i="5" s="1"/>
  <c r="M14" i="5"/>
  <c r="K14" i="5"/>
  <c r="H14" i="5"/>
  <c r="G14" i="5" s="1"/>
  <c r="D14" i="5"/>
  <c r="C14" i="5" s="1"/>
  <c r="S14" i="5" s="1"/>
  <c r="P13" i="5"/>
  <c r="O13" i="5" s="1"/>
  <c r="M13" i="5"/>
  <c r="U13" i="5" s="1"/>
  <c r="K13" i="5"/>
  <c r="H13" i="5"/>
  <c r="G13" i="5" s="1"/>
  <c r="D13" i="5"/>
  <c r="T13" i="5" s="1"/>
  <c r="P12" i="5"/>
  <c r="O12" i="5" s="1"/>
  <c r="M12" i="5"/>
  <c r="U12" i="5" s="1"/>
  <c r="K12" i="5"/>
  <c r="S12" i="5" s="1"/>
  <c r="H12" i="5"/>
  <c r="G12" i="5" s="1"/>
  <c r="D12" i="5"/>
  <c r="C12" i="5" s="1"/>
  <c r="P11" i="5"/>
  <c r="O11" i="5" s="1"/>
  <c r="M11" i="5"/>
  <c r="U11" i="5" s="1"/>
  <c r="K11" i="5"/>
  <c r="H11" i="5"/>
  <c r="G11" i="5" s="1"/>
  <c r="D11" i="5"/>
  <c r="C11" i="5" s="1"/>
  <c r="P10" i="5"/>
  <c r="O10" i="5" s="1"/>
  <c r="M10" i="5"/>
  <c r="U10" i="5" s="1"/>
  <c r="K10" i="5"/>
  <c r="H10" i="5"/>
  <c r="G10" i="5" s="1"/>
  <c r="D10" i="5"/>
  <c r="C10" i="5" s="1"/>
  <c r="P9" i="5"/>
  <c r="O9" i="5" s="1"/>
  <c r="M9" i="5"/>
  <c r="U9" i="5" s="1"/>
  <c r="K9" i="5"/>
  <c r="H9" i="5"/>
  <c r="G9" i="5" s="1"/>
  <c r="S9" i="5" s="1"/>
  <c r="D9" i="5"/>
  <c r="C9" i="5" s="1"/>
  <c r="P8" i="5"/>
  <c r="O8" i="5" s="1"/>
  <c r="M8" i="5"/>
  <c r="U8" i="5" s="1"/>
  <c r="K8" i="5"/>
  <c r="H8" i="5"/>
  <c r="G8" i="5" s="1"/>
  <c r="S8" i="5" s="1"/>
  <c r="D8" i="5"/>
  <c r="C8" i="5" s="1"/>
  <c r="P7" i="5"/>
  <c r="O7" i="5" s="1"/>
  <c r="M7" i="5"/>
  <c r="U7" i="5" s="1"/>
  <c r="K7" i="5"/>
  <c r="H7" i="5"/>
  <c r="G7" i="5"/>
  <c r="D7" i="5"/>
  <c r="C7" i="5" s="1"/>
  <c r="S7" i="5" s="1"/>
  <c r="P6" i="5"/>
  <c r="T6" i="5" s="1"/>
  <c r="O6" i="5"/>
  <c r="S6" i="5" s="1"/>
  <c r="M6" i="5"/>
  <c r="U6" i="5" s="1"/>
  <c r="K6" i="5"/>
  <c r="H6" i="5"/>
  <c r="G6" i="5" s="1"/>
  <c r="D6" i="5"/>
  <c r="C6" i="5" s="1"/>
  <c r="P5" i="5"/>
  <c r="O5" i="5" s="1"/>
  <c r="M5" i="5"/>
  <c r="U5" i="5" s="1"/>
  <c r="K5" i="5"/>
  <c r="H5" i="5"/>
  <c r="G5" i="5" s="1"/>
  <c r="D5" i="5"/>
  <c r="C5" i="5" s="1"/>
  <c r="P4" i="5"/>
  <c r="O4" i="5" s="1"/>
  <c r="M4" i="5"/>
  <c r="K4" i="5"/>
  <c r="H4" i="5"/>
  <c r="G4" i="5"/>
  <c r="D4" i="5"/>
  <c r="C4" i="5" s="1"/>
  <c r="S4" i="5" s="1"/>
  <c r="H16" i="4"/>
  <c r="G16" i="4"/>
  <c r="H12" i="4"/>
  <c r="G12" i="4"/>
  <c r="H8" i="4"/>
  <c r="G8" i="4"/>
  <c r="H4" i="4"/>
  <c r="H20" i="4" s="1"/>
  <c r="G4" i="4"/>
  <c r="C89" i="2"/>
  <c r="C87" i="2"/>
  <c r="C85" i="2"/>
  <c r="C83" i="2"/>
  <c r="F63" i="2"/>
  <c r="F62" i="2"/>
  <c r="F61" i="2"/>
  <c r="F60" i="2"/>
  <c r="F59" i="2"/>
  <c r="I13" i="14" s="1"/>
  <c r="F58" i="2"/>
  <c r="L9" i="7" s="1"/>
  <c r="F57" i="2"/>
  <c r="L8" i="7" s="1"/>
  <c r="F56" i="2"/>
  <c r="F55" i="2"/>
  <c r="F54" i="2"/>
  <c r="F53" i="2"/>
  <c r="F48" i="2"/>
  <c r="F80" i="2" s="1"/>
  <c r="F47" i="2"/>
  <c r="I14" i="7" s="1"/>
  <c r="F46" i="2"/>
  <c r="F45" i="2"/>
  <c r="F44" i="2"/>
  <c r="I11" i="7" s="1"/>
  <c r="F43" i="2"/>
  <c r="G16" i="15" s="1"/>
  <c r="F42" i="2"/>
  <c r="G12" i="14" s="1"/>
  <c r="F41" i="2"/>
  <c r="F40" i="2"/>
  <c r="F39" i="2"/>
  <c r="I6" i="7" s="1"/>
  <c r="F38" i="2"/>
  <c r="F37" i="2"/>
  <c r="F32" i="2"/>
  <c r="F31" i="2"/>
  <c r="E17" i="14" s="1"/>
  <c r="F30" i="2"/>
  <c r="F29" i="2"/>
  <c r="F28" i="2"/>
  <c r="F27" i="2"/>
  <c r="E13" i="14" s="1"/>
  <c r="D27" i="2"/>
  <c r="G27" i="2" s="1"/>
  <c r="F26" i="2"/>
  <c r="F25" i="2"/>
  <c r="F8" i="7" s="1"/>
  <c r="F24" i="2"/>
  <c r="F23" i="2"/>
  <c r="F22" i="2"/>
  <c r="E8" i="14" s="1"/>
  <c r="F21" i="2"/>
  <c r="F16" i="2"/>
  <c r="F15" i="2"/>
  <c r="F14" i="2"/>
  <c r="C13" i="7" s="1"/>
  <c r="F13" i="2"/>
  <c r="C15" i="14" s="1"/>
  <c r="F12" i="2"/>
  <c r="F76" i="2" s="1"/>
  <c r="F11" i="2"/>
  <c r="F75" i="2" s="1"/>
  <c r="F10" i="2"/>
  <c r="C12" i="14" s="1"/>
  <c r="F9" i="2"/>
  <c r="F8" i="2"/>
  <c r="F72" i="2" s="1"/>
  <c r="F7" i="2"/>
  <c r="F71" i="2" s="1"/>
  <c r="F6" i="2"/>
  <c r="C5" i="7" s="1"/>
  <c r="F5" i="2"/>
  <c r="F69" i="2" s="1"/>
  <c r="G15" i="18" l="1"/>
  <c r="I20" i="18" s="1"/>
  <c r="M19" i="18"/>
  <c r="L19" i="18"/>
  <c r="K20" i="18"/>
  <c r="L20" i="18"/>
  <c r="D20" i="18"/>
  <c r="O20" i="18"/>
  <c r="N20" i="18"/>
  <c r="G20" i="18"/>
  <c r="F20" i="18"/>
  <c r="E20" i="18"/>
  <c r="H19" i="18"/>
  <c r="G19" i="18"/>
  <c r="M20" i="18"/>
  <c r="D19" i="18"/>
  <c r="O19" i="18"/>
  <c r="N3" i="17"/>
  <c r="AP4" i="16"/>
  <c r="BD4" i="16"/>
  <c r="BD8" i="16"/>
  <c r="BD19" i="16"/>
  <c r="BD21" i="16"/>
  <c r="AP3" i="16"/>
  <c r="AP5" i="16"/>
  <c r="AP7" i="16"/>
  <c r="N19" i="16"/>
  <c r="AP20" i="16"/>
  <c r="AP26" i="16"/>
  <c r="N27" i="16"/>
  <c r="AP6" i="16"/>
  <c r="AB6" i="16"/>
  <c r="BD12" i="16"/>
  <c r="N5" i="16"/>
  <c r="N16" i="16"/>
  <c r="N18" i="16"/>
  <c r="N20" i="16"/>
  <c r="BR12" i="16"/>
  <c r="AB3" i="16"/>
  <c r="AB17" i="16"/>
  <c r="AB21" i="16"/>
  <c r="AB18" i="16"/>
  <c r="BD22" i="16"/>
  <c r="BD27" i="16"/>
  <c r="AB14" i="16"/>
  <c r="AP24" i="16"/>
  <c r="AP22" i="16"/>
  <c r="BD6" i="16"/>
  <c r="AB25" i="16"/>
  <c r="AB27" i="16"/>
  <c r="N3" i="16"/>
  <c r="AB24" i="16"/>
  <c r="BD9" i="16"/>
  <c r="AP18" i="16"/>
  <c r="AB9" i="16"/>
  <c r="BD16" i="16"/>
  <c r="AP12" i="16"/>
  <c r="BD5" i="16"/>
  <c r="AB10" i="16"/>
  <c r="BD14" i="16"/>
  <c r="AB22" i="16"/>
  <c r="AP8" i="16"/>
  <c r="BR25" i="16"/>
  <c r="N7" i="16"/>
  <c r="N9" i="16"/>
  <c r="AB16" i="16"/>
  <c r="BD17" i="16"/>
  <c r="N23" i="16"/>
  <c r="AP25" i="16"/>
  <c r="AB19" i="16"/>
  <c r="BD18" i="16"/>
  <c r="BD7" i="16"/>
  <c r="AP16" i="16"/>
  <c r="N17" i="16"/>
  <c r="N21" i="16"/>
  <c r="AC15" i="13"/>
  <c r="X2" i="11"/>
  <c r="AK16" i="10"/>
  <c r="AR7" i="10"/>
  <c r="AR24" i="10"/>
  <c r="S9" i="10"/>
  <c r="J21" i="10"/>
  <c r="AB27" i="10"/>
  <c r="AT23" i="10"/>
  <c r="AK23" i="10"/>
  <c r="J10" i="10"/>
  <c r="AK8" i="10"/>
  <c r="AB21" i="10"/>
  <c r="AK21" i="10"/>
  <c r="AT17" i="10"/>
  <c r="S6" i="10"/>
  <c r="AB20" i="10"/>
  <c r="AB24" i="10"/>
  <c r="AK25" i="10"/>
  <c r="AK22" i="10"/>
  <c r="J5" i="10"/>
  <c r="J18" i="10"/>
  <c r="S19" i="10"/>
  <c r="S23" i="10"/>
  <c r="AT22" i="10"/>
  <c r="AR16" i="10"/>
  <c r="AT16" i="10" s="1"/>
  <c r="AT10" i="10"/>
  <c r="AB9" i="10"/>
  <c r="AR20" i="10"/>
  <c r="AT20" i="10" s="1"/>
  <c r="AR25" i="10"/>
  <c r="AT25" i="10" s="1"/>
  <c r="AR6" i="10"/>
  <c r="AR19" i="10"/>
  <c r="AT19" i="10" s="1"/>
  <c r="S16" i="10"/>
  <c r="S22" i="10"/>
  <c r="AR5" i="10"/>
  <c r="AK14" i="10"/>
  <c r="AK4" i="10"/>
  <c r="AR11" i="10"/>
  <c r="AT11" i="10" s="1"/>
  <c r="J14" i="10"/>
  <c r="AB17" i="10"/>
  <c r="J20" i="10"/>
  <c r="AB23" i="10"/>
  <c r="S13" i="10"/>
  <c r="S4" i="10"/>
  <c r="AK10" i="10"/>
  <c r="J12" i="10"/>
  <c r="S11" i="10"/>
  <c r="AK7" i="10"/>
  <c r="J9" i="10"/>
  <c r="S10" i="10"/>
  <c r="AK12" i="10"/>
  <c r="AR26" i="10"/>
  <c r="AR12" i="10"/>
  <c r="AT12" i="10" s="1"/>
  <c r="J4" i="10"/>
  <c r="J13" i="10"/>
  <c r="AK17" i="10"/>
  <c r="AR9" i="10"/>
  <c r="AT9" i="10" s="1"/>
  <c r="S24" i="10"/>
  <c r="S3" i="10"/>
  <c r="S5" i="10"/>
  <c r="J8" i="10"/>
  <c r="AB10" i="10"/>
  <c r="AK11" i="10"/>
  <c r="S14" i="10"/>
  <c r="S26" i="10"/>
  <c r="AB5" i="10"/>
  <c r="AK6" i="10"/>
  <c r="AR8" i="10"/>
  <c r="AT8" i="10" s="1"/>
  <c r="J24" i="6"/>
  <c r="T15" i="5"/>
  <c r="T4" i="5"/>
  <c r="T14" i="5"/>
  <c r="T12" i="5"/>
  <c r="T11" i="5"/>
  <c r="T10" i="5"/>
  <c r="T9" i="5"/>
  <c r="G20" i="4"/>
  <c r="F70" i="2"/>
  <c r="D7" i="2"/>
  <c r="G7" i="2" s="1"/>
  <c r="F78" i="2"/>
  <c r="F77" i="2"/>
  <c r="D53" i="2"/>
  <c r="F79" i="2"/>
  <c r="D15" i="2"/>
  <c r="G15" i="2" s="1"/>
  <c r="D14" i="7" s="1"/>
  <c r="D28" i="2"/>
  <c r="G28" i="2" s="1"/>
  <c r="G11" i="7" s="1"/>
  <c r="F74" i="2"/>
  <c r="K12" i="14" s="1"/>
  <c r="D39" i="2"/>
  <c r="G39" i="2" s="1"/>
  <c r="J6" i="7" s="1"/>
  <c r="D47" i="2"/>
  <c r="G47" i="2" s="1"/>
  <c r="K17" i="3" s="1"/>
  <c r="M17" i="3" s="1"/>
  <c r="D40" i="2"/>
  <c r="G40" i="2" s="1"/>
  <c r="D48" i="2"/>
  <c r="G48" i="2" s="1"/>
  <c r="K18" i="3" s="1"/>
  <c r="D29" i="2"/>
  <c r="G29" i="2" s="1"/>
  <c r="H29" i="2" s="1"/>
  <c r="D42" i="2"/>
  <c r="G42" i="2" s="1"/>
  <c r="J9" i="7" s="1"/>
  <c r="D11" i="2"/>
  <c r="G11" i="2" s="1"/>
  <c r="D10" i="7" s="1"/>
  <c r="D44" i="2"/>
  <c r="G44" i="2" s="1"/>
  <c r="H44" i="2" s="1"/>
  <c r="I44" i="2" s="1"/>
  <c r="J44" i="2" s="1"/>
  <c r="D5" i="2"/>
  <c r="G5" i="2" s="1"/>
  <c r="D13" i="2"/>
  <c r="G13" i="2" s="1"/>
  <c r="D12" i="7" s="1"/>
  <c r="D25" i="2"/>
  <c r="G25" i="2" s="1"/>
  <c r="G11" i="3" s="1"/>
  <c r="I11" i="3" s="1"/>
  <c r="D37" i="2"/>
  <c r="G37" i="2" s="1"/>
  <c r="J4" i="7" s="1"/>
  <c r="D45" i="2"/>
  <c r="G45" i="2" s="1"/>
  <c r="H45" i="2" s="1"/>
  <c r="D21" i="2"/>
  <c r="G21" i="2" s="1"/>
  <c r="G7" i="3" s="1"/>
  <c r="I7" i="3" s="1"/>
  <c r="D10" i="2"/>
  <c r="G10" i="2" s="1"/>
  <c r="D9" i="7" s="1"/>
  <c r="D43" i="2"/>
  <c r="G43" i="2" s="1"/>
  <c r="K13" i="3" s="1"/>
  <c r="M13" i="3" s="1"/>
  <c r="D24" i="2"/>
  <c r="G24" i="2" s="1"/>
  <c r="G10" i="3" s="1"/>
  <c r="I10" i="3" s="1"/>
  <c r="D9" i="2"/>
  <c r="G9" i="2" s="1"/>
  <c r="D8" i="7" s="1"/>
  <c r="D41" i="2"/>
  <c r="G41" i="2" s="1"/>
  <c r="J8" i="7" s="1"/>
  <c r="D22" i="2"/>
  <c r="G22" i="2" s="1"/>
  <c r="H22" i="2" s="1"/>
  <c r="D23" i="2"/>
  <c r="G23" i="2" s="1"/>
  <c r="G9" i="3" s="1"/>
  <c r="I9" i="3" s="1"/>
  <c r="D12" i="2"/>
  <c r="G12" i="2" s="1"/>
  <c r="C14" i="3" s="1"/>
  <c r="D6" i="2"/>
  <c r="G6" i="2" s="1"/>
  <c r="D5" i="7" s="1"/>
  <c r="D14" i="2"/>
  <c r="G14" i="2" s="1"/>
  <c r="H14" i="2" s="1"/>
  <c r="D26" i="2"/>
  <c r="G26" i="2" s="1"/>
  <c r="G9" i="7" s="1"/>
  <c r="D38" i="2"/>
  <c r="G38" i="2" s="1"/>
  <c r="D8" i="2"/>
  <c r="G8" i="2" s="1"/>
  <c r="C10" i="3" s="1"/>
  <c r="D30" i="2"/>
  <c r="G30" i="2" s="1"/>
  <c r="H30" i="2" s="1"/>
  <c r="D31" i="2"/>
  <c r="G31" i="2" s="1"/>
  <c r="G17" i="3" s="1"/>
  <c r="I17" i="3" s="1"/>
  <c r="G10" i="13"/>
  <c r="K18" i="13" s="1"/>
  <c r="L18" i="18"/>
  <c r="K18" i="18"/>
  <c r="J18" i="18"/>
  <c r="I18" i="18"/>
  <c r="H18" i="18"/>
  <c r="G18" i="18"/>
  <c r="M18" i="18"/>
  <c r="O18" i="18"/>
  <c r="D56" i="2"/>
  <c r="G56" i="2" s="1"/>
  <c r="H56" i="2" s="1"/>
  <c r="D61" i="2"/>
  <c r="G61" i="2" s="1"/>
  <c r="O15" i="3" s="1"/>
  <c r="Q15" i="3" s="1"/>
  <c r="D54" i="2"/>
  <c r="G54" i="2" s="1"/>
  <c r="O8" i="3" s="1"/>
  <c r="Q8" i="3" s="1"/>
  <c r="D62" i="2"/>
  <c r="G62" i="2" s="1"/>
  <c r="M13" i="7" s="1"/>
  <c r="D55" i="2"/>
  <c r="G55" i="2" s="1"/>
  <c r="H55" i="2" s="1"/>
  <c r="D63" i="2"/>
  <c r="G63" i="2" s="1"/>
  <c r="H63" i="2" s="1"/>
  <c r="D58" i="2"/>
  <c r="G58" i="2" s="1"/>
  <c r="M9" i="7" s="1"/>
  <c r="D59" i="2"/>
  <c r="G59" i="2" s="1"/>
  <c r="H59" i="2" s="1"/>
  <c r="D60" i="2"/>
  <c r="G60" i="2" s="1"/>
  <c r="M11" i="7" s="1"/>
  <c r="G53" i="2"/>
  <c r="H53" i="2" s="1"/>
  <c r="K8" i="14"/>
  <c r="K16" i="14"/>
  <c r="O28" i="6"/>
  <c r="S3" i="13"/>
  <c r="D20" i="13" s="1"/>
  <c r="G6" i="13"/>
  <c r="G18" i="13" s="1"/>
  <c r="K7" i="14"/>
  <c r="K15" i="14"/>
  <c r="K9" i="14"/>
  <c r="K17" i="14"/>
  <c r="K13" i="14"/>
  <c r="K14" i="14"/>
  <c r="S11" i="13"/>
  <c r="L20" i="13" s="1"/>
  <c r="G14" i="13"/>
  <c r="O18" i="13" s="1"/>
  <c r="K18" i="14"/>
  <c r="K10" i="14"/>
  <c r="K11" i="14"/>
  <c r="P4" i="17"/>
  <c r="P3" i="9"/>
  <c r="J23" i="6"/>
  <c r="J4" i="12"/>
  <c r="BR27" i="16"/>
  <c r="BR19" i="16"/>
  <c r="BR24" i="16"/>
  <c r="BR22" i="16"/>
  <c r="BR18" i="16"/>
  <c r="BR23" i="16"/>
  <c r="BR26" i="16"/>
  <c r="BR21" i="16"/>
  <c r="BR17" i="16"/>
  <c r="BR20" i="16"/>
  <c r="BR16" i="16"/>
  <c r="BR14" i="16"/>
  <c r="BR11" i="16"/>
  <c r="BR6" i="16"/>
  <c r="BR13" i="16"/>
  <c r="BR9" i="16"/>
  <c r="BR8" i="16"/>
  <c r="BR7" i="16"/>
  <c r="BR5" i="16"/>
  <c r="BR4" i="16"/>
  <c r="BR10" i="16"/>
  <c r="BR3" i="16"/>
  <c r="K8" i="15"/>
  <c r="AT26" i="10"/>
  <c r="AT18" i="10"/>
  <c r="AT21" i="10"/>
  <c r="AT14" i="10"/>
  <c r="AT5" i="10"/>
  <c r="AT13" i="10"/>
  <c r="AT24" i="10"/>
  <c r="AT27" i="10"/>
  <c r="AT7" i="10"/>
  <c r="AT3" i="10"/>
  <c r="AT6" i="10"/>
  <c r="K20" i="4"/>
  <c r="G3" i="13"/>
  <c r="D18" i="13" s="1"/>
  <c r="G7" i="13"/>
  <c r="H18" i="13" s="1"/>
  <c r="S8" i="13"/>
  <c r="I20" i="13" s="1"/>
  <c r="K6" i="6"/>
  <c r="G11" i="13"/>
  <c r="L18" i="13" s="1"/>
  <c r="S5" i="13"/>
  <c r="F20" i="13" s="1"/>
  <c r="G8" i="13"/>
  <c r="I18" i="13" s="1"/>
  <c r="S9" i="13"/>
  <c r="J20" i="13" s="1"/>
  <c r="G12" i="13"/>
  <c r="M18" i="13" s="1"/>
  <c r="S13" i="13"/>
  <c r="N20" i="13" s="1"/>
  <c r="Y13" i="13"/>
  <c r="N21" i="13" s="1"/>
  <c r="E16" i="15"/>
  <c r="M18" i="8"/>
  <c r="C13" i="5"/>
  <c r="I16" i="4"/>
  <c r="K8" i="4"/>
  <c r="K12" i="4"/>
  <c r="M3" i="13"/>
  <c r="D19" i="13" s="1"/>
  <c r="Y4" i="13"/>
  <c r="E21" i="13" s="1"/>
  <c r="Y8" i="13"/>
  <c r="I21" i="13" s="1"/>
  <c r="M11" i="13"/>
  <c r="L19" i="13" s="1"/>
  <c r="G17" i="15"/>
  <c r="L11" i="7"/>
  <c r="E20" i="15"/>
  <c r="F14" i="7"/>
  <c r="C8" i="14"/>
  <c r="M10" i="13"/>
  <c r="K19" i="13" s="1"/>
  <c r="D18" i="8"/>
  <c r="I8" i="4"/>
  <c r="G18" i="8"/>
  <c r="Y14" i="13"/>
  <c r="O21" i="13" s="1"/>
  <c r="M3" i="9"/>
  <c r="M5" i="13"/>
  <c r="F19" i="13" s="1"/>
  <c r="Y10" i="13"/>
  <c r="K21" i="13" s="1"/>
  <c r="M13" i="13"/>
  <c r="N19" i="13" s="1"/>
  <c r="S14" i="13"/>
  <c r="O20" i="13" s="1"/>
  <c r="M8" i="13"/>
  <c r="I19" i="13" s="1"/>
  <c r="Y9" i="13"/>
  <c r="J21" i="13" s="1"/>
  <c r="M7" i="13"/>
  <c r="H19" i="13" s="1"/>
  <c r="I12" i="4"/>
  <c r="Y12" i="13"/>
  <c r="M21" i="13" s="1"/>
  <c r="S6" i="13"/>
  <c r="G20" i="13" s="1"/>
  <c r="M9" i="13"/>
  <c r="J19" i="13" s="1"/>
  <c r="S10" i="13"/>
  <c r="K20" i="13" s="1"/>
  <c r="G13" i="13"/>
  <c r="N18" i="13" s="1"/>
  <c r="S4" i="13"/>
  <c r="E20" i="13" s="1"/>
  <c r="S12" i="13"/>
  <c r="M20" i="13" s="1"/>
  <c r="J14" i="11"/>
  <c r="E8" i="11"/>
  <c r="J4" i="11"/>
  <c r="J9" i="11"/>
  <c r="M14" i="13"/>
  <c r="O19" i="13" s="1"/>
  <c r="Y3" i="13"/>
  <c r="D21" i="13" s="1"/>
  <c r="J15" i="11"/>
  <c r="J5" i="11"/>
  <c r="J10" i="11"/>
  <c r="O5" i="11"/>
  <c r="S7" i="13"/>
  <c r="H20" i="13" s="1"/>
  <c r="Y11" i="13"/>
  <c r="L21" i="13" s="1"/>
  <c r="J8" i="11"/>
  <c r="J6" i="11"/>
  <c r="J18" i="8"/>
  <c r="T6" i="11"/>
  <c r="J11" i="11"/>
  <c r="M6" i="13"/>
  <c r="G19" i="13" s="1"/>
  <c r="G5" i="13"/>
  <c r="F18" i="13" s="1"/>
  <c r="Y7" i="13"/>
  <c r="H21" i="13" s="1"/>
  <c r="K16" i="4"/>
  <c r="J12" i="11"/>
  <c r="G4" i="13"/>
  <c r="E18" i="13" s="1"/>
  <c r="J7" i="11"/>
  <c r="T13" i="11"/>
  <c r="M4" i="13"/>
  <c r="E19" i="13" s="1"/>
  <c r="Y6" i="13"/>
  <c r="G21" i="13" s="1"/>
  <c r="G9" i="13"/>
  <c r="J18" i="13" s="1"/>
  <c r="G6" i="7"/>
  <c r="J13" i="7"/>
  <c r="K16" i="3"/>
  <c r="M16" i="3" s="1"/>
  <c r="M18" i="3"/>
  <c r="H15" i="2"/>
  <c r="H6" i="2"/>
  <c r="C9" i="3"/>
  <c r="D6" i="7"/>
  <c r="C17" i="3"/>
  <c r="J5" i="7"/>
  <c r="H38" i="2"/>
  <c r="K8" i="3"/>
  <c r="M8" i="3" s="1"/>
  <c r="D13" i="7"/>
  <c r="C16" i="3"/>
  <c r="E17" i="15"/>
  <c r="E14" i="14"/>
  <c r="H28" i="2"/>
  <c r="F11" i="7"/>
  <c r="G11" i="14"/>
  <c r="G14" i="15"/>
  <c r="I8" i="7"/>
  <c r="C12" i="15"/>
  <c r="C9" i="14"/>
  <c r="G15" i="7"/>
  <c r="G19" i="15"/>
  <c r="I13" i="7"/>
  <c r="G16" i="14"/>
  <c r="E14" i="15"/>
  <c r="E11" i="14"/>
  <c r="E18" i="15"/>
  <c r="E15" i="14"/>
  <c r="F12" i="7"/>
  <c r="E18" i="14"/>
  <c r="E21" i="15"/>
  <c r="F15" i="7"/>
  <c r="H32" i="2"/>
  <c r="H7" i="2"/>
  <c r="C16" i="15"/>
  <c r="C10" i="7"/>
  <c r="G11" i="15"/>
  <c r="G8" i="14"/>
  <c r="I5" i="7"/>
  <c r="H46" i="2"/>
  <c r="J16" i="4"/>
  <c r="C10" i="14"/>
  <c r="C13" i="15"/>
  <c r="K13" i="15" s="1"/>
  <c r="C7" i="7"/>
  <c r="D4" i="7"/>
  <c r="C7" i="3"/>
  <c r="O11" i="3"/>
  <c r="Q11" i="3" s="1"/>
  <c r="I14" i="15"/>
  <c r="I11" i="14"/>
  <c r="H57" i="2"/>
  <c r="K4" i="4"/>
  <c r="J7" i="7"/>
  <c r="K10" i="3"/>
  <c r="M10" i="3" s="1"/>
  <c r="I7" i="14"/>
  <c r="I10" i="15"/>
  <c r="L4" i="7"/>
  <c r="I15" i="15"/>
  <c r="I12" i="14"/>
  <c r="I4" i="4"/>
  <c r="C6" i="7"/>
  <c r="C13" i="14"/>
  <c r="C14" i="14"/>
  <c r="C17" i="15"/>
  <c r="K17" i="15" s="1"/>
  <c r="C11" i="7"/>
  <c r="G14" i="14"/>
  <c r="J4" i="4"/>
  <c r="G18" i="3"/>
  <c r="I18" i="3" s="1"/>
  <c r="C18" i="14"/>
  <c r="C21" i="15"/>
  <c r="C15" i="7"/>
  <c r="O15" i="7" s="1"/>
  <c r="H16" i="2"/>
  <c r="C17" i="14"/>
  <c r="C14" i="7"/>
  <c r="O14" i="7" s="1"/>
  <c r="C20" i="15"/>
  <c r="G18" i="14"/>
  <c r="G21" i="15"/>
  <c r="I15" i="7"/>
  <c r="H48" i="2"/>
  <c r="J11" i="7"/>
  <c r="G14" i="7"/>
  <c r="H31" i="2"/>
  <c r="C18" i="3"/>
  <c r="D15" i="7"/>
  <c r="E10" i="15"/>
  <c r="E7" i="14"/>
  <c r="F4" i="7"/>
  <c r="H8" i="2"/>
  <c r="I19" i="15"/>
  <c r="I16" i="14"/>
  <c r="L13" i="7"/>
  <c r="G15" i="3"/>
  <c r="I15" i="3" s="1"/>
  <c r="G10" i="7"/>
  <c r="G13" i="3"/>
  <c r="I13" i="3" s="1"/>
  <c r="I20" i="15"/>
  <c r="L14" i="7"/>
  <c r="I17" i="14"/>
  <c r="G7" i="7"/>
  <c r="G14" i="3"/>
  <c r="I14" i="3" s="1"/>
  <c r="C11" i="15"/>
  <c r="C14" i="15"/>
  <c r="C8" i="7"/>
  <c r="O8" i="7" s="1"/>
  <c r="C11" i="14"/>
  <c r="C16" i="14"/>
  <c r="E9" i="14"/>
  <c r="E12" i="15"/>
  <c r="G15" i="14"/>
  <c r="G18" i="15"/>
  <c r="I12" i="7"/>
  <c r="J3" i="10"/>
  <c r="AB8" i="16"/>
  <c r="G16" i="5"/>
  <c r="N20" i="5" s="1"/>
  <c r="P16" i="5"/>
  <c r="F6" i="7"/>
  <c r="G10" i="14"/>
  <c r="G13" i="15"/>
  <c r="I7" i="7"/>
  <c r="C10" i="15"/>
  <c r="C4" i="7"/>
  <c r="C7" i="14"/>
  <c r="C15" i="15"/>
  <c r="C9" i="7"/>
  <c r="C18" i="15"/>
  <c r="C12" i="7"/>
  <c r="G7" i="14"/>
  <c r="I4" i="7"/>
  <c r="G10" i="15"/>
  <c r="H16" i="5"/>
  <c r="F10" i="7"/>
  <c r="C19" i="15"/>
  <c r="I11" i="15"/>
  <c r="I8" i="14"/>
  <c r="L5" i="7"/>
  <c r="H27" i="2"/>
  <c r="H40" i="2"/>
  <c r="K16" i="5"/>
  <c r="J21" i="5" s="1"/>
  <c r="N22" i="16"/>
  <c r="D16" i="5"/>
  <c r="O16" i="5"/>
  <c r="E22" i="5" s="1"/>
  <c r="H5" i="2"/>
  <c r="E19" i="15"/>
  <c r="F13" i="7"/>
  <c r="O13" i="7" s="1"/>
  <c r="E16" i="14"/>
  <c r="M16" i="5"/>
  <c r="N25" i="16"/>
  <c r="I14" i="14"/>
  <c r="I17" i="15"/>
  <c r="G13" i="14"/>
  <c r="I10" i="7"/>
  <c r="I12" i="15"/>
  <c r="I9" i="14"/>
  <c r="L6" i="7"/>
  <c r="I15" i="14"/>
  <c r="I18" i="15"/>
  <c r="L12" i="7"/>
  <c r="AB11" i="16"/>
  <c r="E15" i="15"/>
  <c r="E12" i="14"/>
  <c r="F9" i="7"/>
  <c r="J12" i="4"/>
  <c r="O8" i="11"/>
  <c r="O15" i="11"/>
  <c r="O7" i="11"/>
  <c r="O13" i="11"/>
  <c r="O12" i="11"/>
  <c r="O4" i="11"/>
  <c r="O14" i="11"/>
  <c r="O9" i="11"/>
  <c r="O11" i="11"/>
  <c r="T5" i="11"/>
  <c r="G9" i="14"/>
  <c r="G12" i="15"/>
  <c r="G15" i="15"/>
  <c r="I9" i="7"/>
  <c r="G20" i="15"/>
  <c r="G17" i="14"/>
  <c r="I13" i="15"/>
  <c r="I10" i="14"/>
  <c r="L7" i="7"/>
  <c r="I16" i="15"/>
  <c r="L10" i="7"/>
  <c r="T10" i="11"/>
  <c r="T14" i="11"/>
  <c r="T9" i="11"/>
  <c r="T12" i="11"/>
  <c r="T4" i="11"/>
  <c r="T7" i="11"/>
  <c r="T11" i="11"/>
  <c r="T15" i="11"/>
  <c r="E10" i="14"/>
  <c r="E13" i="15"/>
  <c r="F7" i="7"/>
  <c r="M10" i="7"/>
  <c r="O13" i="3"/>
  <c r="Q13" i="3" s="1"/>
  <c r="AB4" i="16"/>
  <c r="E11" i="15"/>
  <c r="F5" i="7"/>
  <c r="O5" i="7" s="1"/>
  <c r="J23" i="10"/>
  <c r="O6" i="11"/>
  <c r="M12" i="13"/>
  <c r="M19" i="13" s="1"/>
  <c r="J8" i="4"/>
  <c r="S8" i="10"/>
  <c r="J16" i="10"/>
  <c r="N14" i="16"/>
  <c r="J25" i="10"/>
  <c r="N11" i="16"/>
  <c r="J6" i="10"/>
  <c r="AB13" i="16"/>
  <c r="J19" i="10"/>
  <c r="AB18" i="10"/>
  <c r="AB12" i="16"/>
  <c r="N13" i="16"/>
  <c r="AP19" i="16"/>
  <c r="AP27" i="16"/>
  <c r="N24" i="16"/>
  <c r="J17" i="10"/>
  <c r="E11" i="11"/>
  <c r="E10" i="11"/>
  <c r="E15" i="11"/>
  <c r="E7" i="11"/>
  <c r="E12" i="11"/>
  <c r="E13" i="11"/>
  <c r="E6" i="11"/>
  <c r="E5" i="11"/>
  <c r="E4" i="11"/>
  <c r="E14" i="11"/>
  <c r="AB23" i="16"/>
  <c r="AB6" i="10"/>
  <c r="AB16" i="10"/>
  <c r="J27" i="10"/>
  <c r="AP9" i="16"/>
  <c r="BD13" i="16"/>
  <c r="AP23" i="16"/>
  <c r="BD24" i="16"/>
  <c r="AB26" i="16"/>
  <c r="AB20" i="16"/>
  <c r="AB5" i="16"/>
  <c r="BD25" i="16"/>
  <c r="AP13" i="16"/>
  <c r="BD23" i="16"/>
  <c r="Y5" i="13"/>
  <c r="F21" i="13" s="1"/>
  <c r="N4" i="16"/>
  <c r="BD10" i="16"/>
  <c r="N26" i="16"/>
  <c r="H20" i="18" l="1"/>
  <c r="J20" i="18"/>
  <c r="C20" i="18"/>
  <c r="C19" i="18"/>
  <c r="AB15" i="16"/>
  <c r="BD15" i="16"/>
  <c r="AP15" i="16"/>
  <c r="N15" i="16"/>
  <c r="BR28" i="16"/>
  <c r="N35" i="16" s="1"/>
  <c r="BR15" i="16"/>
  <c r="AB28" i="16"/>
  <c r="E32" i="16" s="1"/>
  <c r="K18" i="15"/>
  <c r="K14" i="15"/>
  <c r="K11" i="15"/>
  <c r="K16" i="15"/>
  <c r="K12" i="15"/>
  <c r="K20" i="15"/>
  <c r="K21" i="15"/>
  <c r="K19" i="15"/>
  <c r="K15" i="15"/>
  <c r="K10" i="15"/>
  <c r="S28" i="10"/>
  <c r="AK28" i="10"/>
  <c r="S15" i="10"/>
  <c r="AK15" i="10"/>
  <c r="AT15" i="10"/>
  <c r="G34" i="10"/>
  <c r="K34" i="10"/>
  <c r="H32" i="10"/>
  <c r="M32" i="10"/>
  <c r="F32" i="10"/>
  <c r="O32" i="10"/>
  <c r="N32" i="10"/>
  <c r="K32" i="10"/>
  <c r="AT28" i="10"/>
  <c r="O35" i="10" s="1"/>
  <c r="J15" i="10"/>
  <c r="AB15" i="10"/>
  <c r="O4" i="7"/>
  <c r="O6" i="7"/>
  <c r="O7" i="7"/>
  <c r="O11" i="7"/>
  <c r="P10" i="7"/>
  <c r="O10" i="7"/>
  <c r="O9" i="7"/>
  <c r="P9" i="7"/>
  <c r="O12" i="7"/>
  <c r="C16" i="5"/>
  <c r="H19" i="5" s="1"/>
  <c r="S13" i="5"/>
  <c r="I21" i="5"/>
  <c r="G20" i="5"/>
  <c r="E14" i="3"/>
  <c r="E18" i="3"/>
  <c r="S18" i="3"/>
  <c r="E9" i="3"/>
  <c r="E16" i="3"/>
  <c r="S16" i="3"/>
  <c r="U16" i="3" s="1"/>
  <c r="E10" i="3"/>
  <c r="S10" i="3"/>
  <c r="U10" i="3" s="1"/>
  <c r="E7" i="3"/>
  <c r="E17" i="3"/>
  <c r="S17" i="3"/>
  <c r="U17" i="3" s="1"/>
  <c r="H12" i="2"/>
  <c r="H24" i="2"/>
  <c r="G12" i="7"/>
  <c r="P12" i="7" s="1"/>
  <c r="K12" i="3"/>
  <c r="M12" i="3" s="1"/>
  <c r="O7" i="3"/>
  <c r="Q7" i="3" s="1"/>
  <c r="H39" i="2"/>
  <c r="I39" i="2" s="1"/>
  <c r="L39" i="2" s="1"/>
  <c r="C13" i="3"/>
  <c r="D11" i="7"/>
  <c r="P11" i="7" s="1"/>
  <c r="C8" i="3"/>
  <c r="H11" i="2"/>
  <c r="I11" i="2" s="1"/>
  <c r="J14" i="7"/>
  <c r="P14" i="7" s="1"/>
  <c r="O14" i="3"/>
  <c r="Q14" i="3" s="1"/>
  <c r="H42" i="2"/>
  <c r="K9" i="3"/>
  <c r="M9" i="3" s="1"/>
  <c r="H47" i="2"/>
  <c r="I47" i="2" s="1"/>
  <c r="J15" i="7"/>
  <c r="P15" i="7" s="1"/>
  <c r="H58" i="2"/>
  <c r="H23" i="2"/>
  <c r="J10" i="7"/>
  <c r="K14" i="3"/>
  <c r="M14" i="3" s="1"/>
  <c r="AE8" i="13"/>
  <c r="I22" i="13" s="1"/>
  <c r="H37" i="2"/>
  <c r="I37" i="2" s="1"/>
  <c r="L37" i="2" s="1"/>
  <c r="M12" i="7"/>
  <c r="G12" i="3"/>
  <c r="I12" i="3" s="1"/>
  <c r="G16" i="3"/>
  <c r="I16" i="3" s="1"/>
  <c r="G8" i="7"/>
  <c r="P8" i="7" s="1"/>
  <c r="H13" i="2"/>
  <c r="I13" i="2" s="1"/>
  <c r="H26" i="2"/>
  <c r="I26" i="2" s="1"/>
  <c r="K15" i="3"/>
  <c r="M15" i="3" s="1"/>
  <c r="H10" i="2"/>
  <c r="I10" i="2" s="1"/>
  <c r="K7" i="3"/>
  <c r="M7" i="3" s="1"/>
  <c r="C12" i="3"/>
  <c r="H25" i="2"/>
  <c r="I25" i="2" s="1"/>
  <c r="M6" i="7"/>
  <c r="P6" i="7" s="1"/>
  <c r="H21" i="2"/>
  <c r="M14" i="7"/>
  <c r="J12" i="7"/>
  <c r="O10" i="3"/>
  <c r="Q10" i="3" s="1"/>
  <c r="H9" i="2"/>
  <c r="I9" i="2" s="1"/>
  <c r="I73" i="2" s="1"/>
  <c r="O16" i="3"/>
  <c r="Q16" i="3" s="1"/>
  <c r="O12" i="3"/>
  <c r="Q12" i="3" s="1"/>
  <c r="G13" i="7"/>
  <c r="P13" i="7" s="1"/>
  <c r="O17" i="3"/>
  <c r="Q17" i="3" s="1"/>
  <c r="M7" i="7"/>
  <c r="AE11" i="13"/>
  <c r="L22" i="13" s="1"/>
  <c r="M5" i="7"/>
  <c r="P5" i="7" s="1"/>
  <c r="O9" i="3"/>
  <c r="Q9" i="3" s="1"/>
  <c r="D7" i="7"/>
  <c r="G4" i="7"/>
  <c r="G5" i="7"/>
  <c r="H41" i="2"/>
  <c r="H54" i="2"/>
  <c r="H62" i="2"/>
  <c r="C15" i="3"/>
  <c r="G8" i="3"/>
  <c r="I8" i="3" s="1"/>
  <c r="C11" i="3"/>
  <c r="AE14" i="13"/>
  <c r="O22" i="13" s="1"/>
  <c r="H43" i="2"/>
  <c r="I43" i="2" s="1"/>
  <c r="H61" i="2"/>
  <c r="I61" i="2" s="1"/>
  <c r="I32" i="4" s="1"/>
  <c r="K11" i="3"/>
  <c r="M11" i="3" s="1"/>
  <c r="C18" i="18"/>
  <c r="H60" i="2"/>
  <c r="I60" i="2" s="1"/>
  <c r="L13" i="17" s="1"/>
  <c r="M13" i="17" s="1"/>
  <c r="M4" i="7"/>
  <c r="M16" i="7" s="1"/>
  <c r="AE7" i="13"/>
  <c r="H22" i="13" s="1"/>
  <c r="AE12" i="13"/>
  <c r="M22" i="13" s="1"/>
  <c r="AE3" i="13"/>
  <c r="D22" i="13" s="1"/>
  <c r="AE4" i="13"/>
  <c r="E22" i="13" s="1"/>
  <c r="AE9" i="13"/>
  <c r="J22" i="13" s="1"/>
  <c r="AE10" i="13"/>
  <c r="K22" i="13" s="1"/>
  <c r="P18" i="8"/>
  <c r="AE6" i="13"/>
  <c r="G22" i="13" s="1"/>
  <c r="AE5" i="13"/>
  <c r="F22" i="13" s="1"/>
  <c r="AE13" i="13"/>
  <c r="N22" i="13" s="1"/>
  <c r="K19" i="14"/>
  <c r="M26" i="14" s="1"/>
  <c r="I20" i="4"/>
  <c r="J20" i="4"/>
  <c r="Y13" i="11"/>
  <c r="Y14" i="11"/>
  <c r="Y5" i="11"/>
  <c r="Y6" i="11"/>
  <c r="Y12" i="11"/>
  <c r="Y10" i="11"/>
  <c r="Y11" i="11"/>
  <c r="Y7" i="11"/>
  <c r="Y4" i="11"/>
  <c r="Y15" i="11"/>
  <c r="Y9" i="11"/>
  <c r="Y8" i="11"/>
  <c r="M19" i="5"/>
  <c r="T16" i="5"/>
  <c r="K19" i="5"/>
  <c r="O19" i="5"/>
  <c r="L19" i="5"/>
  <c r="E19" i="5"/>
  <c r="I19" i="5"/>
  <c r="F19" i="5"/>
  <c r="U16" i="5"/>
  <c r="G19" i="5"/>
  <c r="J19" i="5"/>
  <c r="G22" i="5"/>
  <c r="D22" i="5"/>
  <c r="K22" i="5"/>
  <c r="D19" i="5"/>
  <c r="N19" i="5"/>
  <c r="I22" i="5"/>
  <c r="M22" i="5"/>
  <c r="K21" i="5"/>
  <c r="F20" i="5"/>
  <c r="J22" i="5"/>
  <c r="N22" i="5"/>
  <c r="L22" i="5"/>
  <c r="O22" i="5"/>
  <c r="L8" i="4"/>
  <c r="U18" i="3"/>
  <c r="L12" i="4"/>
  <c r="C18" i="13"/>
  <c r="C21" i="13"/>
  <c r="C20" i="13"/>
  <c r="C19" i="13"/>
  <c r="L16" i="4"/>
  <c r="L4" i="4"/>
  <c r="F32" i="16"/>
  <c r="I32" i="16"/>
  <c r="L32" i="16"/>
  <c r="D32" i="16"/>
  <c r="BD28" i="16"/>
  <c r="N34" i="16" s="1"/>
  <c r="I42" i="2"/>
  <c r="I22" i="2"/>
  <c r="L22" i="2" s="1"/>
  <c r="I7" i="2"/>
  <c r="I15" i="2"/>
  <c r="K31" i="10"/>
  <c r="I13" i="17"/>
  <c r="J13" i="17" s="1"/>
  <c r="F13" i="12"/>
  <c r="G13" i="12" s="1"/>
  <c r="K21" i="12" s="1"/>
  <c r="M11" i="11"/>
  <c r="P11" i="11" s="1"/>
  <c r="K20" i="11" s="1"/>
  <c r="I13" i="8"/>
  <c r="J13" i="8" s="1"/>
  <c r="K23" i="8" s="1"/>
  <c r="L14" i="3"/>
  <c r="K24" i="3" s="1"/>
  <c r="L87" i="2"/>
  <c r="L88" i="2" s="1"/>
  <c r="I13" i="9"/>
  <c r="J13" i="9" s="1"/>
  <c r="K22" i="9" s="1"/>
  <c r="G31" i="4"/>
  <c r="E18" i="6"/>
  <c r="K27" i="6" s="1"/>
  <c r="AB28" i="10"/>
  <c r="F33" i="10" s="1"/>
  <c r="D33" i="10"/>
  <c r="AP28" i="16"/>
  <c r="N33" i="16" s="1"/>
  <c r="N28" i="16"/>
  <c r="L31" i="16" s="1"/>
  <c r="G22" i="15"/>
  <c r="L44" i="2"/>
  <c r="I20" i="5"/>
  <c r="I16" i="7"/>
  <c r="I57" i="2"/>
  <c r="I28" i="4" s="1"/>
  <c r="G21" i="5"/>
  <c r="M21" i="5"/>
  <c r="O21" i="5"/>
  <c r="N21" i="5"/>
  <c r="D21" i="5"/>
  <c r="L21" i="5"/>
  <c r="E21" i="5"/>
  <c r="I19" i="14"/>
  <c r="O25" i="14" s="1"/>
  <c r="I45" i="2"/>
  <c r="L34" i="16"/>
  <c r="I54" i="2"/>
  <c r="I25" i="4" s="1"/>
  <c r="G32" i="10"/>
  <c r="I24" i="2"/>
  <c r="I28" i="2"/>
  <c r="I14" i="2"/>
  <c r="I21" i="2"/>
  <c r="G32" i="16"/>
  <c r="G19" i="14"/>
  <c r="K20" i="5"/>
  <c r="O20" i="5"/>
  <c r="M20" i="5"/>
  <c r="K44" i="2"/>
  <c r="H20" i="5"/>
  <c r="P14" i="3"/>
  <c r="J28" i="10"/>
  <c r="O31" i="10" s="1"/>
  <c r="L32" i="10"/>
  <c r="E22" i="15"/>
  <c r="I12" i="2"/>
  <c r="I41" i="2"/>
  <c r="I40" i="2"/>
  <c r="L40" i="2" s="1"/>
  <c r="E32" i="10"/>
  <c r="C19" i="14"/>
  <c r="J34" i="10"/>
  <c r="H34" i="10"/>
  <c r="F34" i="10"/>
  <c r="E34" i="10"/>
  <c r="D34" i="10"/>
  <c r="O34" i="10"/>
  <c r="L34" i="10"/>
  <c r="I48" i="2"/>
  <c r="L48" i="2" s="1"/>
  <c r="K83" i="2"/>
  <c r="K84" i="2" s="1"/>
  <c r="C12" i="9"/>
  <c r="D12" i="9" s="1"/>
  <c r="J20" i="9" s="1"/>
  <c r="C30" i="4"/>
  <c r="D13" i="3"/>
  <c r="C10" i="11"/>
  <c r="K11" i="2"/>
  <c r="C12" i="12"/>
  <c r="D12" i="12" s="1"/>
  <c r="J20" i="12" s="1"/>
  <c r="E19" i="14"/>
  <c r="F21" i="5"/>
  <c r="C16" i="7"/>
  <c r="E20" i="5"/>
  <c r="H21" i="5"/>
  <c r="I55" i="2"/>
  <c r="I6" i="2"/>
  <c r="I70" i="2" s="1"/>
  <c r="L20" i="5"/>
  <c r="D20" i="5"/>
  <c r="L16" i="7"/>
  <c r="I29" i="2"/>
  <c r="L29" i="2" s="1"/>
  <c r="N34" i="10"/>
  <c r="I63" i="2"/>
  <c r="I34" i="4" s="1"/>
  <c r="I46" i="2"/>
  <c r="L46" i="2" s="1"/>
  <c r="I38" i="2"/>
  <c r="L38" i="2" s="1"/>
  <c r="I22" i="15"/>
  <c r="I59" i="2"/>
  <c r="I30" i="4" s="1"/>
  <c r="H22" i="5"/>
  <c r="F22" i="5"/>
  <c r="C22" i="15"/>
  <c r="I30" i="2"/>
  <c r="I34" i="10"/>
  <c r="J11" i="2"/>
  <c r="I32" i="2"/>
  <c r="I31" i="2"/>
  <c r="L31" i="2" s="1"/>
  <c r="I62" i="2"/>
  <c r="F16" i="7"/>
  <c r="I16" i="2"/>
  <c r="I8" i="2"/>
  <c r="I72" i="2" s="1"/>
  <c r="I53" i="2"/>
  <c r="H11" i="6" s="1"/>
  <c r="D28" i="6" s="1"/>
  <c r="J20" i="5"/>
  <c r="I32" i="10"/>
  <c r="D32" i="10"/>
  <c r="M34" i="10"/>
  <c r="I58" i="2"/>
  <c r="I29" i="4" s="1"/>
  <c r="J32" i="10"/>
  <c r="I56" i="2"/>
  <c r="I27" i="4" s="1"/>
  <c r="I5" i="2"/>
  <c r="I27" i="2"/>
  <c r="L27" i="2" s="1"/>
  <c r="I23" i="2"/>
  <c r="L23" i="2" s="1"/>
  <c r="K34" i="16" l="1"/>
  <c r="C32" i="16"/>
  <c r="J32" i="16"/>
  <c r="N32" i="16"/>
  <c r="M32" i="16"/>
  <c r="H32" i="16"/>
  <c r="K32" i="16"/>
  <c r="I31" i="16"/>
  <c r="I35" i="16"/>
  <c r="E35" i="16"/>
  <c r="C35" i="16"/>
  <c r="H35" i="16"/>
  <c r="J33" i="16"/>
  <c r="M35" i="16"/>
  <c r="K35" i="16"/>
  <c r="L35" i="16"/>
  <c r="J35" i="16"/>
  <c r="M31" i="16"/>
  <c r="D35" i="16"/>
  <c r="G35" i="16"/>
  <c r="K31" i="16"/>
  <c r="F35" i="16"/>
  <c r="F10" i="11"/>
  <c r="J18" i="11" s="1"/>
  <c r="C34" i="10"/>
  <c r="E31" i="10"/>
  <c r="F35" i="10"/>
  <c r="L35" i="10"/>
  <c r="G35" i="10"/>
  <c r="I35" i="10"/>
  <c r="D35" i="10"/>
  <c r="M35" i="10"/>
  <c r="D31" i="10"/>
  <c r="H35" i="10"/>
  <c r="C32" i="10"/>
  <c r="M31" i="10"/>
  <c r="J35" i="10"/>
  <c r="E35" i="10"/>
  <c r="K35" i="10"/>
  <c r="N35" i="10"/>
  <c r="D16" i="7"/>
  <c r="P7" i="7"/>
  <c r="P4" i="7"/>
  <c r="E12" i="3"/>
  <c r="S12" i="3"/>
  <c r="U12" i="3" s="1"/>
  <c r="S7" i="3"/>
  <c r="U7" i="3" s="1"/>
  <c r="E8" i="3"/>
  <c r="S8" i="3"/>
  <c r="U8" i="3" s="1"/>
  <c r="E11" i="3"/>
  <c r="S11" i="3"/>
  <c r="U11" i="3" s="1"/>
  <c r="S9" i="3"/>
  <c r="U9" i="3" s="1"/>
  <c r="E15" i="3"/>
  <c r="S15" i="3"/>
  <c r="U15" i="3" s="1"/>
  <c r="E13" i="3"/>
  <c r="J22" i="3" s="1"/>
  <c r="S13" i="3"/>
  <c r="U13" i="3" s="1"/>
  <c r="S14" i="3"/>
  <c r="U14" i="3" s="1"/>
  <c r="K25" i="3"/>
  <c r="I74" i="2"/>
  <c r="J16" i="7"/>
  <c r="H21" i="7" s="1"/>
  <c r="L11" i="2"/>
  <c r="I75" i="2"/>
  <c r="C12" i="8"/>
  <c r="L16" i="2"/>
  <c r="I80" i="2"/>
  <c r="I78" i="2"/>
  <c r="C12" i="17"/>
  <c r="I76" i="2"/>
  <c r="K18" i="6" s="1"/>
  <c r="K29" i="6" s="1"/>
  <c r="L15" i="2"/>
  <c r="I79" i="2"/>
  <c r="L13" i="2"/>
  <c r="I77" i="2"/>
  <c r="I71" i="2"/>
  <c r="K13" i="6" s="1"/>
  <c r="F29" i="6" s="1"/>
  <c r="L5" i="2"/>
  <c r="I69" i="2"/>
  <c r="J60" i="2"/>
  <c r="L13" i="9"/>
  <c r="M13" i="9" s="1"/>
  <c r="K23" i="9" s="1"/>
  <c r="G16" i="7"/>
  <c r="K20" i="7" s="1"/>
  <c r="L60" i="2"/>
  <c r="H18" i="6"/>
  <c r="K28" i="6" s="1"/>
  <c r="L89" i="2"/>
  <c r="L90" i="2" s="1"/>
  <c r="L13" i="8"/>
  <c r="M13" i="8" s="1"/>
  <c r="K24" i="8" s="1"/>
  <c r="R11" i="11"/>
  <c r="U11" i="11" s="1"/>
  <c r="K21" i="11" s="1"/>
  <c r="M89" i="2"/>
  <c r="M90" i="2" s="1"/>
  <c r="H19" i="6"/>
  <c r="L28" i="6" s="1"/>
  <c r="L20" i="4"/>
  <c r="P15" i="3"/>
  <c r="L25" i="3" s="1"/>
  <c r="L61" i="2"/>
  <c r="L14" i="8"/>
  <c r="M14" i="8" s="1"/>
  <c r="L24" i="8" s="1"/>
  <c r="R12" i="11"/>
  <c r="U12" i="11" s="1"/>
  <c r="L21" i="11" s="1"/>
  <c r="L14" i="17"/>
  <c r="M14" i="17" s="1"/>
  <c r="L14" i="9"/>
  <c r="M14" i="9" s="1"/>
  <c r="L23" i="9" s="1"/>
  <c r="K61" i="2"/>
  <c r="E22" i="7"/>
  <c r="J61" i="2"/>
  <c r="L62" i="2"/>
  <c r="I33" i="4"/>
  <c r="M41" i="4" s="1"/>
  <c r="L55" i="2"/>
  <c r="I26" i="4"/>
  <c r="F41" i="4" s="1"/>
  <c r="K60" i="2"/>
  <c r="I31" i="4"/>
  <c r="K41" i="4" s="1"/>
  <c r="I26" i="14"/>
  <c r="H26" i="14"/>
  <c r="C22" i="13"/>
  <c r="G26" i="14"/>
  <c r="F26" i="14"/>
  <c r="E26" i="14"/>
  <c r="L41" i="4"/>
  <c r="L26" i="14"/>
  <c r="K26" i="14"/>
  <c r="J26" i="14"/>
  <c r="D26" i="14"/>
  <c r="O26" i="14"/>
  <c r="N26" i="14"/>
  <c r="P16" i="7"/>
  <c r="K15" i="6"/>
  <c r="H29" i="6" s="1"/>
  <c r="K20" i="6"/>
  <c r="M29" i="6" s="1"/>
  <c r="K16" i="6"/>
  <c r="I29" i="6" s="1"/>
  <c r="K21" i="6"/>
  <c r="N29" i="6" s="1"/>
  <c r="K19" i="6"/>
  <c r="L29" i="6" s="1"/>
  <c r="K17" i="6"/>
  <c r="J29" i="6" s="1"/>
  <c r="K14" i="6"/>
  <c r="G29" i="6" s="1"/>
  <c r="K12" i="6"/>
  <c r="E29" i="6" s="1"/>
  <c r="O16" i="7"/>
  <c r="D12" i="8"/>
  <c r="J21" i="8" s="1"/>
  <c r="K22" i="15"/>
  <c r="N28" i="15"/>
  <c r="O28" i="15"/>
  <c r="K22" i="6"/>
  <c r="K11" i="6"/>
  <c r="D29" i="6" s="1"/>
  <c r="L53" i="2"/>
  <c r="C19" i="5"/>
  <c r="S16" i="5"/>
  <c r="C22" i="5"/>
  <c r="C20" i="5"/>
  <c r="K22" i="7"/>
  <c r="P20" i="7"/>
  <c r="K40" i="4"/>
  <c r="J38" i="4"/>
  <c r="H19" i="7"/>
  <c r="N22" i="7"/>
  <c r="H20" i="7"/>
  <c r="O22" i="7"/>
  <c r="L19" i="7"/>
  <c r="H22" i="7"/>
  <c r="G22" i="7"/>
  <c r="M22" i="7"/>
  <c r="P19" i="7"/>
  <c r="F20" i="7"/>
  <c r="P22" i="7"/>
  <c r="J19" i="7"/>
  <c r="L20" i="7"/>
  <c r="K19" i="7"/>
  <c r="G19" i="7"/>
  <c r="F22" i="7"/>
  <c r="C11" i="17"/>
  <c r="C11" i="12"/>
  <c r="D11" i="12" s="1"/>
  <c r="I20" i="12" s="1"/>
  <c r="C9" i="11"/>
  <c r="C11" i="9"/>
  <c r="D11" i="9" s="1"/>
  <c r="I20" i="9" s="1"/>
  <c r="J83" i="2"/>
  <c r="J84" i="2" s="1"/>
  <c r="C29" i="4"/>
  <c r="D12" i="3"/>
  <c r="C11" i="8"/>
  <c r="D11" i="8" s="1"/>
  <c r="I21" i="8" s="1"/>
  <c r="J10" i="2"/>
  <c r="K10" i="2"/>
  <c r="I10" i="17"/>
  <c r="J10" i="17" s="1"/>
  <c r="F10" i="12"/>
  <c r="G10" i="12" s="1"/>
  <c r="H21" i="12" s="1"/>
  <c r="M8" i="11"/>
  <c r="P8" i="11" s="1"/>
  <c r="H20" i="11" s="1"/>
  <c r="I10" i="8"/>
  <c r="J10" i="8" s="1"/>
  <c r="H23" i="8" s="1"/>
  <c r="I10" i="9"/>
  <c r="J10" i="9" s="1"/>
  <c r="H22" i="9" s="1"/>
  <c r="E15" i="6"/>
  <c r="H27" i="6" s="1"/>
  <c r="L11" i="3"/>
  <c r="H24" i="3" s="1"/>
  <c r="I87" i="2"/>
  <c r="I88" i="2" s="1"/>
  <c r="G28" i="4"/>
  <c r="H40" i="4" s="1"/>
  <c r="J41" i="2"/>
  <c r="K41" i="2"/>
  <c r="R7" i="11"/>
  <c r="U7" i="11" s="1"/>
  <c r="G21" i="11" s="1"/>
  <c r="L9" i="17"/>
  <c r="M9" i="17" s="1"/>
  <c r="L9" i="8"/>
  <c r="M9" i="8" s="1"/>
  <c r="G24" i="8" s="1"/>
  <c r="L9" i="9"/>
  <c r="M9" i="9" s="1"/>
  <c r="G23" i="9" s="1"/>
  <c r="H89" i="2"/>
  <c r="H90" i="2" s="1"/>
  <c r="G41" i="4"/>
  <c r="P10" i="3"/>
  <c r="G25" i="3" s="1"/>
  <c r="H14" i="6"/>
  <c r="G28" i="6" s="1"/>
  <c r="J56" i="2"/>
  <c r="K56" i="2"/>
  <c r="L10" i="2"/>
  <c r="L12" i="17"/>
  <c r="M12" i="17" s="1"/>
  <c r="L12" i="9"/>
  <c r="M12" i="9" s="1"/>
  <c r="J23" i="9" s="1"/>
  <c r="K89" i="2"/>
  <c r="K90" i="2" s="1"/>
  <c r="P13" i="3"/>
  <c r="J25" i="3" s="1"/>
  <c r="J41" i="4"/>
  <c r="R10" i="11"/>
  <c r="U10" i="11" s="1"/>
  <c r="J21" i="11" s="1"/>
  <c r="H17" i="6"/>
  <c r="L12" i="8"/>
  <c r="M12" i="8" s="1"/>
  <c r="J24" i="8" s="1"/>
  <c r="K59" i="2"/>
  <c r="J59" i="2"/>
  <c r="H15" i="11"/>
  <c r="K15" i="11" s="1"/>
  <c r="O19" i="11" s="1"/>
  <c r="F17" i="9"/>
  <c r="G17" i="9" s="1"/>
  <c r="O21" i="9" s="1"/>
  <c r="F17" i="17"/>
  <c r="G17" i="17" s="1"/>
  <c r="P85" i="2"/>
  <c r="P86" i="2" s="1"/>
  <c r="F17" i="8"/>
  <c r="G17" i="8" s="1"/>
  <c r="O22" i="8" s="1"/>
  <c r="E35" i="4"/>
  <c r="O39" i="4" s="1"/>
  <c r="H18" i="3"/>
  <c r="O23" i="3" s="1"/>
  <c r="J32" i="2"/>
  <c r="K32" i="2"/>
  <c r="I14" i="17"/>
  <c r="J14" i="17" s="1"/>
  <c r="M12" i="11"/>
  <c r="P12" i="11" s="1"/>
  <c r="L20" i="11" s="1"/>
  <c r="F14" i="12"/>
  <c r="G14" i="12" s="1"/>
  <c r="L21" i="12" s="1"/>
  <c r="I14" i="9"/>
  <c r="J14" i="9" s="1"/>
  <c r="L22" i="9" s="1"/>
  <c r="G32" i="4"/>
  <c r="L40" i="4" s="1"/>
  <c r="L15" i="3"/>
  <c r="L24" i="3" s="1"/>
  <c r="E19" i="6"/>
  <c r="L27" i="6" s="1"/>
  <c r="I14" i="8"/>
  <c r="J14" i="8" s="1"/>
  <c r="L23" i="8" s="1"/>
  <c r="M87" i="2"/>
  <c r="M88" i="2" s="1"/>
  <c r="J45" i="2"/>
  <c r="K45" i="2"/>
  <c r="E19" i="7"/>
  <c r="F13" i="9"/>
  <c r="G13" i="9" s="1"/>
  <c r="K21" i="9" s="1"/>
  <c r="F13" i="17"/>
  <c r="G13" i="17" s="1"/>
  <c r="H11" i="11"/>
  <c r="K11" i="11" s="1"/>
  <c r="K19" i="11" s="1"/>
  <c r="F13" i="8"/>
  <c r="G13" i="8" s="1"/>
  <c r="K22" i="8" s="1"/>
  <c r="H14" i="3"/>
  <c r="K23" i="3" s="1"/>
  <c r="L85" i="2"/>
  <c r="L86" i="2" s="1"/>
  <c r="E31" i="4"/>
  <c r="K39" i="4" s="1"/>
  <c r="K28" i="2"/>
  <c r="J28" i="2"/>
  <c r="M9" i="11"/>
  <c r="P9" i="11" s="1"/>
  <c r="I20" i="11" s="1"/>
  <c r="I11" i="17"/>
  <c r="J11" i="17" s="1"/>
  <c r="E16" i="6"/>
  <c r="I27" i="6" s="1"/>
  <c r="F11" i="12"/>
  <c r="G11" i="12" s="1"/>
  <c r="I21" i="12" s="1"/>
  <c r="G29" i="4"/>
  <c r="I40" i="4" s="1"/>
  <c r="I11" i="8"/>
  <c r="J11" i="8" s="1"/>
  <c r="I23" i="8" s="1"/>
  <c r="L12" i="3"/>
  <c r="I24" i="3" s="1"/>
  <c r="J87" i="2"/>
  <c r="J88" i="2" s="1"/>
  <c r="I11" i="9"/>
  <c r="J11" i="9" s="1"/>
  <c r="I22" i="9" s="1"/>
  <c r="K42" i="2"/>
  <c r="J42" i="2"/>
  <c r="F10" i="9"/>
  <c r="G10" i="9" s="1"/>
  <c r="H21" i="9" s="1"/>
  <c r="F10" i="8"/>
  <c r="G10" i="8" s="1"/>
  <c r="H22" i="8" s="1"/>
  <c r="H8" i="11"/>
  <c r="K8" i="11" s="1"/>
  <c r="H19" i="11" s="1"/>
  <c r="F10" i="17"/>
  <c r="G10" i="17" s="1"/>
  <c r="H11" i="3"/>
  <c r="H23" i="3" s="1"/>
  <c r="E28" i="4"/>
  <c r="H39" i="4" s="1"/>
  <c r="K25" i="2"/>
  <c r="I85" i="2"/>
  <c r="I86" i="2" s="1"/>
  <c r="J25" i="2"/>
  <c r="L25" i="2"/>
  <c r="H13" i="11"/>
  <c r="K13" i="11" s="1"/>
  <c r="M19" i="11" s="1"/>
  <c r="F15" i="17"/>
  <c r="G15" i="17" s="1"/>
  <c r="F15" i="9"/>
  <c r="G15" i="9" s="1"/>
  <c r="M21" i="9" s="1"/>
  <c r="H16" i="3"/>
  <c r="M23" i="3" s="1"/>
  <c r="N85" i="2"/>
  <c r="N86" i="2" s="1"/>
  <c r="E33" i="4"/>
  <c r="M39" i="4" s="1"/>
  <c r="F15" i="8"/>
  <c r="G15" i="8" s="1"/>
  <c r="M22" i="8" s="1"/>
  <c r="J30" i="2"/>
  <c r="K30" i="2"/>
  <c r="I9" i="17"/>
  <c r="J9" i="17" s="1"/>
  <c r="M7" i="11"/>
  <c r="P7" i="11" s="1"/>
  <c r="G20" i="11" s="1"/>
  <c r="F9" i="12"/>
  <c r="G9" i="12" s="1"/>
  <c r="G21" i="12" s="1"/>
  <c r="I9" i="8"/>
  <c r="J9" i="8" s="1"/>
  <c r="G23" i="8" s="1"/>
  <c r="I9" i="9"/>
  <c r="J9" i="9" s="1"/>
  <c r="G22" i="9" s="1"/>
  <c r="G27" i="4"/>
  <c r="G40" i="4" s="1"/>
  <c r="L10" i="3"/>
  <c r="G24" i="3" s="1"/>
  <c r="H87" i="2"/>
  <c r="H88" i="2" s="1"/>
  <c r="E14" i="6"/>
  <c r="G27" i="6" s="1"/>
  <c r="K40" i="2"/>
  <c r="J40" i="2"/>
  <c r="M25" i="14"/>
  <c r="F25" i="14"/>
  <c r="N25" i="14"/>
  <c r="L25" i="14"/>
  <c r="J25" i="14"/>
  <c r="E25" i="14"/>
  <c r="D25" i="14"/>
  <c r="K25" i="14"/>
  <c r="H25" i="14"/>
  <c r="G25" i="14"/>
  <c r="I25" i="14"/>
  <c r="I19" i="7"/>
  <c r="G31" i="10"/>
  <c r="B32" i="16"/>
  <c r="C13" i="17"/>
  <c r="C11" i="11"/>
  <c r="L83" i="2"/>
  <c r="L84" i="2" s="1"/>
  <c r="C13" i="9"/>
  <c r="D13" i="9" s="1"/>
  <c r="K20" i="9" s="1"/>
  <c r="C31" i="4"/>
  <c r="D14" i="3"/>
  <c r="C13" i="12"/>
  <c r="D13" i="12" s="1"/>
  <c r="K20" i="12" s="1"/>
  <c r="C13" i="8"/>
  <c r="D13" i="8" s="1"/>
  <c r="K21" i="8" s="1"/>
  <c r="J12" i="2"/>
  <c r="K12" i="2"/>
  <c r="F15" i="12"/>
  <c r="G15" i="12" s="1"/>
  <c r="M21" i="12" s="1"/>
  <c r="I15" i="17"/>
  <c r="J15" i="17" s="1"/>
  <c r="M13" i="11"/>
  <c r="P13" i="11" s="1"/>
  <c r="M20" i="11" s="1"/>
  <c r="E20" i="6"/>
  <c r="M27" i="6" s="1"/>
  <c r="I15" i="8"/>
  <c r="J15" i="8" s="1"/>
  <c r="M23" i="8" s="1"/>
  <c r="L16" i="3"/>
  <c r="M24" i="3" s="1"/>
  <c r="N87" i="2"/>
  <c r="N88" i="2" s="1"/>
  <c r="I15" i="9"/>
  <c r="J15" i="9" s="1"/>
  <c r="M22" i="9" s="1"/>
  <c r="G33" i="4"/>
  <c r="M40" i="4" s="1"/>
  <c r="J46" i="2"/>
  <c r="K46" i="2"/>
  <c r="L12" i="2"/>
  <c r="R14" i="11"/>
  <c r="U14" i="11" s="1"/>
  <c r="N21" i="11" s="1"/>
  <c r="L16" i="17"/>
  <c r="M16" i="17" s="1"/>
  <c r="N41" i="4"/>
  <c r="P17" i="3"/>
  <c r="N25" i="3" s="1"/>
  <c r="O89" i="2"/>
  <c r="O90" i="2" s="1"/>
  <c r="L16" i="9"/>
  <c r="M16" i="9" s="1"/>
  <c r="N23" i="9" s="1"/>
  <c r="L16" i="8"/>
  <c r="M16" i="8" s="1"/>
  <c r="N24" i="8" s="1"/>
  <c r="H21" i="6"/>
  <c r="N28" i="6" s="1"/>
  <c r="J63" i="2"/>
  <c r="K63" i="2"/>
  <c r="F22" i="14"/>
  <c r="D22" i="14"/>
  <c r="I22" i="14"/>
  <c r="E22" i="14"/>
  <c r="M22" i="14"/>
  <c r="L22" i="14"/>
  <c r="G22" i="14"/>
  <c r="K22" i="14"/>
  <c r="O22" i="14"/>
  <c r="N22" i="14"/>
  <c r="J22" i="14"/>
  <c r="H22" i="14"/>
  <c r="L45" i="2"/>
  <c r="C10" i="12"/>
  <c r="D10" i="12" s="1"/>
  <c r="H20" i="12" s="1"/>
  <c r="I83" i="2"/>
  <c r="I84" i="2" s="1"/>
  <c r="C10" i="9"/>
  <c r="D10" i="9" s="1"/>
  <c r="H20" i="9" s="1"/>
  <c r="C10" i="8"/>
  <c r="D10" i="8" s="1"/>
  <c r="H21" i="8" s="1"/>
  <c r="C8" i="11"/>
  <c r="C10" i="17"/>
  <c r="J9" i="2"/>
  <c r="C28" i="4"/>
  <c r="D11" i="3"/>
  <c r="K9" i="2"/>
  <c r="H28" i="15"/>
  <c r="D28" i="15"/>
  <c r="G28" i="15"/>
  <c r="F28" i="15"/>
  <c r="M28" i="15"/>
  <c r="K28" i="15"/>
  <c r="I28" i="15"/>
  <c r="E28" i="15"/>
  <c r="L28" i="15"/>
  <c r="J28" i="15"/>
  <c r="C12" i="11"/>
  <c r="C14" i="8"/>
  <c r="D14" i="8" s="1"/>
  <c r="L21" i="8" s="1"/>
  <c r="C32" i="4"/>
  <c r="C14" i="17"/>
  <c r="D15" i="3"/>
  <c r="C14" i="12"/>
  <c r="D14" i="12" s="1"/>
  <c r="L20" i="12" s="1"/>
  <c r="J13" i="2"/>
  <c r="M83" i="2"/>
  <c r="M84" i="2" s="1"/>
  <c r="C14" i="9"/>
  <c r="D14" i="9" s="1"/>
  <c r="L20" i="9" s="1"/>
  <c r="K13" i="2"/>
  <c r="I12" i="17"/>
  <c r="J12" i="17" s="1"/>
  <c r="F12" i="12"/>
  <c r="G12" i="12" s="1"/>
  <c r="J21" i="12" s="1"/>
  <c r="I12" i="8"/>
  <c r="J12" i="8" s="1"/>
  <c r="J23" i="8" s="1"/>
  <c r="I12" i="9"/>
  <c r="J12" i="9" s="1"/>
  <c r="J22" i="9" s="1"/>
  <c r="E17" i="6"/>
  <c r="J27" i="6" s="1"/>
  <c r="K87" i="2"/>
  <c r="K88" i="2" s="1"/>
  <c r="M10" i="11"/>
  <c r="P10" i="11" s="1"/>
  <c r="J20" i="11" s="1"/>
  <c r="L13" i="3"/>
  <c r="J24" i="3" s="1"/>
  <c r="G30" i="4"/>
  <c r="J40" i="4" s="1"/>
  <c r="K43" i="2"/>
  <c r="J43" i="2"/>
  <c r="F9" i="9"/>
  <c r="G9" i="9" s="1"/>
  <c r="G21" i="9" s="1"/>
  <c r="F9" i="17"/>
  <c r="G9" i="17" s="1"/>
  <c r="H7" i="11"/>
  <c r="K7" i="11" s="1"/>
  <c r="G19" i="11" s="1"/>
  <c r="E27" i="4"/>
  <c r="G39" i="4" s="1"/>
  <c r="H85" i="2"/>
  <c r="H86" i="2" s="1"/>
  <c r="J24" i="2"/>
  <c r="F9" i="8"/>
  <c r="G9" i="8" s="1"/>
  <c r="G22" i="8" s="1"/>
  <c r="H10" i="3"/>
  <c r="G23" i="3" s="1"/>
  <c r="K24" i="2"/>
  <c r="L33" i="10"/>
  <c r="O33" i="10"/>
  <c r="J33" i="10"/>
  <c r="E33" i="10"/>
  <c r="M33" i="10"/>
  <c r="G33" i="10"/>
  <c r="H33" i="10"/>
  <c r="I33" i="10"/>
  <c r="K33" i="10"/>
  <c r="N33" i="10"/>
  <c r="R4" i="11"/>
  <c r="U4" i="11" s="1"/>
  <c r="D21" i="11" s="1"/>
  <c r="L6" i="9"/>
  <c r="M6" i="9" s="1"/>
  <c r="D23" i="9" s="1"/>
  <c r="L6" i="8"/>
  <c r="M6" i="8" s="1"/>
  <c r="D24" i="8" s="1"/>
  <c r="L6" i="17"/>
  <c r="M6" i="17" s="1"/>
  <c r="E89" i="2"/>
  <c r="P7" i="3"/>
  <c r="D25" i="3" s="1"/>
  <c r="I24" i="4"/>
  <c r="D41" i="4" s="1"/>
  <c r="J53" i="2"/>
  <c r="K53" i="2"/>
  <c r="F6" i="17"/>
  <c r="G6" i="17" s="1"/>
  <c r="H4" i="11"/>
  <c r="K4" i="11" s="1"/>
  <c r="D19" i="11" s="1"/>
  <c r="F6" i="9"/>
  <c r="G6" i="9" s="1"/>
  <c r="D21" i="9" s="1"/>
  <c r="E24" i="4"/>
  <c r="D39" i="4" s="1"/>
  <c r="H7" i="3"/>
  <c r="D23" i="3" s="1"/>
  <c r="E85" i="2"/>
  <c r="F6" i="8"/>
  <c r="G6" i="8" s="1"/>
  <c r="D22" i="8" s="1"/>
  <c r="J21" i="2"/>
  <c r="K21" i="2"/>
  <c r="R8" i="11"/>
  <c r="U8" i="11" s="1"/>
  <c r="H21" i="11" s="1"/>
  <c r="L10" i="9"/>
  <c r="M10" i="9" s="1"/>
  <c r="H23" i="9" s="1"/>
  <c r="I89" i="2"/>
  <c r="I90" i="2" s="1"/>
  <c r="H15" i="6"/>
  <c r="H28" i="6" s="1"/>
  <c r="P11" i="3"/>
  <c r="H25" i="3" s="1"/>
  <c r="L10" i="17"/>
  <c r="M10" i="17" s="1"/>
  <c r="H41" i="4"/>
  <c r="L10" i="8"/>
  <c r="M10" i="8" s="1"/>
  <c r="H24" i="8" s="1"/>
  <c r="K57" i="2"/>
  <c r="J57" i="2"/>
  <c r="C9" i="17"/>
  <c r="C9" i="12"/>
  <c r="D9" i="12" s="1"/>
  <c r="G20" i="12" s="1"/>
  <c r="C7" i="11"/>
  <c r="C27" i="4"/>
  <c r="D10" i="3"/>
  <c r="H83" i="2"/>
  <c r="H84" i="2" s="1"/>
  <c r="C9" i="8"/>
  <c r="D9" i="8" s="1"/>
  <c r="G21" i="8" s="1"/>
  <c r="C9" i="9"/>
  <c r="D9" i="9" s="1"/>
  <c r="G20" i="9" s="1"/>
  <c r="K8" i="2"/>
  <c r="J8" i="2"/>
  <c r="L32" i="2"/>
  <c r="M20" i="7"/>
  <c r="H9" i="11"/>
  <c r="K9" i="11" s="1"/>
  <c r="I19" i="11" s="1"/>
  <c r="F11" i="9"/>
  <c r="G11" i="9" s="1"/>
  <c r="I21" i="9" s="1"/>
  <c r="E29" i="4"/>
  <c r="I39" i="4" s="1"/>
  <c r="F11" i="17"/>
  <c r="G11" i="17" s="1"/>
  <c r="F11" i="8"/>
  <c r="G11" i="8" s="1"/>
  <c r="I22" i="8" s="1"/>
  <c r="H12" i="3"/>
  <c r="I23" i="3" s="1"/>
  <c r="J85" i="2"/>
  <c r="J86" i="2" s="1"/>
  <c r="K26" i="2"/>
  <c r="J26" i="2"/>
  <c r="L26" i="2"/>
  <c r="F33" i="16"/>
  <c r="F14" i="9"/>
  <c r="G14" i="9" s="1"/>
  <c r="L21" i="9" s="1"/>
  <c r="H12" i="11"/>
  <c r="K12" i="11" s="1"/>
  <c r="L19" i="11" s="1"/>
  <c r="E32" i="4"/>
  <c r="L39" i="4" s="1"/>
  <c r="H15" i="3"/>
  <c r="L23" i="3" s="1"/>
  <c r="F14" i="17"/>
  <c r="G14" i="17" s="1"/>
  <c r="F14" i="8"/>
  <c r="G14" i="8" s="1"/>
  <c r="L22" i="8" s="1"/>
  <c r="M85" i="2"/>
  <c r="M86" i="2" s="1"/>
  <c r="J29" i="2"/>
  <c r="K29" i="2"/>
  <c r="J31" i="10"/>
  <c r="F31" i="10"/>
  <c r="N31" i="10"/>
  <c r="L31" i="10"/>
  <c r="H31" i="10"/>
  <c r="I31" i="10"/>
  <c r="L42" i="2"/>
  <c r="C6" i="17"/>
  <c r="C24" i="4"/>
  <c r="C6" i="9"/>
  <c r="D6" i="9" s="1"/>
  <c r="D20" i="9" s="1"/>
  <c r="C6" i="8"/>
  <c r="D6" i="8" s="1"/>
  <c r="D21" i="8" s="1"/>
  <c r="C6" i="12"/>
  <c r="D6" i="12" s="1"/>
  <c r="D20" i="12" s="1"/>
  <c r="E83" i="2"/>
  <c r="C4" i="11"/>
  <c r="D7" i="3"/>
  <c r="J5" i="2"/>
  <c r="K5" i="2"/>
  <c r="L30" i="2"/>
  <c r="I22" i="7"/>
  <c r="L22" i="7"/>
  <c r="J22" i="7"/>
  <c r="F8" i="17"/>
  <c r="G8" i="17" s="1"/>
  <c r="H6" i="11"/>
  <c r="K6" i="11" s="1"/>
  <c r="F19" i="11" s="1"/>
  <c r="F8" i="9"/>
  <c r="G8" i="9" s="1"/>
  <c r="F21" i="9" s="1"/>
  <c r="F8" i="8"/>
  <c r="G8" i="8" s="1"/>
  <c r="F22" i="8" s="1"/>
  <c r="E26" i="4"/>
  <c r="F39" i="4" s="1"/>
  <c r="H9" i="3"/>
  <c r="F23" i="3" s="1"/>
  <c r="G85" i="2"/>
  <c r="G86" i="2" s="1"/>
  <c r="J23" i="2"/>
  <c r="K23" i="2"/>
  <c r="O25" i="15"/>
  <c r="K25" i="15"/>
  <c r="J25" i="15"/>
  <c r="L25" i="15"/>
  <c r="F25" i="15"/>
  <c r="D25" i="15"/>
  <c r="H25" i="15"/>
  <c r="N25" i="15"/>
  <c r="M25" i="15"/>
  <c r="E25" i="15"/>
  <c r="G25" i="15"/>
  <c r="I25" i="15"/>
  <c r="L43" i="2"/>
  <c r="L24" i="2"/>
  <c r="M34" i="16"/>
  <c r="E34" i="16"/>
  <c r="F34" i="16"/>
  <c r="C34" i="16"/>
  <c r="D34" i="16"/>
  <c r="H34" i="16"/>
  <c r="I34" i="16"/>
  <c r="G34" i="16"/>
  <c r="R6" i="11"/>
  <c r="U6" i="11" s="1"/>
  <c r="F21" i="11" s="1"/>
  <c r="L8" i="8"/>
  <c r="M8" i="8" s="1"/>
  <c r="F24" i="8" s="1"/>
  <c r="L8" i="17"/>
  <c r="M8" i="17" s="1"/>
  <c r="H13" i="6"/>
  <c r="F28" i="6" s="1"/>
  <c r="L8" i="9"/>
  <c r="M8" i="9" s="1"/>
  <c r="F23" i="9" s="1"/>
  <c r="G89" i="2"/>
  <c r="G90" i="2" s="1"/>
  <c r="P9" i="3"/>
  <c r="F25" i="3" s="1"/>
  <c r="J55" i="2"/>
  <c r="K55" i="2"/>
  <c r="L41" i="2"/>
  <c r="I7" i="17"/>
  <c r="J7" i="17" s="1"/>
  <c r="M5" i="11"/>
  <c r="P5" i="11" s="1"/>
  <c r="E20" i="11" s="1"/>
  <c r="E12" i="6"/>
  <c r="E27" i="6" s="1"/>
  <c r="F87" i="2"/>
  <c r="F88" i="2" s="1"/>
  <c r="F7" i="12"/>
  <c r="G7" i="12" s="1"/>
  <c r="E21" i="12" s="1"/>
  <c r="I7" i="9"/>
  <c r="J7" i="9" s="1"/>
  <c r="E22" i="9" s="1"/>
  <c r="G25" i="4"/>
  <c r="E40" i="4" s="1"/>
  <c r="I7" i="8"/>
  <c r="J7" i="8" s="1"/>
  <c r="E23" i="8" s="1"/>
  <c r="J38" i="2"/>
  <c r="L8" i="3"/>
  <c r="E24" i="3" s="1"/>
  <c r="K38" i="2"/>
  <c r="L59" i="2"/>
  <c r="L21" i="2"/>
  <c r="G20" i="7"/>
  <c r="L8" i="2"/>
  <c r="F19" i="7"/>
  <c r="O19" i="7"/>
  <c r="L28" i="2"/>
  <c r="L7" i="17"/>
  <c r="M7" i="17" s="1"/>
  <c r="R5" i="11"/>
  <c r="U5" i="11" s="1"/>
  <c r="E21" i="11" s="1"/>
  <c r="H12" i="6"/>
  <c r="E28" i="6" s="1"/>
  <c r="E41" i="4"/>
  <c r="L7" i="9"/>
  <c r="M7" i="9" s="1"/>
  <c r="E23" i="9" s="1"/>
  <c r="F89" i="2"/>
  <c r="F90" i="2" s="1"/>
  <c r="P8" i="3"/>
  <c r="E25" i="3" s="1"/>
  <c r="L7" i="8"/>
  <c r="M7" i="8" s="1"/>
  <c r="E24" i="8" s="1"/>
  <c r="K54" i="2"/>
  <c r="J54" i="2"/>
  <c r="C21" i="5"/>
  <c r="J34" i="16"/>
  <c r="C8" i="17"/>
  <c r="C6" i="11"/>
  <c r="C8" i="9"/>
  <c r="D8" i="9" s="1"/>
  <c r="F20" i="9" s="1"/>
  <c r="C8" i="8"/>
  <c r="D8" i="8" s="1"/>
  <c r="F21" i="8" s="1"/>
  <c r="C8" i="12"/>
  <c r="D8" i="12" s="1"/>
  <c r="F20" i="12" s="1"/>
  <c r="D9" i="3"/>
  <c r="G83" i="2"/>
  <c r="G84" i="2" s="1"/>
  <c r="C26" i="4"/>
  <c r="K7" i="2"/>
  <c r="J7" i="2"/>
  <c r="F16" i="17"/>
  <c r="G16" i="17" s="1"/>
  <c r="H14" i="11"/>
  <c r="K14" i="11" s="1"/>
  <c r="N19" i="11" s="1"/>
  <c r="F16" i="9"/>
  <c r="G16" i="9" s="1"/>
  <c r="N21" i="9" s="1"/>
  <c r="F16" i="8"/>
  <c r="G16" i="8" s="1"/>
  <c r="N22" i="8" s="1"/>
  <c r="O85" i="2"/>
  <c r="O86" i="2" s="1"/>
  <c r="E34" i="4"/>
  <c r="N39" i="4" s="1"/>
  <c r="H17" i="3"/>
  <c r="N23" i="3" s="1"/>
  <c r="J31" i="2"/>
  <c r="K31" i="2"/>
  <c r="L56" i="2"/>
  <c r="H31" i="16"/>
  <c r="F31" i="16"/>
  <c r="N31" i="16"/>
  <c r="E31" i="16"/>
  <c r="D31" i="16"/>
  <c r="G31" i="16"/>
  <c r="C31" i="16"/>
  <c r="J31" i="16"/>
  <c r="H5" i="11"/>
  <c r="K5" i="11" s="1"/>
  <c r="E19" i="11" s="1"/>
  <c r="F7" i="17"/>
  <c r="G7" i="17" s="1"/>
  <c r="H8" i="3"/>
  <c r="E23" i="3" s="1"/>
  <c r="F85" i="2"/>
  <c r="F86" i="2" s="1"/>
  <c r="F7" i="9"/>
  <c r="G7" i="9" s="1"/>
  <c r="E21" i="9" s="1"/>
  <c r="E25" i="4"/>
  <c r="E39" i="4" s="1"/>
  <c r="K22" i="2"/>
  <c r="J22" i="2"/>
  <c r="F7" i="8"/>
  <c r="G7" i="8" s="1"/>
  <c r="E22" i="8" s="1"/>
  <c r="N19" i="7"/>
  <c r="L9" i="2"/>
  <c r="C17" i="17"/>
  <c r="C15" i="11"/>
  <c r="C17" i="12"/>
  <c r="D17" i="12" s="1"/>
  <c r="O20" i="12" s="1"/>
  <c r="C35" i="4"/>
  <c r="D18" i="3"/>
  <c r="C17" i="9"/>
  <c r="D17" i="9" s="1"/>
  <c r="O20" i="9" s="1"/>
  <c r="C17" i="8"/>
  <c r="D17" i="8" s="1"/>
  <c r="O21" i="8" s="1"/>
  <c r="P83" i="2"/>
  <c r="P84" i="2" s="1"/>
  <c r="K16" i="2"/>
  <c r="J16" i="2"/>
  <c r="I20" i="7"/>
  <c r="J20" i="7"/>
  <c r="E20" i="7"/>
  <c r="C7" i="17"/>
  <c r="C7" i="12"/>
  <c r="D7" i="12" s="1"/>
  <c r="E20" i="12" s="1"/>
  <c r="C7" i="8"/>
  <c r="D7" i="8" s="1"/>
  <c r="E21" i="8" s="1"/>
  <c r="C5" i="11"/>
  <c r="F83" i="2"/>
  <c r="F84" i="2" s="1"/>
  <c r="C25" i="4"/>
  <c r="D8" i="3"/>
  <c r="C7" i="9"/>
  <c r="D7" i="9" s="1"/>
  <c r="E20" i="9" s="1"/>
  <c r="K6" i="2"/>
  <c r="J6" i="2"/>
  <c r="I16" i="17"/>
  <c r="J16" i="17" s="1"/>
  <c r="F16" i="12"/>
  <c r="G16" i="12" s="1"/>
  <c r="N21" i="12" s="1"/>
  <c r="M14" i="11"/>
  <c r="P14" i="11" s="1"/>
  <c r="N20" i="11" s="1"/>
  <c r="G34" i="4"/>
  <c r="N40" i="4" s="1"/>
  <c r="I16" i="9"/>
  <c r="J16" i="9" s="1"/>
  <c r="N22" i="9" s="1"/>
  <c r="O87" i="2"/>
  <c r="O88" i="2" s="1"/>
  <c r="L17" i="3"/>
  <c r="N24" i="3" s="1"/>
  <c r="I16" i="8"/>
  <c r="J16" i="8" s="1"/>
  <c r="N23" i="8" s="1"/>
  <c r="E21" i="6"/>
  <c r="N27" i="6" s="1"/>
  <c r="J47" i="2"/>
  <c r="K47" i="2"/>
  <c r="I24" i="14"/>
  <c r="L24" i="14"/>
  <c r="H24" i="14"/>
  <c r="K24" i="14"/>
  <c r="G24" i="14"/>
  <c r="F24" i="14"/>
  <c r="M24" i="14"/>
  <c r="E24" i="14"/>
  <c r="D24" i="14"/>
  <c r="O24" i="14"/>
  <c r="N24" i="14"/>
  <c r="J24" i="14"/>
  <c r="L54" i="2"/>
  <c r="C16" i="17"/>
  <c r="C16" i="9"/>
  <c r="D16" i="9" s="1"/>
  <c r="N20" i="9" s="1"/>
  <c r="C16" i="8"/>
  <c r="D16" i="8" s="1"/>
  <c r="N21" i="8" s="1"/>
  <c r="C16" i="12"/>
  <c r="D16" i="12" s="1"/>
  <c r="N20" i="12" s="1"/>
  <c r="D17" i="3"/>
  <c r="C14" i="11"/>
  <c r="O83" i="2"/>
  <c r="O84" i="2" s="1"/>
  <c r="C34" i="4"/>
  <c r="J15" i="2"/>
  <c r="K15" i="2"/>
  <c r="I17" i="17"/>
  <c r="J17" i="17" s="1"/>
  <c r="F17" i="12"/>
  <c r="G17" i="12" s="1"/>
  <c r="O21" i="12" s="1"/>
  <c r="I17" i="8"/>
  <c r="J17" i="8" s="1"/>
  <c r="O23" i="8" s="1"/>
  <c r="I17" i="9"/>
  <c r="J17" i="9" s="1"/>
  <c r="O22" i="9" s="1"/>
  <c r="P87" i="2"/>
  <c r="P88" i="2" s="1"/>
  <c r="G35" i="4"/>
  <c r="O40" i="4" s="1"/>
  <c r="M15" i="11"/>
  <c r="P15" i="11" s="1"/>
  <c r="O20" i="11" s="1"/>
  <c r="L18" i="3"/>
  <c r="O24" i="3" s="1"/>
  <c r="E22" i="6"/>
  <c r="O27" i="6" s="1"/>
  <c r="K48" i="2"/>
  <c r="J48" i="2"/>
  <c r="O27" i="15"/>
  <c r="N27" i="15"/>
  <c r="G27" i="15"/>
  <c r="L27" i="15"/>
  <c r="K27" i="15"/>
  <c r="H27" i="15"/>
  <c r="J27" i="15"/>
  <c r="M27" i="15"/>
  <c r="F27" i="15"/>
  <c r="I27" i="15"/>
  <c r="E27" i="15"/>
  <c r="D27" i="15"/>
  <c r="L7" i="2"/>
  <c r="L15" i="8"/>
  <c r="M15" i="8" s="1"/>
  <c r="M24" i="8" s="1"/>
  <c r="L15" i="17"/>
  <c r="M15" i="17" s="1"/>
  <c r="N89" i="2"/>
  <c r="N90" i="2" s="1"/>
  <c r="H20" i="6"/>
  <c r="M28" i="6" s="1"/>
  <c r="L15" i="9"/>
  <c r="M15" i="9" s="1"/>
  <c r="M23" i="9" s="1"/>
  <c r="R13" i="11"/>
  <c r="U13" i="11" s="1"/>
  <c r="M21" i="11" s="1"/>
  <c r="P16" i="3"/>
  <c r="M25" i="3" s="1"/>
  <c r="K62" i="2"/>
  <c r="J62" i="2"/>
  <c r="N26" i="15"/>
  <c r="F26" i="15"/>
  <c r="L26" i="15"/>
  <c r="J26" i="15"/>
  <c r="E26" i="15"/>
  <c r="D26" i="15"/>
  <c r="M26" i="15"/>
  <c r="G26" i="15"/>
  <c r="K26" i="15"/>
  <c r="H26" i="15"/>
  <c r="I26" i="15"/>
  <c r="O26" i="15"/>
  <c r="L57" i="2"/>
  <c r="L63" i="2"/>
  <c r="C15" i="17"/>
  <c r="C15" i="12"/>
  <c r="D15" i="12" s="1"/>
  <c r="M20" i="12" s="1"/>
  <c r="C13" i="11"/>
  <c r="C15" i="9"/>
  <c r="D15" i="9" s="1"/>
  <c r="M20" i="9" s="1"/>
  <c r="D16" i="3"/>
  <c r="C33" i="4"/>
  <c r="C15" i="8"/>
  <c r="D15" i="8" s="1"/>
  <c r="M21" i="8" s="1"/>
  <c r="N83" i="2"/>
  <c r="N84" i="2" s="1"/>
  <c r="J14" i="2"/>
  <c r="K14" i="2"/>
  <c r="I8" i="17"/>
  <c r="J8" i="17" s="1"/>
  <c r="F8" i="12"/>
  <c r="G8" i="12" s="1"/>
  <c r="F21" i="12" s="1"/>
  <c r="M6" i="11"/>
  <c r="P6" i="11" s="1"/>
  <c r="F20" i="11" s="1"/>
  <c r="I8" i="9"/>
  <c r="J8" i="9" s="1"/>
  <c r="F22" i="9" s="1"/>
  <c r="I8" i="8"/>
  <c r="J8" i="8" s="1"/>
  <c r="F23" i="8" s="1"/>
  <c r="G26" i="4"/>
  <c r="F40" i="4" s="1"/>
  <c r="E13" i="6"/>
  <c r="F27" i="6" s="1"/>
  <c r="L9" i="3"/>
  <c r="F24" i="3" s="1"/>
  <c r="G87" i="2"/>
  <c r="G88" i="2" s="1"/>
  <c r="K39" i="2"/>
  <c r="J39" i="2"/>
  <c r="L14" i="2"/>
  <c r="G33" i="16"/>
  <c r="C33" i="16"/>
  <c r="D33" i="16"/>
  <c r="I33" i="16"/>
  <c r="M33" i="16"/>
  <c r="L33" i="16"/>
  <c r="E33" i="16"/>
  <c r="H33" i="16"/>
  <c r="K33" i="16"/>
  <c r="G23" i="14"/>
  <c r="F23" i="14"/>
  <c r="D23" i="14"/>
  <c r="N23" i="14"/>
  <c r="H23" i="14"/>
  <c r="M23" i="14"/>
  <c r="J23" i="14"/>
  <c r="O23" i="14"/>
  <c r="K23" i="14"/>
  <c r="E23" i="14"/>
  <c r="I23" i="14"/>
  <c r="L23" i="14"/>
  <c r="H10" i="11"/>
  <c r="K10" i="11" s="1"/>
  <c r="J19" i="11" s="1"/>
  <c r="F12" i="17"/>
  <c r="G12" i="17" s="1"/>
  <c r="F12" i="8"/>
  <c r="G12" i="8" s="1"/>
  <c r="J22" i="8" s="1"/>
  <c r="F12" i="9"/>
  <c r="G12" i="9" s="1"/>
  <c r="J21" i="9" s="1"/>
  <c r="E30" i="4"/>
  <c r="J39" i="4" s="1"/>
  <c r="K85" i="2"/>
  <c r="K86" i="2" s="1"/>
  <c r="H13" i="3"/>
  <c r="J23" i="3" s="1"/>
  <c r="J27" i="2"/>
  <c r="K27" i="2"/>
  <c r="R9" i="11"/>
  <c r="U9" i="11" s="1"/>
  <c r="I21" i="11" s="1"/>
  <c r="L11" i="17"/>
  <c r="M11" i="17" s="1"/>
  <c r="I41" i="4"/>
  <c r="J89" i="2"/>
  <c r="J90" i="2" s="1"/>
  <c r="P12" i="3"/>
  <c r="I25" i="3" s="1"/>
  <c r="L11" i="8"/>
  <c r="M11" i="8" s="1"/>
  <c r="I24" i="8" s="1"/>
  <c r="H16" i="6"/>
  <c r="I28" i="6" s="1"/>
  <c r="L11" i="9"/>
  <c r="M11" i="9" s="1"/>
  <c r="I23" i="9" s="1"/>
  <c r="K58" i="2"/>
  <c r="J58" i="2"/>
  <c r="I6" i="17"/>
  <c r="J6" i="17" s="1"/>
  <c r="M4" i="11"/>
  <c r="P4" i="11" s="1"/>
  <c r="D20" i="11" s="1"/>
  <c r="G24" i="4"/>
  <c r="D40" i="4" s="1"/>
  <c r="L7" i="3"/>
  <c r="D24" i="3" s="1"/>
  <c r="E87" i="2"/>
  <c r="I6" i="8"/>
  <c r="J6" i="8" s="1"/>
  <c r="D23" i="8" s="1"/>
  <c r="E11" i="6"/>
  <c r="D27" i="6" s="1"/>
  <c r="F6" i="12"/>
  <c r="G6" i="12" s="1"/>
  <c r="D21" i="12" s="1"/>
  <c r="I6" i="9"/>
  <c r="J6" i="9" s="1"/>
  <c r="D22" i="9" s="1"/>
  <c r="J37" i="2"/>
  <c r="K37" i="2"/>
  <c r="L58" i="2"/>
  <c r="L6" i="2"/>
  <c r="U15" i="11"/>
  <c r="O21" i="11" s="1"/>
  <c r="M17" i="17"/>
  <c r="M17" i="8"/>
  <c r="O24" i="8" s="1"/>
  <c r="M17" i="9"/>
  <c r="O23" i="9" s="1"/>
  <c r="O41" i="4"/>
  <c r="O25" i="3"/>
  <c r="P90" i="2"/>
  <c r="L47" i="2"/>
  <c r="N20" i="7"/>
  <c r="M19" i="7"/>
  <c r="O20" i="7"/>
  <c r="D14" i="17" l="1"/>
  <c r="O14" i="17"/>
  <c r="D7" i="17"/>
  <c r="O7" i="17"/>
  <c r="P7" i="17" s="1"/>
  <c r="D11" i="17"/>
  <c r="O11" i="17"/>
  <c r="D13" i="17"/>
  <c r="O13" i="17"/>
  <c r="D6" i="17"/>
  <c r="D18" i="17" s="1"/>
  <c r="J21" i="17" s="1"/>
  <c r="K3" i="19" s="1"/>
  <c r="O6" i="17"/>
  <c r="D16" i="17"/>
  <c r="O16" i="17"/>
  <c r="P16" i="17" s="1"/>
  <c r="D15" i="17"/>
  <c r="O15" i="17"/>
  <c r="P15" i="17" s="1"/>
  <c r="D10" i="17"/>
  <c r="O10" i="17"/>
  <c r="P10" i="17" s="1"/>
  <c r="D8" i="17"/>
  <c r="O8" i="17"/>
  <c r="P8" i="17" s="1"/>
  <c r="D9" i="17"/>
  <c r="O9" i="17"/>
  <c r="D17" i="17"/>
  <c r="O17" i="17"/>
  <c r="D12" i="17"/>
  <c r="O12" i="17"/>
  <c r="B35" i="16"/>
  <c r="F6" i="11"/>
  <c r="F18" i="11" s="1"/>
  <c r="W6" i="11"/>
  <c r="F4" i="11"/>
  <c r="D18" i="11" s="1"/>
  <c r="W4" i="11"/>
  <c r="F8" i="11"/>
  <c r="H18" i="11" s="1"/>
  <c r="W8" i="11"/>
  <c r="F5" i="11"/>
  <c r="E18" i="11" s="1"/>
  <c r="C18" i="11" s="1"/>
  <c r="W5" i="11"/>
  <c r="F15" i="11"/>
  <c r="O18" i="11" s="1"/>
  <c r="W15" i="11"/>
  <c r="F11" i="11"/>
  <c r="K18" i="11" s="1"/>
  <c r="W11" i="11"/>
  <c r="Z11" i="11" s="1"/>
  <c r="K22" i="11" s="1"/>
  <c r="F12" i="11"/>
  <c r="L18" i="11" s="1"/>
  <c r="W12" i="11"/>
  <c r="Z12" i="11" s="1"/>
  <c r="L22" i="11" s="1"/>
  <c r="F14" i="11"/>
  <c r="N18" i="11" s="1"/>
  <c r="W14" i="11"/>
  <c r="Z14" i="11" s="1"/>
  <c r="N22" i="11" s="1"/>
  <c r="F7" i="11"/>
  <c r="G18" i="11" s="1"/>
  <c r="W7" i="11"/>
  <c r="F9" i="11"/>
  <c r="I18" i="11" s="1"/>
  <c r="W9" i="11"/>
  <c r="W10" i="11"/>
  <c r="F13" i="11"/>
  <c r="M18" i="11" s="1"/>
  <c r="W13" i="11"/>
  <c r="Z13" i="11" s="1"/>
  <c r="M22" i="11" s="1"/>
  <c r="C31" i="10"/>
  <c r="C35" i="10"/>
  <c r="C33" i="10"/>
  <c r="M21" i="7"/>
  <c r="J21" i="7"/>
  <c r="F21" i="7"/>
  <c r="K21" i="7"/>
  <c r="E21" i="7"/>
  <c r="I21" i="7"/>
  <c r="N21" i="7"/>
  <c r="O21" i="7"/>
  <c r="P21" i="7"/>
  <c r="L21" i="7"/>
  <c r="G21" i="7"/>
  <c r="M38" i="4"/>
  <c r="K33" i="4"/>
  <c r="O38" i="4"/>
  <c r="K35" i="4"/>
  <c r="F38" i="4"/>
  <c r="K26" i="4"/>
  <c r="G38" i="4"/>
  <c r="K27" i="4"/>
  <c r="G42" i="4" s="1"/>
  <c r="I38" i="4"/>
  <c r="K29" i="4"/>
  <c r="I42" i="4" s="1"/>
  <c r="E38" i="4"/>
  <c r="K25" i="4"/>
  <c r="E42" i="4" s="1"/>
  <c r="H38" i="4"/>
  <c r="K28" i="4"/>
  <c r="H42" i="4" s="1"/>
  <c r="K38" i="4"/>
  <c r="K31" i="4"/>
  <c r="K42" i="4" s="1"/>
  <c r="D38" i="4"/>
  <c r="K24" i="4"/>
  <c r="D42" i="4" s="1"/>
  <c r="L38" i="4"/>
  <c r="K32" i="4"/>
  <c r="N38" i="4"/>
  <c r="K34" i="4"/>
  <c r="N42" i="4" s="1"/>
  <c r="K30" i="4"/>
  <c r="F22" i="3"/>
  <c r="T9" i="3"/>
  <c r="G22" i="3"/>
  <c r="T10" i="3"/>
  <c r="I22" i="3"/>
  <c r="T12" i="3"/>
  <c r="L22" i="3"/>
  <c r="T15" i="3"/>
  <c r="T13" i="3"/>
  <c r="J26" i="3" s="1"/>
  <c r="D22" i="3"/>
  <c r="C22" i="3" s="1"/>
  <c r="T7" i="3"/>
  <c r="D26" i="3" s="1"/>
  <c r="K22" i="3"/>
  <c r="T14" i="3"/>
  <c r="K26" i="3" s="1"/>
  <c r="E22" i="3"/>
  <c r="T8" i="3"/>
  <c r="E26" i="3" s="1"/>
  <c r="H22" i="3"/>
  <c r="T11" i="3"/>
  <c r="H26" i="3" s="1"/>
  <c r="M22" i="3"/>
  <c r="T16" i="3"/>
  <c r="M26" i="3" s="1"/>
  <c r="N22" i="3"/>
  <c r="T17" i="3"/>
  <c r="O22" i="3"/>
  <c r="T18" i="3"/>
  <c r="C26" i="14"/>
  <c r="F23" i="7"/>
  <c r="P16" i="9"/>
  <c r="N24" i="9" s="1"/>
  <c r="P15" i="9"/>
  <c r="M24" i="9" s="1"/>
  <c r="J9" i="12"/>
  <c r="G22" i="12" s="1"/>
  <c r="J11" i="12"/>
  <c r="I22" i="12" s="1"/>
  <c r="G29" i="15"/>
  <c r="H29" i="15"/>
  <c r="M29" i="15"/>
  <c r="I29" i="15"/>
  <c r="J29" i="15"/>
  <c r="K29" i="15"/>
  <c r="L29" i="15"/>
  <c r="F29" i="15"/>
  <c r="D29" i="15"/>
  <c r="E29" i="15"/>
  <c r="O29" i="15"/>
  <c r="N29" i="15"/>
  <c r="P12" i="8"/>
  <c r="J25" i="8" s="1"/>
  <c r="P6" i="17"/>
  <c r="J16" i="12"/>
  <c r="N22" i="12" s="1"/>
  <c r="P8" i="8"/>
  <c r="F25" i="8" s="1"/>
  <c r="K23" i="7"/>
  <c r="P14" i="9"/>
  <c r="L24" i="9" s="1"/>
  <c r="J12" i="12"/>
  <c r="J22" i="12" s="1"/>
  <c r="P16" i="8"/>
  <c r="N25" i="8" s="1"/>
  <c r="J8" i="12"/>
  <c r="F22" i="12" s="1"/>
  <c r="J7" i="12"/>
  <c r="E22" i="12" s="1"/>
  <c r="P12" i="17"/>
  <c r="O23" i="7"/>
  <c r="P23" i="7"/>
  <c r="M23" i="7"/>
  <c r="G23" i="7"/>
  <c r="E23" i="7"/>
  <c r="P14" i="8"/>
  <c r="L25" i="8" s="1"/>
  <c r="H23" i="7"/>
  <c r="P9" i="9"/>
  <c r="G24" i="9" s="1"/>
  <c r="J6" i="12"/>
  <c r="D22" i="12" s="1"/>
  <c r="P8" i="9"/>
  <c r="F24" i="9" s="1"/>
  <c r="P12" i="9"/>
  <c r="J24" i="9" s="1"/>
  <c r="J17" i="12"/>
  <c r="O22" i="12" s="1"/>
  <c r="I23" i="7"/>
  <c r="P15" i="8"/>
  <c r="M25" i="8" s="1"/>
  <c r="P6" i="8"/>
  <c r="D25" i="8" s="1"/>
  <c r="P14" i="17"/>
  <c r="P13" i="17"/>
  <c r="P13" i="9"/>
  <c r="K24" i="9" s="1"/>
  <c r="J13" i="12"/>
  <c r="K22" i="12" s="1"/>
  <c r="P17" i="9"/>
  <c r="O24" i="9" s="1"/>
  <c r="P9" i="17"/>
  <c r="P10" i="9"/>
  <c r="H24" i="9" s="1"/>
  <c r="P10" i="8"/>
  <c r="H25" i="8" s="1"/>
  <c r="P13" i="8"/>
  <c r="K25" i="8" s="1"/>
  <c r="P11" i="9"/>
  <c r="I24" i="9" s="1"/>
  <c r="P7" i="8"/>
  <c r="E25" i="8" s="1"/>
  <c r="J14" i="12"/>
  <c r="L22" i="12" s="1"/>
  <c r="P11" i="17"/>
  <c r="P9" i="8"/>
  <c r="G25" i="8" s="1"/>
  <c r="P6" i="9"/>
  <c r="D24" i="9" s="1"/>
  <c r="P7" i="9"/>
  <c r="E24" i="9" s="1"/>
  <c r="J15" i="12"/>
  <c r="M22" i="12" s="1"/>
  <c r="E90" i="2"/>
  <c r="D89" i="2"/>
  <c r="P17" i="8"/>
  <c r="O25" i="8" s="1"/>
  <c r="C29" i="6"/>
  <c r="J10" i="12"/>
  <c r="H22" i="12" s="1"/>
  <c r="P11" i="8"/>
  <c r="I25" i="8" s="1"/>
  <c r="C24" i="8"/>
  <c r="P17" i="17"/>
  <c r="J23" i="7"/>
  <c r="L23" i="7"/>
  <c r="Z7" i="11"/>
  <c r="G22" i="11" s="1"/>
  <c r="Z6" i="11"/>
  <c r="F22" i="11" s="1"/>
  <c r="Z10" i="11"/>
  <c r="J22" i="11" s="1"/>
  <c r="Z5" i="11"/>
  <c r="E22" i="11" s="1"/>
  <c r="Z9" i="11"/>
  <c r="I22" i="11" s="1"/>
  <c r="Z15" i="11"/>
  <c r="O22" i="11" s="1"/>
  <c r="Z8" i="11"/>
  <c r="H22" i="11" s="1"/>
  <c r="Z4" i="11"/>
  <c r="D22" i="11" s="1"/>
  <c r="C40" i="4"/>
  <c r="C39" i="4"/>
  <c r="F42" i="4"/>
  <c r="L42" i="4"/>
  <c r="C38" i="4"/>
  <c r="M42" i="4"/>
  <c r="C41" i="4"/>
  <c r="J42" i="4"/>
  <c r="O42" i="4"/>
  <c r="E23" i="5"/>
  <c r="F23" i="5"/>
  <c r="N23" i="5"/>
  <c r="J23" i="5"/>
  <c r="O23" i="5"/>
  <c r="L23" i="5"/>
  <c r="I23" i="5"/>
  <c r="K23" i="5"/>
  <c r="G23" i="5"/>
  <c r="H23" i="5"/>
  <c r="D23" i="5"/>
  <c r="M23" i="5"/>
  <c r="L92" i="2"/>
  <c r="G92" i="2"/>
  <c r="H92" i="2"/>
  <c r="P92" i="2"/>
  <c r="O92" i="2"/>
  <c r="E92" i="2"/>
  <c r="I92" i="2"/>
  <c r="M92" i="2"/>
  <c r="J92" i="2"/>
  <c r="F92" i="2"/>
  <c r="N92" i="2"/>
  <c r="K92" i="2"/>
  <c r="N26" i="3"/>
  <c r="F26" i="3"/>
  <c r="G26" i="3"/>
  <c r="L26" i="3"/>
  <c r="I26" i="3"/>
  <c r="O26" i="3"/>
  <c r="D21" i="7"/>
  <c r="D22" i="7"/>
  <c r="C20" i="9"/>
  <c r="C23" i="9"/>
  <c r="C23" i="3"/>
  <c r="C23" i="8"/>
  <c r="C27" i="15"/>
  <c r="D20" i="7"/>
  <c r="M18" i="17"/>
  <c r="D24" i="17" s="1"/>
  <c r="E6" i="19" s="1"/>
  <c r="C22" i="9"/>
  <c r="B31" i="16"/>
  <c r="C21" i="9"/>
  <c r="C24" i="14"/>
  <c r="C21" i="12"/>
  <c r="D85" i="2"/>
  <c r="C86" i="2" s="1"/>
  <c r="E86" i="2"/>
  <c r="C27" i="6"/>
  <c r="D87" i="2"/>
  <c r="C88" i="2" s="1"/>
  <c r="E88" i="2"/>
  <c r="C24" i="3"/>
  <c r="B33" i="16"/>
  <c r="B34" i="16"/>
  <c r="C19" i="11"/>
  <c r="C21" i="8"/>
  <c r="C25" i="15"/>
  <c r="G18" i="17"/>
  <c r="I22" i="17" s="1"/>
  <c r="J4" i="19" s="1"/>
  <c r="D19" i="7"/>
  <c r="C25" i="3"/>
  <c r="C28" i="6"/>
  <c r="E84" i="2"/>
  <c r="D83" i="2"/>
  <c r="C84" i="2" s="1"/>
  <c r="C28" i="15"/>
  <c r="C23" i="14"/>
  <c r="C25" i="14"/>
  <c r="C22" i="8"/>
  <c r="C21" i="11"/>
  <c r="C22" i="14"/>
  <c r="C20" i="11"/>
  <c r="J18" i="17"/>
  <c r="K23" i="17" s="1"/>
  <c r="L5" i="19" s="1"/>
  <c r="C26" i="15"/>
  <c r="C20" i="12"/>
  <c r="C23" i="5" l="1"/>
  <c r="E7" i="19"/>
  <c r="C99" i="2"/>
  <c r="C98" i="2"/>
  <c r="C102" i="2"/>
  <c r="C101" i="2"/>
  <c r="C95" i="2"/>
  <c r="C96" i="2"/>
  <c r="C108" i="2"/>
  <c r="C107" i="2"/>
  <c r="C105" i="2"/>
  <c r="C104" i="2"/>
  <c r="C90" i="2"/>
  <c r="O24" i="17"/>
  <c r="C24" i="9"/>
  <c r="C25" i="8"/>
  <c r="C29" i="15"/>
  <c r="D23" i="7"/>
  <c r="C22" i="11"/>
  <c r="P18" i="17"/>
  <c r="K25" i="17" s="1"/>
  <c r="C22" i="12"/>
  <c r="C42" i="4"/>
  <c r="I24" i="17"/>
  <c r="C92" i="2"/>
  <c r="C26" i="3"/>
  <c r="M24" i="17"/>
  <c r="N6" i="19" s="1"/>
  <c r="E24" i="17"/>
  <c r="F6" i="19" s="1"/>
  <c r="K21" i="17"/>
  <c r="L3" i="19" s="1"/>
  <c r="N21" i="17"/>
  <c r="O3" i="19" s="1"/>
  <c r="H21" i="17"/>
  <c r="I3" i="19" s="1"/>
  <c r="F21" i="17"/>
  <c r="G3" i="19" s="1"/>
  <c r="N23" i="17"/>
  <c r="O5" i="19" s="1"/>
  <c r="J23" i="17"/>
  <c r="K5" i="19" s="1"/>
  <c r="O21" i="17"/>
  <c r="P3" i="19" s="1"/>
  <c r="L22" i="17"/>
  <c r="M4" i="19" s="1"/>
  <c r="E22" i="17"/>
  <c r="F4" i="19" s="1"/>
  <c r="K22" i="17"/>
  <c r="L4" i="19" s="1"/>
  <c r="F24" i="17"/>
  <c r="G6" i="19" s="1"/>
  <c r="L21" i="17"/>
  <c r="M3" i="19" s="1"/>
  <c r="D23" i="17"/>
  <c r="E5" i="19" s="1"/>
  <c r="F23" i="17"/>
  <c r="G5" i="19" s="1"/>
  <c r="O22" i="17"/>
  <c r="P4" i="19" s="1"/>
  <c r="N22" i="17"/>
  <c r="O4" i="19" s="1"/>
  <c r="G23" i="17"/>
  <c r="H5" i="19" s="1"/>
  <c r="L24" i="17"/>
  <c r="K24" i="17"/>
  <c r="J22" i="17"/>
  <c r="K4" i="19" s="1"/>
  <c r="O23" i="17"/>
  <c r="P5" i="19" s="1"/>
  <c r="E21" i="17"/>
  <c r="F3" i="19" s="1"/>
  <c r="F22" i="17"/>
  <c r="G4" i="19" s="1"/>
  <c r="G22" i="17"/>
  <c r="H4" i="19" s="1"/>
  <c r="G24" i="17"/>
  <c r="I23" i="17"/>
  <c r="J5" i="19" s="1"/>
  <c r="G21" i="17"/>
  <c r="H3" i="19" s="1"/>
  <c r="M23" i="17"/>
  <c r="N5" i="19" s="1"/>
  <c r="D22" i="17"/>
  <c r="E4" i="19" s="1"/>
  <c r="H22" i="17"/>
  <c r="I4" i="19" s="1"/>
  <c r="L23" i="17"/>
  <c r="M5" i="19" s="1"/>
  <c r="D21" i="17"/>
  <c r="E3" i="19" s="1"/>
  <c r="M22" i="17"/>
  <c r="N4" i="19" s="1"/>
  <c r="N24" i="17"/>
  <c r="E23" i="17"/>
  <c r="F5" i="19" s="1"/>
  <c r="H23" i="17"/>
  <c r="I5" i="19" s="1"/>
  <c r="I21" i="17"/>
  <c r="J3" i="19" s="1"/>
  <c r="J24" i="17"/>
  <c r="K6" i="19" s="1"/>
  <c r="M21" i="17"/>
  <c r="N3" i="19" s="1"/>
  <c r="H24" i="17"/>
  <c r="I6" i="19" s="1"/>
  <c r="H6" i="19" l="1"/>
  <c r="H7" i="19"/>
  <c r="G7" i="19"/>
  <c r="N7" i="19"/>
  <c r="K7" i="19"/>
  <c r="J7" i="19"/>
  <c r="J6" i="19"/>
  <c r="F7" i="19"/>
  <c r="I7" i="19"/>
  <c r="O6" i="19"/>
  <c r="O7" i="19"/>
  <c r="L6" i="19"/>
  <c r="L7" i="19"/>
  <c r="M7" i="19"/>
  <c r="M6" i="19"/>
  <c r="P7" i="19"/>
  <c r="P6" i="19"/>
  <c r="C111" i="2"/>
  <c r="C110" i="2"/>
  <c r="C113" i="2"/>
  <c r="C114" i="2" s="1"/>
  <c r="J25" i="17"/>
  <c r="I25" i="17"/>
  <c r="G25" i="17"/>
  <c r="D25" i="17"/>
  <c r="H25" i="17"/>
  <c r="L25" i="17"/>
  <c r="F25" i="17"/>
  <c r="N25" i="17"/>
  <c r="O25" i="17"/>
  <c r="E25" i="17"/>
  <c r="M25" i="17"/>
  <c r="C24" i="17"/>
  <c r="C21" i="17"/>
  <c r="C22" i="17"/>
  <c r="C23" i="17"/>
  <c r="C25" i="17" l="1"/>
</calcChain>
</file>

<file path=xl/sharedStrings.xml><?xml version="1.0" encoding="utf-8"?>
<sst xmlns="http://schemas.openxmlformats.org/spreadsheetml/2006/main" count="1288" uniqueCount="165">
  <si>
    <t>Comuna</t>
  </si>
  <si>
    <t>Descripción</t>
  </si>
  <si>
    <t>Tocopilla</t>
  </si>
  <si>
    <t>Se debe aclarar que el producto estadístico EMAT posee un diseño muestral que considera niveles de estimación con
representatividad estadística a nivel nacional, regional y destino turístico, por lo que la información a nivel de comuna debe
tomarse con precaución, debido a que no cuenta con la representatividad del nivel anteriormente señalado. Sin perjuicio
de lo señalado, resulta importante destacar que, para el caso puntual de la región de Antofagasta, se cuenta con la
posibilidad de entregar información por comuna. Sin embargo, hay una comuna que no cuenta con el número mínimo de
informantes para preservar el secreto estadístico (Ollagüe), por lo que se entrega la información agrupada con otra unidad
geográfica aledaña (Tocopilla). [OBSERVACIÓN DE ENTREGA DE DATOS POR TRANSPARECIA]</t>
  </si>
  <si>
    <r>
      <t xml:space="preserve">La información respecto a la "Estancia media" en el portal de </t>
    </r>
    <r>
      <rPr>
        <u/>
        <sz val="10"/>
        <color rgb="FF1155CC"/>
        <rFont val="Arial"/>
      </rPr>
      <t>http://datosturismo.sernatur.cl/siet/reporteDinamicoEMAT</t>
    </r>
    <r>
      <rPr>
        <sz val="10"/>
        <color rgb="FF000000"/>
        <rFont val="Arial"/>
        <scheme val="minor"/>
      </rPr>
      <t xml:space="preserve"> no posee datos relativos a esta variable, por lo tanto se hace uso de la "estancia media" de la opción "RESTO REGIÓN DE ANTOFAGASTA" para realizar el cálculo de población total</t>
    </r>
  </si>
  <si>
    <t>Mejillones</t>
  </si>
  <si>
    <r>
      <t xml:space="preserve">Al igual que en el caso de Tocopilla, no existe información exacta de la comuna en lo que respecta a la "Estancia media" en el portal de </t>
    </r>
    <r>
      <rPr>
        <u/>
        <sz val="10"/>
        <color rgb="FF1155CC"/>
        <rFont val="Arial"/>
      </rPr>
      <t>http://datosturismo.sernatur.cl/siet/reporteDinamicoEMAT</t>
    </r>
    <r>
      <rPr>
        <sz val="10"/>
        <color rgb="FF000000"/>
        <rFont val="Arial"/>
        <scheme val="minor"/>
      </rPr>
      <t xml:space="preserve"> por lo que se utiliza los datos de "RESTO REGIÓN DE ANTOFAGASTA" para completar este campo.</t>
    </r>
  </si>
  <si>
    <t>Año/mes</t>
  </si>
  <si>
    <t>Llegada de turistas (EMAT/Data SERNATUR)</t>
  </si>
  <si>
    <t>Población flotante (SINIM - base técnica anual FCM 2024)</t>
  </si>
  <si>
    <t>Estancia media en
establecimientos de
alojamiento turístico (EMAT)</t>
  </si>
  <si>
    <t>Turistas Eq Día</t>
  </si>
  <si>
    <t>Flotantes Eq Día</t>
  </si>
  <si>
    <t>Total turistas eq
día+flotantes eq</t>
  </si>
  <si>
    <t xml:space="preserve">población total eq día +
población residente (CENSO 2017)
</t>
  </si>
  <si>
    <t>Porcentaje de Turistas</t>
  </si>
  <si>
    <t>Porcentaje de pob.
Flotante</t>
  </si>
  <si>
    <t>Porcentaje población
visitante</t>
  </si>
  <si>
    <t>Total oct 2022 - oct 2023</t>
  </si>
  <si>
    <t>Comuna de Tocopilla</t>
  </si>
  <si>
    <t>Comuna de Mejillones</t>
  </si>
  <si>
    <t>Comuna de Antofagasta</t>
  </si>
  <si>
    <t>Comuna de Taltal</t>
  </si>
  <si>
    <t>Enero</t>
  </si>
  <si>
    <t>Febrero</t>
  </si>
  <si>
    <t>Marzo</t>
  </si>
  <si>
    <t>Abril</t>
  </si>
  <si>
    <t>Mayo</t>
  </si>
  <si>
    <t>Junio</t>
  </si>
  <si>
    <t>Julio</t>
  </si>
  <si>
    <t>Agosto</t>
  </si>
  <si>
    <t>Septiembre</t>
  </si>
  <si>
    <t>Octubre</t>
  </si>
  <si>
    <t>Noviembre</t>
  </si>
  <si>
    <t>Diciembre</t>
  </si>
  <si>
    <t>San Pedro de Atacama</t>
  </si>
  <si>
    <t>Umbral de saturación</t>
  </si>
  <si>
    <t>Calama</t>
  </si>
  <si>
    <t>Antofagasta</t>
  </si>
  <si>
    <t>Tatal</t>
  </si>
  <si>
    <t>Datos CENSO</t>
  </si>
  <si>
    <t>Viviendas con Alcantarrilla (2002)</t>
  </si>
  <si>
    <t>Viviendas con Fosa Séptica (2002)</t>
  </si>
  <si>
    <t>Total de viviendas censadas item alcantarilla (2002)</t>
  </si>
  <si>
    <t>Total de viviendas Censo (2017)</t>
  </si>
  <si>
    <t>Residentes mes (residente y flotante)</t>
  </si>
  <si>
    <t>Población mes (turista, residente y flotante)</t>
  </si>
  <si>
    <t>ResAS</t>
  </si>
  <si>
    <t>Promedio</t>
  </si>
  <si>
    <t>Taltal</t>
  </si>
  <si>
    <t>Viviendas totales Agua potable</t>
  </si>
  <si>
    <t>Viviendas totales Pozo o Noria</t>
  </si>
  <si>
    <t>Viviendas totales Camión Aljibe</t>
  </si>
  <si>
    <t xml:space="preserve">Viviendas Particulares Ocupadas con Moradores Presentes </t>
  </si>
  <si>
    <t>Viviendas Particulares Ocupadas con Moradores Ausentes</t>
  </si>
  <si>
    <t>Viviendas totales ocupadas</t>
  </si>
  <si>
    <t>Residentes</t>
  </si>
  <si>
    <t>RAP</t>
  </si>
  <si>
    <t>PN</t>
  </si>
  <si>
    <t>CA</t>
  </si>
  <si>
    <t>ResAP</t>
  </si>
  <si>
    <t>DENSIDAD 0,25 (T/m3)</t>
  </si>
  <si>
    <t>Meses/año</t>
  </si>
  <si>
    <t>Volumen (m³)</t>
  </si>
  <si>
    <t>Toneladas (t)</t>
  </si>
  <si>
    <t>Kilogramos (kg)</t>
  </si>
  <si>
    <t>Promedio de RSD</t>
  </si>
  <si>
    <t>Información de SINIM (Total gasto devengado)</t>
  </si>
  <si>
    <t>Sin Servicio</t>
  </si>
  <si>
    <t>Gasto salud residentes</t>
  </si>
  <si>
    <t>Total de demanda al mes</t>
  </si>
  <si>
    <t>Gasto salud población total mes</t>
  </si>
  <si>
    <t>Promedio de atenciones</t>
  </si>
  <si>
    <t>Población residente</t>
  </si>
  <si>
    <t>Viviendas ocupadas totales</t>
  </si>
  <si>
    <t>Viviendas totales</t>
  </si>
  <si>
    <t>Mes</t>
  </si>
  <si>
    <t>Población total</t>
  </si>
  <si>
    <t>PobVivm</t>
  </si>
  <si>
    <t>ResVO</t>
  </si>
  <si>
    <t>Áreas verdes total</t>
  </si>
  <si>
    <t>AVR</t>
  </si>
  <si>
    <t>AVRm</t>
  </si>
  <si>
    <t>Consumo de alcohol y drogas en la vía pública</t>
  </si>
  <si>
    <t>Daños</t>
  </si>
  <si>
    <t>Desórdenes públicos</t>
  </si>
  <si>
    <t>Otras incivilidades</t>
  </si>
  <si>
    <t>CA&amp;D</t>
  </si>
  <si>
    <t>DDP</t>
  </si>
  <si>
    <t>OI</t>
  </si>
  <si>
    <t>Suma</t>
  </si>
  <si>
    <t>PROMEDIO MENSUAL DE INCIVILIDADES AÑO 2022</t>
  </si>
  <si>
    <t>PROMEDIO MENSUAL DE INCIVILIDADES AÑO 2023</t>
  </si>
  <si>
    <t>N° cajeros</t>
  </si>
  <si>
    <t>Caj_R</t>
  </si>
  <si>
    <r>
      <rPr>
        <b/>
        <sz val="10"/>
        <color theme="1"/>
        <rFont val="Arial"/>
      </rPr>
      <t>Caj_R</t>
    </r>
    <r>
      <rPr>
        <b/>
        <sz val="10"/>
        <color theme="1"/>
        <rFont val="Arial"/>
      </rPr>
      <t>ₘ</t>
    </r>
  </si>
  <si>
    <r>
      <rPr>
        <b/>
        <sz val="10"/>
        <color theme="1"/>
        <rFont val="Arial"/>
      </rPr>
      <t>Caj_R</t>
    </r>
    <r>
      <rPr>
        <b/>
        <sz val="10"/>
        <color theme="1"/>
        <rFont val="Arial"/>
      </rPr>
      <t>ₘ</t>
    </r>
  </si>
  <si>
    <r>
      <rPr>
        <b/>
        <sz val="10"/>
        <color theme="1"/>
        <rFont val="Arial"/>
      </rPr>
      <t>Caj_R</t>
    </r>
    <r>
      <rPr>
        <b/>
        <sz val="10"/>
        <color theme="1"/>
        <rFont val="Arial"/>
      </rPr>
      <t>ₘ</t>
    </r>
  </si>
  <si>
    <r>
      <rPr>
        <b/>
        <sz val="10"/>
        <color theme="1"/>
        <rFont val="Arial"/>
      </rPr>
      <t>Caj_R</t>
    </r>
    <r>
      <rPr>
        <b/>
        <sz val="10"/>
        <color theme="1"/>
        <rFont val="Arial"/>
      </rPr>
      <t>ₘ</t>
    </r>
  </si>
  <si>
    <r>
      <rPr>
        <b/>
        <sz val="10"/>
        <color theme="1"/>
        <rFont val="Arial"/>
      </rPr>
      <t>Caj_R</t>
    </r>
    <r>
      <rPr>
        <b/>
        <sz val="10"/>
        <color theme="1"/>
        <rFont val="Arial"/>
      </rPr>
      <t>ₘ</t>
    </r>
  </si>
  <si>
    <t>N° taxis</t>
  </si>
  <si>
    <t>Taxis_R</t>
  </si>
  <si>
    <t>Taxis_Rₘ</t>
  </si>
  <si>
    <t>Días del mes</t>
  </si>
  <si>
    <t>Llegadas</t>
  </si>
  <si>
    <t>Plazas</t>
  </si>
  <si>
    <t>Estancia media</t>
  </si>
  <si>
    <t>TEqₘ</t>
  </si>
  <si>
    <t>N° de guías de turismo</t>
  </si>
  <si>
    <t>N° de agencias de viaje</t>
  </si>
  <si>
    <t>Ponderado Guías de turismo (x1)</t>
  </si>
  <si>
    <t>Ponderado agencias de viaje (x3)</t>
  </si>
  <si>
    <t>Mediana</t>
  </si>
  <si>
    <t>Guardaparques</t>
  </si>
  <si>
    <t>Museos</t>
  </si>
  <si>
    <t>Monumentos históricos</t>
  </si>
  <si>
    <t>Santuarios de la naturaleza</t>
  </si>
  <si>
    <t>Espacios culturales</t>
  </si>
  <si>
    <t>Zonas típicas</t>
  </si>
  <si>
    <t>OfertaPond</t>
  </si>
  <si>
    <t>TEq</t>
  </si>
  <si>
    <t>Robos con violencia o intimidación (RobVI)</t>
  </si>
  <si>
    <t>Robo por sorpresa (RobS)</t>
  </si>
  <si>
    <t>Robos en lugares habitados y no habitados (RLHNH)</t>
  </si>
  <si>
    <t>Robos de vehículos y sus accesorios (RobVA)</t>
  </si>
  <si>
    <t>Otros robos con fuerza en las cosas (RobF)</t>
  </si>
  <si>
    <t>Hurtos (H)</t>
  </si>
  <si>
    <t>RobVI (0,24)</t>
  </si>
  <si>
    <t>RobS (0,12)</t>
  </si>
  <si>
    <t>RLHNH (0,2)</t>
  </si>
  <si>
    <t>RobVA (0,2)</t>
  </si>
  <si>
    <t>RobF (0,12)</t>
  </si>
  <si>
    <t>H (0,12)</t>
  </si>
  <si>
    <t>Inversión 2023</t>
  </si>
  <si>
    <t>Inv2023/R</t>
  </si>
  <si>
    <t>Inv/Pₘ</t>
  </si>
  <si>
    <t>Umbral de latencia</t>
  </si>
  <si>
    <t xml:space="preserve">Total </t>
  </si>
  <si>
    <t>Total territorio</t>
  </si>
  <si>
    <t>Total Territorio</t>
  </si>
  <si>
    <r>
      <rPr>
        <b/>
        <sz val="10"/>
        <color theme="1"/>
        <rFont val="Arial"/>
        <family val="2"/>
      </rPr>
      <t>To</t>
    </r>
    <r>
      <rPr>
        <b/>
        <sz val="10"/>
        <color theme="1"/>
        <rFont val="Arial"/>
      </rPr>
      <t>tal territorio</t>
    </r>
  </si>
  <si>
    <t>Territorio total</t>
  </si>
  <si>
    <t>Total 2023</t>
  </si>
  <si>
    <t>ICA 1</t>
  </si>
  <si>
    <t>ICA 2</t>
  </si>
  <si>
    <t>ICA 3</t>
  </si>
  <si>
    <t>ICA 4</t>
  </si>
  <si>
    <t>ICA 5</t>
  </si>
  <si>
    <t>ICA 6</t>
  </si>
  <si>
    <t>ICA 7</t>
  </si>
  <si>
    <t>ICA 8</t>
  </si>
  <si>
    <t>ICA 9</t>
  </si>
  <si>
    <t>ICA 10</t>
  </si>
  <si>
    <t>ICA 11</t>
  </si>
  <si>
    <t>ICA 12</t>
  </si>
  <si>
    <t>ICA 13</t>
  </si>
  <si>
    <t>ICA 14</t>
  </si>
  <si>
    <t>ICA 15</t>
  </si>
  <si>
    <t>ICA 16</t>
  </si>
  <si>
    <t>Consultas</t>
  </si>
  <si>
    <t>Mejillones (Municipalidad)</t>
  </si>
  <si>
    <t>Antofagasta (SERNATUR)</t>
  </si>
  <si>
    <t>-</t>
  </si>
  <si>
    <t>Comunas</t>
  </si>
  <si>
    <t>Población total (EQ) 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</si>
</sst>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164" formatCode="mmm\ yyyy"/>
    <numFmt numFmtId="165" formatCode="_ * #,##0.00_ ;_ * \-#,##0.00_ ;_ * &quot;-&quot;_ ;_ @_ "/>
    <numFmt numFmtId="166" formatCode="0.000"/>
    <numFmt numFmtId="167" formatCode="#,##0.000"/>
    <numFmt numFmtId="168" formatCode="0.0000"/>
    <numFmt numFmtId="170" formatCode="0.000000"/>
    <numFmt numFmtId="171" formatCode="mmmm\ yyyy"/>
    <numFmt numFmtId="172" formatCode="#,##0.0"/>
    <numFmt numFmtId="173" formatCode="_-* #,##0_-;\-* #,##0_-;_-* &quot;-&quot;??_-;_-@"/>
    <numFmt numFmtId="174" formatCode="[$-10C0A]#,##0;\(#,##0\)"/>
    <numFmt numFmtId="175" formatCode="0.000000000"/>
    <numFmt numFmtId="176" formatCode="#,##0.00000000"/>
    <numFmt numFmtId="177" formatCode="mmm\ d"/>
    <numFmt numFmtId="178" formatCode="0.00000"/>
    <numFmt numFmtId="179" formatCode="0.00000000"/>
    <numFmt numFmtId="180" formatCode="0.0000000000"/>
    <numFmt numFmtId="181" formatCode="0.0000000"/>
    <numFmt numFmtId="182" formatCode="_ * #,##0.000_ ;_ * \-#,##0.000_ ;_ * &quot;-&quot;_ ;_ @_ "/>
    <numFmt numFmtId="184" formatCode="_ * #,##0.00000000000_ ;_ * \-#,##0.00000000000_ ;_ * &quot;-&quot;_ ;_ @_ "/>
    <numFmt numFmtId="185" formatCode="_ * #,##0.000000000_ ;_ * \-#,##0.000000000_ ;_ * &quot;-&quot;??_ ;_ @_ "/>
    <numFmt numFmtId="186" formatCode="_ * #,##0.0000000_ ;_ * \-#,##0.0000000_ ;_ * &quot;-&quot;_ ;_ @_ "/>
    <numFmt numFmtId="187" formatCode="_ * #,##0.000_ ;_ * \-#,##0.000_ ;_ * &quot;-&quot;???????_ ;_ @_ "/>
    <numFmt numFmtId="188" formatCode="0.0"/>
  </numFmts>
  <fonts count="49" x14ac:knownFonts="1">
    <font>
      <sz val="10"/>
      <color rgb="FF000000"/>
      <name val="Arial"/>
      <scheme val="minor"/>
    </font>
    <font>
      <sz val="10"/>
      <color theme="1"/>
      <name val="Arial"/>
      <scheme val="minor"/>
    </font>
    <font>
      <sz val="10"/>
      <name val="Arial"/>
    </font>
    <font>
      <u/>
      <sz val="10"/>
      <color rgb="FF0000FF"/>
      <name val="Arial"/>
    </font>
    <font>
      <u/>
      <sz val="10"/>
      <color rgb="FF0000FF"/>
      <name val="Arial"/>
    </font>
    <font>
      <b/>
      <sz val="10"/>
      <color theme="1"/>
      <name val="Arial"/>
      <scheme val="minor"/>
    </font>
    <font>
      <b/>
      <sz val="10"/>
      <color theme="1"/>
      <name val="Calibri"/>
    </font>
    <font>
      <sz val="10"/>
      <color theme="1"/>
      <name val="Calibri"/>
    </font>
    <font>
      <sz val="11"/>
      <color theme="1"/>
      <name val="Calibri"/>
    </font>
    <font>
      <b/>
      <sz val="14"/>
      <color theme="1"/>
      <name val="Arial"/>
      <scheme val="minor"/>
    </font>
    <font>
      <b/>
      <sz val="11"/>
      <color theme="1"/>
      <name val="Calibri"/>
    </font>
    <font>
      <sz val="10"/>
      <color rgb="FF333333"/>
      <name val="Arial"/>
      <scheme val="minor"/>
    </font>
    <font>
      <b/>
      <sz val="10"/>
      <color theme="1"/>
      <name val="Arial"/>
    </font>
    <font>
      <sz val="10"/>
      <color theme="1"/>
      <name val="Arial"/>
      <scheme val="minor"/>
    </font>
    <font>
      <b/>
      <i/>
      <sz val="10"/>
      <color theme="1"/>
      <name val="Arial"/>
      <scheme val="minor"/>
    </font>
    <font>
      <b/>
      <i/>
      <sz val="10"/>
      <color theme="1"/>
      <name val="Arial"/>
    </font>
    <font>
      <sz val="10"/>
      <color theme="1"/>
      <name val="Arial"/>
    </font>
    <font>
      <b/>
      <i/>
      <sz val="10"/>
      <color theme="1"/>
      <name val="Arial"/>
      <scheme val="minor"/>
    </font>
    <font>
      <b/>
      <sz val="10"/>
      <color theme="1"/>
      <name val="Arial"/>
      <scheme val="minor"/>
    </font>
    <font>
      <b/>
      <i/>
      <sz val="11"/>
      <color rgb="FF000000"/>
      <name val="Calibri"/>
    </font>
    <font>
      <i/>
      <sz val="10"/>
      <color theme="1"/>
      <name val="Arial"/>
      <scheme val="minor"/>
    </font>
    <font>
      <b/>
      <sz val="10"/>
      <color rgb="FF000000"/>
      <name val="Calibri"/>
    </font>
    <font>
      <b/>
      <sz val="10"/>
      <color theme="1"/>
      <name val="Calibri"/>
    </font>
    <font>
      <sz val="10"/>
      <color rgb="FF000000"/>
      <name val="Calibri"/>
    </font>
    <font>
      <b/>
      <sz val="10"/>
      <color theme="1"/>
      <name val="Arial"/>
    </font>
    <font>
      <b/>
      <i/>
      <sz val="10"/>
      <color theme="1"/>
      <name val="Arial"/>
    </font>
    <font>
      <sz val="10"/>
      <color theme="1"/>
      <name val="Arial"/>
    </font>
    <font>
      <sz val="10"/>
      <color theme="1"/>
      <name val="Calibri"/>
    </font>
    <font>
      <b/>
      <i/>
      <sz val="10"/>
      <color theme="1"/>
      <name val="Calibri"/>
    </font>
    <font>
      <b/>
      <sz val="8"/>
      <color theme="1"/>
      <name val="Arial"/>
      <scheme val="minor"/>
    </font>
    <font>
      <sz val="8"/>
      <color theme="1"/>
      <name val="Arial"/>
      <scheme val="minor"/>
    </font>
    <font>
      <b/>
      <i/>
      <sz val="10"/>
      <color theme="1"/>
      <name val="Calibri"/>
    </font>
    <font>
      <u/>
      <sz val="10"/>
      <color rgb="FF1155CC"/>
      <name val="Arial"/>
    </font>
    <font>
      <sz val="8"/>
      <name val="Arial"/>
      <scheme val="minor"/>
    </font>
    <font>
      <b/>
      <sz val="10"/>
      <color rgb="FF000000"/>
      <name val="Arial"/>
      <family val="2"/>
      <scheme val="minor"/>
    </font>
    <font>
      <b/>
      <sz val="10"/>
      <color theme="1"/>
      <name val="Arial"/>
      <family val="2"/>
      <scheme val="minor"/>
    </font>
    <font>
      <sz val="10"/>
      <color rgb="FF000000"/>
      <name val="Arial"/>
      <family val="2"/>
      <scheme val="minor"/>
    </font>
    <font>
      <b/>
      <sz val="10"/>
      <color theme="1"/>
      <name val="Arial"/>
      <family val="2"/>
    </font>
    <font>
      <b/>
      <i/>
      <sz val="10"/>
      <color theme="1"/>
      <name val="Arial"/>
      <family val="2"/>
      <scheme val="minor"/>
    </font>
    <font>
      <b/>
      <i/>
      <sz val="10"/>
      <color rgb="FF000000"/>
      <name val="Arial"/>
      <family val="2"/>
      <scheme val="minor"/>
    </font>
    <font>
      <b/>
      <sz val="14"/>
      <color theme="1"/>
      <name val="Arial"/>
      <family val="2"/>
      <scheme val="minor"/>
    </font>
    <font>
      <sz val="11"/>
      <color rgb="FF000000"/>
      <name val="Calibri"/>
      <family val="2"/>
    </font>
    <font>
      <b/>
      <sz val="10"/>
      <color theme="1"/>
      <name val="Calibri"/>
      <family val="2"/>
    </font>
    <font>
      <b/>
      <sz val="8"/>
      <color theme="1"/>
      <name val="Arial"/>
      <family val="2"/>
      <scheme val="minor"/>
    </font>
    <font>
      <sz val="10"/>
      <color theme="1"/>
      <name val="Calibri"/>
      <family val="2"/>
    </font>
    <font>
      <b/>
      <sz val="10"/>
      <color rgb="FF000000"/>
      <name val="Calibri"/>
      <family val="2"/>
    </font>
    <font>
      <sz val="8"/>
      <name val="Arial"/>
      <family val="2"/>
      <scheme val="minor"/>
    </font>
    <font>
      <sz val="10"/>
      <color rgb="FF000000"/>
      <name val="Calibri"/>
      <family val="2"/>
    </font>
    <font>
      <sz val="10"/>
      <color theme="1"/>
      <name val="Arial"/>
      <family val="2"/>
      <scheme val="minor"/>
    </font>
  </fonts>
  <fills count="27">
    <fill>
      <patternFill patternType="none"/>
    </fill>
    <fill>
      <patternFill patternType="gray125"/>
    </fill>
    <fill>
      <patternFill patternType="solid">
        <fgColor rgb="FF00FF00"/>
        <bgColor rgb="FF00FF00"/>
      </patternFill>
    </fill>
    <fill>
      <patternFill patternType="solid">
        <fgColor rgb="FFCCCCCC"/>
        <bgColor rgb="FFCCCCCC"/>
      </patternFill>
    </fill>
    <fill>
      <patternFill patternType="solid">
        <fgColor rgb="FFC9DAF8"/>
        <bgColor rgb="FFC9DAF8"/>
      </patternFill>
    </fill>
    <fill>
      <patternFill patternType="solid">
        <fgColor rgb="FFCFE2F3"/>
        <bgColor rgb="FFCFE2F3"/>
      </patternFill>
    </fill>
    <fill>
      <patternFill patternType="solid">
        <fgColor rgb="FFA4C2F4"/>
        <bgColor rgb="FFA4C2F4"/>
      </patternFill>
    </fill>
    <fill>
      <patternFill patternType="solid">
        <fgColor rgb="FFFFFFFF"/>
        <bgColor rgb="FFFFFFFF"/>
      </patternFill>
    </fill>
    <fill>
      <patternFill patternType="solid">
        <fgColor rgb="FF9FC5E8"/>
        <bgColor rgb="FF9FC5E8"/>
      </patternFill>
    </fill>
    <fill>
      <patternFill patternType="solid">
        <fgColor rgb="FFFCF8E3"/>
        <bgColor rgb="FFFCF8E3"/>
      </patternFill>
    </fill>
    <fill>
      <patternFill patternType="solid">
        <fgColor rgb="FFFFFF00"/>
        <bgColor rgb="FFFFFF00"/>
      </patternFill>
    </fill>
    <fill>
      <patternFill patternType="solid">
        <fgColor rgb="FFFF0000"/>
        <bgColor rgb="FFFF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0" tint="-0.14999847407452621"/>
        <bgColor rgb="FFCCCCCC"/>
      </patternFill>
    </fill>
    <fill>
      <patternFill patternType="solid">
        <fgColor theme="0" tint="-0.249977111117893"/>
        <bgColor indexed="64"/>
      </patternFill>
    </fill>
    <fill>
      <patternFill patternType="solid">
        <fgColor rgb="FFC9DAF8"/>
        <bgColor indexed="64"/>
      </patternFill>
    </fill>
    <fill>
      <patternFill patternType="solid">
        <fgColor theme="0" tint="-0.14999847407452621"/>
        <bgColor indexed="64"/>
      </patternFill>
    </fill>
    <fill>
      <patternFill patternType="solid">
        <fgColor theme="5" tint="0.39997558519241921"/>
        <bgColor rgb="FFE06666"/>
      </patternFill>
    </fill>
    <fill>
      <patternFill patternType="solid">
        <fgColor theme="5" tint="0.39997558519241921"/>
        <bgColor rgb="FFF6B26B"/>
      </patternFill>
    </fill>
    <fill>
      <patternFill patternType="solid">
        <fgColor theme="6" tint="0.39997558519241921"/>
        <bgColor rgb="FFB6D7A8"/>
      </patternFill>
    </fill>
    <fill>
      <patternFill patternType="solid">
        <fgColor theme="6" tint="0.39997558519241921"/>
        <bgColor rgb="FFFFE599"/>
      </patternFill>
    </fill>
    <fill>
      <patternFill patternType="solid">
        <fgColor theme="6" tint="0.39997558519241921"/>
        <bgColor rgb="FFF6B26B"/>
      </patternFill>
    </fill>
    <fill>
      <patternFill patternType="solid">
        <fgColor theme="5" tint="0.39997558519241921"/>
        <bgColor rgb="FFF9CB9C"/>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style="thin">
        <color rgb="FF000000"/>
      </bottom>
      <diagonal/>
    </border>
    <border>
      <left/>
      <right style="thick">
        <color rgb="FF000000"/>
      </right>
      <top/>
      <bottom/>
      <diagonal/>
    </border>
    <border>
      <left/>
      <right/>
      <top/>
      <bottom style="thin">
        <color rgb="FF000000"/>
      </bottom>
      <diagonal/>
    </border>
    <border>
      <left style="thin">
        <color rgb="FF000000"/>
      </left>
      <right style="thick">
        <color rgb="FF000000"/>
      </right>
      <top/>
      <bottom style="thin">
        <color rgb="FF000000"/>
      </bottom>
      <diagonal/>
    </border>
    <border>
      <left style="thin">
        <color rgb="FF000000"/>
      </left>
      <right style="thick">
        <color rgb="FF000000"/>
      </right>
      <top/>
      <bottom/>
      <diagonal/>
    </border>
    <border>
      <left/>
      <right style="thick">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ck">
        <color rgb="FF000000"/>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ck">
        <color rgb="FF000000"/>
      </left>
      <right/>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s>
  <cellStyleXfs count="1">
    <xf numFmtId="0" fontId="0" fillId="0" borderId="0"/>
  </cellStyleXfs>
  <cellXfs count="482">
    <xf numFmtId="0" fontId="0" fillId="0" borderId="0" xfId="0"/>
    <xf numFmtId="0" fontId="1" fillId="0" borderId="1" xfId="0" applyFont="1" applyBorder="1"/>
    <xf numFmtId="0" fontId="1" fillId="0" borderId="1" xfId="0" applyFont="1" applyBorder="1" applyAlignment="1">
      <alignment horizontal="left"/>
    </xf>
    <xf numFmtId="0" fontId="3" fillId="0" borderId="1" xfId="0" applyFont="1" applyBorder="1" applyAlignment="1">
      <alignment wrapText="1"/>
    </xf>
    <xf numFmtId="0" fontId="1" fillId="0" borderId="1" xfId="0" applyFont="1" applyBorder="1" applyAlignment="1">
      <alignment vertical="center"/>
    </xf>
    <xf numFmtId="0" fontId="4" fillId="0" borderId="1" xfId="0" applyFont="1" applyBorder="1" applyAlignment="1">
      <alignment vertical="center" wrapText="1"/>
    </xf>
    <xf numFmtId="0" fontId="5"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7" fillId="0" borderId="1" xfId="0" applyFont="1" applyBorder="1"/>
    <xf numFmtId="164" fontId="6" fillId="3" borderId="1" xfId="0" applyNumberFormat="1" applyFont="1" applyFill="1" applyBorder="1" applyAlignment="1">
      <alignment horizontal="center"/>
    </xf>
    <xf numFmtId="41" fontId="8" fillId="0" borderId="0" xfId="0" applyNumberFormat="1" applyFont="1" applyAlignment="1">
      <alignment horizontal="right"/>
    </xf>
    <xf numFmtId="41" fontId="8" fillId="4" borderId="1" xfId="0" applyNumberFormat="1" applyFont="1" applyFill="1" applyBorder="1" applyAlignment="1">
      <alignment horizontal="right"/>
    </xf>
    <xf numFmtId="165" fontId="8" fillId="4" borderId="1" xfId="0" applyNumberFormat="1" applyFont="1" applyFill="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3" fontId="10" fillId="0" borderId="0" xfId="0" applyNumberFormat="1" applyFont="1"/>
    <xf numFmtId="3" fontId="5" fillId="0" borderId="1" xfId="0" applyNumberFormat="1" applyFont="1" applyBorder="1"/>
    <xf numFmtId="164" fontId="5" fillId="3" borderId="1" xfId="0" applyNumberFormat="1" applyFont="1" applyFill="1" applyBorder="1" applyAlignment="1">
      <alignment horizontal="center"/>
    </xf>
    <xf numFmtId="41" fontId="8" fillId="4" borderId="6" xfId="0" applyNumberFormat="1" applyFont="1" applyFill="1" applyBorder="1" applyAlignment="1">
      <alignment horizontal="right"/>
    </xf>
    <xf numFmtId="10" fontId="8" fillId="4" borderId="6" xfId="0" applyNumberFormat="1" applyFont="1" applyFill="1" applyBorder="1" applyAlignment="1">
      <alignment horizontal="right"/>
    </xf>
    <xf numFmtId="10" fontId="8" fillId="4" borderId="1" xfId="0" applyNumberFormat="1" applyFont="1" applyFill="1" applyBorder="1" applyAlignment="1">
      <alignment horizontal="right"/>
    </xf>
    <xf numFmtId="165" fontId="8" fillId="0" borderId="1" xfId="0" applyNumberFormat="1" applyFont="1" applyBorder="1" applyAlignment="1">
      <alignment horizontal="right"/>
    </xf>
    <xf numFmtId="165" fontId="8" fillId="0" borderId="0" xfId="0" applyNumberFormat="1" applyFont="1" applyAlignment="1">
      <alignment horizontal="right"/>
    </xf>
    <xf numFmtId="166" fontId="1" fillId="0" borderId="1" xfId="0" applyNumberFormat="1" applyFont="1" applyBorder="1"/>
    <xf numFmtId="0" fontId="1" fillId="0" borderId="0" xfId="0" applyFont="1" applyAlignment="1">
      <alignment wrapText="1"/>
    </xf>
    <xf numFmtId="0" fontId="1" fillId="0" borderId="0" xfId="0" applyFont="1" applyAlignment="1">
      <alignment vertical="center" wrapText="1"/>
    </xf>
    <xf numFmtId="0" fontId="1" fillId="0" borderId="0" xfId="0" applyFont="1"/>
    <xf numFmtId="0" fontId="1" fillId="0" borderId="0" xfId="0" applyFont="1" applyAlignment="1">
      <alignment horizontal="center"/>
    </xf>
    <xf numFmtId="0" fontId="5" fillId="0" borderId="0" xfId="0" applyFont="1" applyAlignment="1">
      <alignment horizontal="center" vertical="center" wrapText="1"/>
    </xf>
    <xf numFmtId="3" fontId="1" fillId="0" borderId="1" xfId="0" applyNumberFormat="1" applyFont="1" applyBorder="1" applyAlignment="1">
      <alignment horizontal="center"/>
    </xf>
    <xf numFmtId="3" fontId="1" fillId="0" borderId="0" xfId="0" applyNumberFormat="1" applyFont="1" applyAlignment="1">
      <alignment horizontal="center"/>
    </xf>
    <xf numFmtId="0" fontId="1" fillId="0" borderId="1" xfId="0" applyFont="1" applyBorder="1" applyAlignment="1">
      <alignment horizontal="center"/>
    </xf>
    <xf numFmtId="0" fontId="5" fillId="0" borderId="1" xfId="0" applyFont="1" applyBorder="1" applyAlignment="1">
      <alignment horizontal="center" vertical="center"/>
    </xf>
    <xf numFmtId="164" fontId="5" fillId="0" borderId="1" xfId="0" applyNumberFormat="1" applyFont="1" applyBorder="1" applyAlignment="1">
      <alignment horizontal="center"/>
    </xf>
    <xf numFmtId="3" fontId="1" fillId="0" borderId="1" xfId="0" applyNumberFormat="1" applyFont="1" applyBorder="1"/>
    <xf numFmtId="41" fontId="1" fillId="0" borderId="1" xfId="0" applyNumberFormat="1" applyFont="1" applyBorder="1" applyAlignment="1">
      <alignment horizontal="center"/>
    </xf>
    <xf numFmtId="4" fontId="1" fillId="0" borderId="1" xfId="0" applyNumberFormat="1" applyFont="1" applyBorder="1" applyAlignment="1">
      <alignment horizontal="center"/>
    </xf>
    <xf numFmtId="41" fontId="1" fillId="0" borderId="1" xfId="0" applyNumberFormat="1" applyFont="1" applyBorder="1"/>
    <xf numFmtId="4" fontId="1" fillId="0" borderId="1" xfId="0" applyNumberFormat="1" applyFont="1" applyBorder="1"/>
    <xf numFmtId="4" fontId="0" fillId="7" borderId="1" xfId="0" applyNumberFormat="1" applyFill="1" applyBorder="1"/>
    <xf numFmtId="0" fontId="5" fillId="3" borderId="1" xfId="0" applyFont="1" applyFill="1" applyBorder="1" applyAlignment="1">
      <alignment horizontal="center"/>
    </xf>
    <xf numFmtId="164" fontId="5" fillId="0" borderId="0" xfId="0" applyNumberFormat="1" applyFont="1" applyAlignment="1">
      <alignment horizontal="center"/>
    </xf>
    <xf numFmtId="166" fontId="1" fillId="0" borderId="1" xfId="0" applyNumberFormat="1" applyFont="1" applyBorder="1" applyAlignment="1">
      <alignment horizontal="center"/>
    </xf>
    <xf numFmtId="168" fontId="1" fillId="0" borderId="0" xfId="0" applyNumberFormat="1" applyFont="1" applyAlignment="1">
      <alignment horizontal="center"/>
    </xf>
    <xf numFmtId="0" fontId="5" fillId="8" borderId="1" xfId="0" applyFont="1" applyFill="1" applyBorder="1" applyAlignment="1">
      <alignment horizontal="center" vertical="center"/>
    </xf>
    <xf numFmtId="0" fontId="5" fillId="2" borderId="1" xfId="0" applyFont="1" applyFill="1" applyBorder="1" applyAlignment="1">
      <alignment horizontal="center" vertical="center"/>
    </xf>
    <xf numFmtId="3" fontId="5" fillId="0" borderId="1" xfId="0" applyNumberFormat="1" applyFont="1" applyBorder="1" applyAlignment="1">
      <alignment horizontal="center"/>
    </xf>
    <xf numFmtId="3" fontId="11" fillId="9" borderId="1" xfId="0" applyNumberFormat="1" applyFont="1" applyFill="1" applyBorder="1" applyAlignment="1">
      <alignment horizontal="center"/>
    </xf>
    <xf numFmtId="170" fontId="1" fillId="0" borderId="1" xfId="0" applyNumberFormat="1" applyFont="1" applyBorder="1"/>
    <xf numFmtId="166" fontId="1" fillId="0" borderId="0" xfId="0" applyNumberFormat="1" applyFont="1"/>
    <xf numFmtId="171" fontId="5" fillId="0" borderId="1" xfId="0" applyNumberFormat="1" applyFont="1" applyBorder="1" applyAlignment="1">
      <alignment horizontal="center"/>
    </xf>
    <xf numFmtId="3" fontId="13" fillId="7" borderId="1" xfId="0" applyNumberFormat="1" applyFont="1" applyFill="1" applyBorder="1" applyAlignment="1">
      <alignment horizontal="center"/>
    </xf>
    <xf numFmtId="172" fontId="1" fillId="0" borderId="1" xfId="0" applyNumberFormat="1" applyFont="1" applyBorder="1" applyAlignment="1">
      <alignment horizontal="center"/>
    </xf>
    <xf numFmtId="4" fontId="13" fillId="0" borderId="1" xfId="0" applyNumberFormat="1" applyFont="1" applyBorder="1" applyAlignment="1">
      <alignment horizontal="center" vertical="center"/>
    </xf>
    <xf numFmtId="173" fontId="13" fillId="7" borderId="9" xfId="0" applyNumberFormat="1" applyFont="1" applyFill="1" applyBorder="1" applyAlignment="1">
      <alignment horizontal="center"/>
    </xf>
    <xf numFmtId="4" fontId="13" fillId="0" borderId="1" xfId="0" applyNumberFormat="1" applyFont="1" applyBorder="1" applyAlignment="1">
      <alignment horizontal="center"/>
    </xf>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72" fontId="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4"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3" fontId="14" fillId="0" borderId="0" xfId="0" applyNumberFormat="1" applyFont="1" applyAlignment="1">
      <alignment horizontal="center"/>
    </xf>
    <xf numFmtId="3" fontId="15" fillId="0" borderId="1" xfId="0" applyNumberFormat="1" applyFont="1" applyBorder="1" applyAlignment="1">
      <alignment horizontal="center" vertical="center"/>
    </xf>
    <xf numFmtId="3" fontId="16" fillId="11" borderId="1" xfId="0" applyNumberFormat="1" applyFont="1" applyFill="1" applyBorder="1" applyAlignment="1">
      <alignment horizontal="center" vertical="center"/>
    </xf>
    <xf numFmtId="3" fontId="14" fillId="0" borderId="1" xfId="0" applyNumberFormat="1" applyFont="1" applyBorder="1" applyAlignment="1">
      <alignment horizontal="center" vertical="center"/>
    </xf>
    <xf numFmtId="0" fontId="5" fillId="0" borderId="0" xfId="0" applyFont="1" applyAlignment="1">
      <alignment horizontal="center" vertical="center"/>
    </xf>
    <xf numFmtId="171" fontId="1" fillId="0" borderId="0" xfId="0" applyNumberFormat="1" applyFont="1" applyAlignment="1">
      <alignment horizontal="center"/>
    </xf>
    <xf numFmtId="3" fontId="0" fillId="0" borderId="1" xfId="0" applyNumberFormat="1" applyBorder="1" applyAlignment="1">
      <alignment horizontal="center"/>
    </xf>
    <xf numFmtId="3" fontId="0" fillId="0" borderId="1" xfId="0" applyNumberFormat="1" applyBorder="1" applyAlignment="1">
      <alignment horizontal="center" vertical="top"/>
    </xf>
    <xf numFmtId="3" fontId="5" fillId="0" borderId="1" xfId="0" applyNumberFormat="1" applyFont="1" applyBorder="1" applyAlignment="1">
      <alignment horizontal="center" vertical="center"/>
    </xf>
    <xf numFmtId="0" fontId="1" fillId="0" borderId="0" xfId="0" applyFont="1" applyAlignment="1">
      <alignment horizontal="center" vertical="center"/>
    </xf>
    <xf numFmtId="41" fontId="5" fillId="0" borderId="1" xfId="0" applyNumberFormat="1" applyFont="1"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0" xfId="0" applyFont="1" applyBorder="1" applyAlignment="1">
      <alignment horizontal="center" vertical="center" wrapText="1"/>
    </xf>
    <xf numFmtId="0" fontId="17" fillId="0" borderId="6" xfId="0" applyFont="1" applyBorder="1" applyAlignment="1">
      <alignment horizontal="center" vertical="center" wrapText="1"/>
    </xf>
    <xf numFmtId="3" fontId="14" fillId="0" borderId="6" xfId="0" applyNumberFormat="1" applyFont="1" applyBorder="1" applyAlignment="1">
      <alignment horizontal="center"/>
    </xf>
    <xf numFmtId="3" fontId="14" fillId="0" borderId="1" xfId="0" applyNumberFormat="1" applyFont="1" applyBorder="1" applyAlignment="1">
      <alignment horizontal="center"/>
    </xf>
    <xf numFmtId="0" fontId="14" fillId="0" borderId="1" xfId="0" applyFont="1" applyBorder="1" applyAlignment="1">
      <alignment horizontal="center"/>
    </xf>
    <xf numFmtId="3" fontId="14" fillId="0" borderId="10" xfId="0" applyNumberFormat="1" applyFont="1" applyBorder="1" applyAlignment="1">
      <alignment horizontal="center"/>
    </xf>
    <xf numFmtId="174" fontId="19" fillId="0" borderId="10" xfId="0" applyNumberFormat="1" applyFont="1" applyBorder="1" applyAlignment="1">
      <alignment horizontal="center" vertical="top" wrapText="1" readingOrder="1"/>
    </xf>
    <xf numFmtId="0" fontId="1" fillId="0" borderId="11" xfId="0" applyFont="1" applyBorder="1"/>
    <xf numFmtId="0" fontId="5" fillId="0" borderId="6" xfId="0" applyFont="1" applyBorder="1" applyAlignment="1">
      <alignment horizontal="center" vertical="center"/>
    </xf>
    <xf numFmtId="0" fontId="14" fillId="0" borderId="10" xfId="0" applyFont="1" applyBorder="1" applyAlignment="1">
      <alignment horizontal="center"/>
    </xf>
    <xf numFmtId="175" fontId="20" fillId="0" borderId="10" xfId="0" applyNumberFormat="1" applyFont="1" applyBorder="1" applyAlignment="1">
      <alignment horizontal="center"/>
    </xf>
    <xf numFmtId="0" fontId="17" fillId="0" borderId="1" xfId="0" applyFont="1" applyBorder="1" applyAlignment="1">
      <alignment horizontal="center" vertical="center"/>
    </xf>
    <xf numFmtId="0" fontId="5" fillId="0" borderId="10" xfId="0" applyFont="1" applyBorder="1" applyAlignment="1">
      <alignment horizontal="center"/>
    </xf>
    <xf numFmtId="166" fontId="1" fillId="0" borderId="4" xfId="0" applyNumberFormat="1" applyFont="1" applyBorder="1" applyAlignment="1">
      <alignment horizontal="center"/>
    </xf>
    <xf numFmtId="4" fontId="14" fillId="0" borderId="1" xfId="0" applyNumberFormat="1" applyFont="1" applyBorder="1" applyAlignment="1">
      <alignment horizontal="center" vertical="center"/>
    </xf>
    <xf numFmtId="176" fontId="14" fillId="0" borderId="10" xfId="0" applyNumberFormat="1" applyFont="1" applyBorder="1" applyAlignment="1">
      <alignment horizontal="center" vertical="center"/>
    </xf>
    <xf numFmtId="0" fontId="1" fillId="0" borderId="10" xfId="0" applyFont="1" applyBorder="1"/>
    <xf numFmtId="167" fontId="1" fillId="0" borderId="0" xfId="0" applyNumberFormat="1" applyFont="1" applyAlignment="1">
      <alignment horizontal="center"/>
    </xf>
    <xf numFmtId="0" fontId="6"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8" xfId="0" applyFont="1" applyBorder="1" applyAlignment="1">
      <alignment horizontal="center" vertical="center" wrapText="1"/>
    </xf>
    <xf numFmtId="0" fontId="22"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177" fontId="5" fillId="0" borderId="0" xfId="0" applyNumberFormat="1" applyFont="1" applyAlignment="1">
      <alignment horizontal="center"/>
    </xf>
    <xf numFmtId="0" fontId="7" fillId="0" borderId="0" xfId="0" applyFont="1" applyAlignment="1">
      <alignment horizontal="center"/>
    </xf>
    <xf numFmtId="0" fontId="14" fillId="0" borderId="14" xfId="0" applyFont="1" applyBorder="1" applyAlignment="1">
      <alignment horizontal="center"/>
    </xf>
    <xf numFmtId="0" fontId="23" fillId="0" borderId="0" xfId="0" applyFont="1" applyAlignment="1">
      <alignment horizontal="right"/>
    </xf>
    <xf numFmtId="0" fontId="7" fillId="0" borderId="0" xfId="0" applyFont="1" applyAlignment="1">
      <alignment horizontal="right"/>
    </xf>
    <xf numFmtId="166" fontId="5" fillId="0" borderId="10" xfId="0" applyNumberFormat="1" applyFont="1" applyBorder="1" applyAlignment="1">
      <alignment horizontal="center"/>
    </xf>
    <xf numFmtId="0" fontId="1" fillId="0" borderId="12" xfId="0" applyFont="1" applyBorder="1" applyAlignment="1">
      <alignment horizontal="center"/>
    </xf>
    <xf numFmtId="166" fontId="1" fillId="0" borderId="0" xfId="0" applyNumberFormat="1" applyFont="1" applyAlignment="1">
      <alignment horizontal="center"/>
    </xf>
    <xf numFmtId="0" fontId="24" fillId="0" borderId="1" xfId="0" applyFont="1" applyBorder="1" applyAlignment="1">
      <alignment horizontal="center"/>
    </xf>
    <xf numFmtId="0" fontId="24" fillId="0" borderId="6" xfId="0" applyFont="1" applyBorder="1" applyAlignment="1">
      <alignment horizontal="center" vertical="center"/>
    </xf>
    <xf numFmtId="0" fontId="24" fillId="0" borderId="10" xfId="0" applyFont="1" applyBorder="1" applyAlignment="1">
      <alignment horizontal="center"/>
    </xf>
    <xf numFmtId="0" fontId="24" fillId="0" borderId="2" xfId="0" applyFont="1" applyBorder="1" applyAlignment="1">
      <alignment horizontal="center"/>
    </xf>
    <xf numFmtId="164" fontId="24" fillId="3" borderId="1" xfId="0" applyNumberFormat="1" applyFont="1" applyFill="1" applyBorder="1" applyAlignment="1">
      <alignment horizontal="center"/>
    </xf>
    <xf numFmtId="41" fontId="26" fillId="0" borderId="1" xfId="0" applyNumberFormat="1" applyFont="1" applyBorder="1" applyAlignment="1">
      <alignment horizontal="center"/>
    </xf>
    <xf numFmtId="178" fontId="7" fillId="0" borderId="10" xfId="0" applyNumberFormat="1" applyFont="1" applyBorder="1" applyAlignment="1">
      <alignment horizontal="center"/>
    </xf>
    <xf numFmtId="178" fontId="7" fillId="0" borderId="6" xfId="0" applyNumberFormat="1" applyFont="1" applyBorder="1" applyAlignment="1">
      <alignment horizontal="center"/>
    </xf>
    <xf numFmtId="0" fontId="7" fillId="0" borderId="1" xfId="0" applyFont="1" applyBorder="1" applyAlignment="1">
      <alignment horizontal="center"/>
    </xf>
    <xf numFmtId="0" fontId="27" fillId="0" borderId="1" xfId="0" applyFont="1" applyBorder="1" applyAlignment="1">
      <alignment horizontal="center" wrapText="1"/>
    </xf>
    <xf numFmtId="3" fontId="25" fillId="0" borderId="10" xfId="0" applyNumberFormat="1" applyFont="1" applyBorder="1" applyAlignment="1">
      <alignment horizontal="center" vertical="center"/>
    </xf>
    <xf numFmtId="0" fontId="25" fillId="0" borderId="10" xfId="0" applyFont="1" applyBorder="1" applyAlignment="1">
      <alignment horizontal="center" vertical="center"/>
    </xf>
    <xf numFmtId="179" fontId="25" fillId="0" borderId="10" xfId="0" applyNumberFormat="1" applyFont="1" applyBorder="1" applyAlignment="1">
      <alignment horizontal="center" vertical="center"/>
    </xf>
    <xf numFmtId="180" fontId="7" fillId="0" borderId="10" xfId="0" applyNumberFormat="1" applyFont="1" applyBorder="1" applyAlignment="1">
      <alignment horizontal="center"/>
    </xf>
    <xf numFmtId="0" fontId="27" fillId="0" borderId="0" xfId="0" applyFont="1"/>
    <xf numFmtId="0" fontId="6" fillId="0" borderId="4" xfId="0" applyFont="1" applyBorder="1" applyAlignment="1">
      <alignment horizontal="center"/>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41" fontId="7" fillId="0" borderId="1" xfId="0" applyNumberFormat="1" applyFont="1" applyBorder="1" applyAlignment="1">
      <alignment horizontal="right"/>
    </xf>
    <xf numFmtId="41" fontId="8" fillId="0" borderId="1" xfId="0" applyNumberFormat="1" applyFont="1" applyBorder="1" applyAlignment="1">
      <alignment horizontal="right"/>
    </xf>
    <xf numFmtId="4" fontId="7" fillId="0" borderId="10" xfId="0" applyNumberFormat="1" applyFont="1" applyBorder="1"/>
    <xf numFmtId="165" fontId="7" fillId="0" borderId="1" xfId="0" applyNumberFormat="1" applyFont="1" applyBorder="1"/>
    <xf numFmtId="41" fontId="7" fillId="0" borderId="6" xfId="0" applyNumberFormat="1" applyFont="1" applyBorder="1" applyAlignment="1">
      <alignment horizontal="right"/>
    </xf>
    <xf numFmtId="0" fontId="27" fillId="0" borderId="1" xfId="0" applyFont="1" applyBorder="1" applyAlignment="1">
      <alignment horizontal="right"/>
    </xf>
    <xf numFmtId="41" fontId="8" fillId="0" borderId="1" xfId="0" applyNumberFormat="1" applyFont="1" applyBorder="1"/>
    <xf numFmtId="0" fontId="7" fillId="0" borderId="0" xfId="0" applyFont="1"/>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166" fontId="7" fillId="0" borderId="1" xfId="0" applyNumberFormat="1" applyFont="1" applyBorder="1" applyAlignment="1">
      <alignment horizontal="center"/>
    </xf>
    <xf numFmtId="166" fontId="7" fillId="0" borderId="4" xfId="0" applyNumberFormat="1" applyFont="1" applyBorder="1" applyAlignment="1">
      <alignment horizontal="center"/>
    </xf>
    <xf numFmtId="0" fontId="28" fillId="0" borderId="1" xfId="0" applyFont="1" applyBorder="1" applyAlignment="1">
      <alignment horizontal="left" vertical="center" wrapText="1"/>
    </xf>
    <xf numFmtId="0" fontId="28" fillId="0" borderId="1" xfId="0" applyFont="1" applyBorder="1" applyAlignment="1">
      <alignment horizontal="center"/>
    </xf>
    <xf numFmtId="0" fontId="6" fillId="0" borderId="1" xfId="0" applyFont="1" applyBorder="1" applyAlignment="1">
      <alignment horizontal="left" vertical="center" wrapText="1"/>
    </xf>
    <xf numFmtId="3" fontId="28" fillId="0" borderId="1" xfId="0" applyNumberFormat="1" applyFont="1" applyBorder="1" applyAlignment="1">
      <alignment horizontal="center"/>
    </xf>
    <xf numFmtId="0" fontId="6" fillId="0" borderId="1" xfId="0" applyFont="1" applyBorder="1" applyAlignment="1">
      <alignment horizontal="left" wrapText="1"/>
    </xf>
    <xf numFmtId="41" fontId="7" fillId="0" borderId="1" xfId="0" applyNumberFormat="1" applyFont="1" applyBorder="1" applyAlignment="1">
      <alignment horizontal="center"/>
    </xf>
    <xf numFmtId="41" fontId="6" fillId="0" borderId="1" xfId="0" applyNumberFormat="1" applyFont="1" applyBorder="1" applyAlignment="1">
      <alignment horizontal="center"/>
    </xf>
    <xf numFmtId="0" fontId="29" fillId="0" borderId="1" xfId="0" applyFont="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xf>
    <xf numFmtId="0" fontId="29" fillId="0" borderId="10" xfId="0" applyFont="1" applyBorder="1" applyAlignment="1">
      <alignment horizontal="center"/>
    </xf>
    <xf numFmtId="0" fontId="29" fillId="0" borderId="1" xfId="0" applyFont="1" applyBorder="1" applyAlignment="1">
      <alignment horizontal="center"/>
    </xf>
    <xf numFmtId="164" fontId="29" fillId="3" borderId="1" xfId="0" applyNumberFormat="1" applyFont="1" applyFill="1" applyBorder="1" applyAlignment="1">
      <alignment horizontal="center"/>
    </xf>
    <xf numFmtId="41" fontId="30" fillId="0" borderId="10" xfId="0" applyNumberFormat="1" applyFont="1" applyBorder="1" applyAlignment="1">
      <alignment horizontal="center"/>
    </xf>
    <xf numFmtId="164" fontId="29" fillId="3" borderId="2" xfId="0" applyNumberFormat="1" applyFont="1" applyFill="1" applyBorder="1" applyAlignment="1">
      <alignment horizontal="center"/>
    </xf>
    <xf numFmtId="41" fontId="29" fillId="0" borderId="10" xfId="0" applyNumberFormat="1" applyFont="1" applyBorder="1" applyAlignment="1">
      <alignment horizontal="center"/>
    </xf>
    <xf numFmtId="0" fontId="30" fillId="0" borderId="0" xfId="0" applyFont="1" applyAlignment="1">
      <alignment horizontal="center"/>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177" fontId="22" fillId="0" borderId="0" xfId="0" applyNumberFormat="1" applyFont="1" applyAlignment="1">
      <alignment horizontal="center"/>
    </xf>
    <xf numFmtId="0" fontId="27" fillId="0" borderId="0" xfId="0" applyFont="1" applyAlignment="1">
      <alignment horizontal="center"/>
    </xf>
    <xf numFmtId="0" fontId="31" fillId="0" borderId="14" xfId="0" applyFont="1" applyBorder="1" applyAlignment="1">
      <alignment horizontal="center"/>
    </xf>
    <xf numFmtId="0" fontId="27" fillId="0" borderId="18" xfId="0" applyFont="1" applyBorder="1" applyAlignment="1">
      <alignment horizontal="center"/>
    </xf>
    <xf numFmtId="0" fontId="27" fillId="0" borderId="7" xfId="0" applyFont="1" applyBorder="1" applyAlignment="1">
      <alignment horizontal="center"/>
    </xf>
    <xf numFmtId="0" fontId="27" fillId="0" borderId="12" xfId="0" applyFont="1" applyBorder="1" applyAlignment="1">
      <alignment horizontal="center"/>
    </xf>
    <xf numFmtId="0" fontId="27" fillId="0" borderId="8" xfId="0" applyFont="1" applyBorder="1" applyAlignment="1">
      <alignment horizontal="center"/>
    </xf>
    <xf numFmtId="166" fontId="22" fillId="0" borderId="10" xfId="0" applyNumberFormat="1" applyFont="1" applyBorder="1" applyAlignment="1">
      <alignment horizontal="center"/>
    </xf>
    <xf numFmtId="0" fontId="22" fillId="0" borderId="1" xfId="0" applyFont="1" applyBorder="1" applyAlignment="1">
      <alignment horizontal="center" vertical="center"/>
    </xf>
    <xf numFmtId="164" fontId="22" fillId="0" borderId="1" xfId="0" applyNumberFormat="1" applyFont="1" applyBorder="1" applyAlignment="1">
      <alignment horizontal="center" vertical="center"/>
    </xf>
    <xf numFmtId="0" fontId="22" fillId="0" borderId="1" xfId="0" applyFont="1" applyBorder="1" applyAlignment="1">
      <alignment horizontal="center"/>
    </xf>
    <xf numFmtId="0" fontId="28" fillId="0" borderId="3" xfId="0" applyFont="1" applyBorder="1" applyAlignment="1">
      <alignment horizontal="center" vertical="center" wrapText="1"/>
    </xf>
    <xf numFmtId="3" fontId="28" fillId="0" borderId="1" xfId="0" applyNumberFormat="1" applyFont="1" applyBorder="1" applyAlignment="1">
      <alignment horizontal="center" vertical="center"/>
    </xf>
    <xf numFmtId="0" fontId="7" fillId="0" borderId="11" xfId="0" applyFont="1" applyBorder="1" applyAlignment="1">
      <alignment horizontal="right"/>
    </xf>
    <xf numFmtId="0" fontId="6" fillId="0" borderId="6" xfId="0" applyFont="1" applyBorder="1" applyAlignment="1">
      <alignment horizontal="center" vertical="center"/>
    </xf>
    <xf numFmtId="0" fontId="28" fillId="0" borderId="10" xfId="0" applyFont="1" applyBorder="1" applyAlignment="1">
      <alignment horizontal="center"/>
    </xf>
    <xf numFmtId="164" fontId="6" fillId="3" borderId="3" xfId="0" applyNumberFormat="1" applyFont="1" applyFill="1" applyBorder="1" applyAlignment="1">
      <alignment horizontal="center"/>
    </xf>
    <xf numFmtId="41" fontId="7" fillId="0" borderId="20" xfId="0" applyNumberFormat="1" applyFont="1" applyBorder="1" applyAlignment="1">
      <alignment horizontal="center"/>
    </xf>
    <xf numFmtId="179" fontId="7" fillId="0" borderId="13" xfId="0" applyNumberFormat="1" applyFont="1" applyBorder="1"/>
    <xf numFmtId="175" fontId="7" fillId="0" borderId="13" xfId="0" applyNumberFormat="1" applyFont="1" applyBorder="1"/>
    <xf numFmtId="164" fontId="6" fillId="3" borderId="4" xfId="0" applyNumberFormat="1" applyFont="1" applyFill="1" applyBorder="1" applyAlignment="1">
      <alignment horizontal="center"/>
    </xf>
    <xf numFmtId="178" fontId="28" fillId="0" borderId="10" xfId="0" applyNumberFormat="1" applyFont="1" applyBorder="1" applyAlignment="1">
      <alignment horizontal="center"/>
    </xf>
    <xf numFmtId="166" fontId="1" fillId="0" borderId="22" xfId="0" applyNumberFormat="1" applyFont="1" applyBorder="1"/>
    <xf numFmtId="166" fontId="0" fillId="0" borderId="22" xfId="0" applyNumberFormat="1" applyBorder="1"/>
    <xf numFmtId="164" fontId="5" fillId="0" borderId="0" xfId="0" applyNumberFormat="1" applyFont="1" applyAlignment="1">
      <alignment horizontal="center" vertical="center"/>
    </xf>
    <xf numFmtId="184" fontId="0" fillId="0" borderId="0" xfId="0" applyNumberFormat="1"/>
    <xf numFmtId="0" fontId="1" fillId="0" borderId="22" xfId="0" applyFont="1" applyBorder="1"/>
    <xf numFmtId="0" fontId="0" fillId="0" borderId="22" xfId="0" applyBorder="1"/>
    <xf numFmtId="166" fontId="1" fillId="12" borderId="1" xfId="0" applyNumberFormat="1" applyFont="1" applyFill="1" applyBorder="1" applyAlignment="1">
      <alignment horizontal="center"/>
    </xf>
    <xf numFmtId="166" fontId="1" fillId="13" borderId="1" xfId="0" applyNumberFormat="1" applyFont="1" applyFill="1" applyBorder="1" applyAlignment="1">
      <alignment horizontal="center"/>
    </xf>
    <xf numFmtId="166" fontId="0" fillId="0" borderId="0" xfId="0" applyNumberFormat="1"/>
    <xf numFmtId="3" fontId="1" fillId="0" borderId="0" xfId="0" applyNumberFormat="1" applyFont="1"/>
    <xf numFmtId="41" fontId="1" fillId="0" borderId="0" xfId="0" applyNumberFormat="1" applyFont="1" applyAlignment="1">
      <alignment horizontal="center"/>
    </xf>
    <xf numFmtId="4" fontId="0" fillId="7" borderId="0" xfId="0" applyNumberFormat="1" applyFill="1" applyAlignment="1">
      <alignment horizontal="center"/>
    </xf>
    <xf numFmtId="4" fontId="1" fillId="0" borderId="0" xfId="0" applyNumberFormat="1" applyFont="1" applyAlignment="1">
      <alignment horizontal="center"/>
    </xf>
    <xf numFmtId="41" fontId="1" fillId="0" borderId="0" xfId="0" applyNumberFormat="1" applyFont="1"/>
    <xf numFmtId="4" fontId="1" fillId="0" borderId="0" xfId="0" applyNumberFormat="1" applyFont="1"/>
    <xf numFmtId="4" fontId="0" fillId="7" borderId="0" xfId="0" applyNumberFormat="1" applyFill="1"/>
    <xf numFmtId="3" fontId="1" fillId="0" borderId="4" xfId="0" applyNumberFormat="1" applyFont="1" applyBorder="1" applyAlignment="1">
      <alignment horizontal="center"/>
    </xf>
    <xf numFmtId="0" fontId="5" fillId="0" borderId="9" xfId="0" applyFont="1" applyBorder="1" applyAlignment="1">
      <alignment horizontal="center" vertical="center" wrapText="1"/>
    </xf>
    <xf numFmtId="3" fontId="0" fillId="0" borderId="22" xfId="0" applyNumberFormat="1" applyBorder="1"/>
    <xf numFmtId="3" fontId="0" fillId="0" borderId="22" xfId="0" applyNumberFormat="1" applyBorder="1" applyAlignment="1">
      <alignment horizontal="center" vertical="center"/>
    </xf>
    <xf numFmtId="164" fontId="5" fillId="0" borderId="4" xfId="0" applyNumberFormat="1" applyFont="1" applyBorder="1" applyAlignment="1">
      <alignment horizontal="center"/>
    </xf>
    <xf numFmtId="4" fontId="1" fillId="0" borderId="22" xfId="0" applyNumberFormat="1" applyFont="1" applyBorder="1" applyAlignment="1">
      <alignment horizontal="center"/>
    </xf>
    <xf numFmtId="0" fontId="5" fillId="0" borderId="9" xfId="0" applyFont="1" applyBorder="1" applyAlignment="1">
      <alignment horizontal="center"/>
    </xf>
    <xf numFmtId="166" fontId="1" fillId="0" borderId="9" xfId="0" applyNumberFormat="1" applyFont="1" applyBorder="1" applyAlignment="1">
      <alignment horizontal="center"/>
    </xf>
    <xf numFmtId="166" fontId="1" fillId="12" borderId="9" xfId="0" applyNumberFormat="1" applyFont="1" applyFill="1" applyBorder="1" applyAlignment="1">
      <alignment horizontal="center"/>
    </xf>
    <xf numFmtId="167" fontId="0" fillId="0" borderId="22" xfId="0" applyNumberFormat="1" applyBorder="1"/>
    <xf numFmtId="166" fontId="36" fillId="0" borderId="22" xfId="0" applyNumberFormat="1" applyFont="1" applyBorder="1"/>
    <xf numFmtId="0" fontId="35" fillId="0" borderId="22" xfId="0" applyFont="1" applyBorder="1" applyAlignment="1">
      <alignment horizontal="center"/>
    </xf>
    <xf numFmtId="166" fontId="35" fillId="0" borderId="22" xfId="0" applyNumberFormat="1" applyFont="1" applyBorder="1" applyAlignment="1">
      <alignment horizontal="center"/>
    </xf>
    <xf numFmtId="166" fontId="35" fillId="12" borderId="22" xfId="0" applyNumberFormat="1" applyFont="1" applyFill="1" applyBorder="1" applyAlignment="1">
      <alignment horizontal="center"/>
    </xf>
    <xf numFmtId="166" fontId="1" fillId="12" borderId="1" xfId="0" applyNumberFormat="1" applyFont="1" applyFill="1" applyBorder="1"/>
    <xf numFmtId="166" fontId="1" fillId="12" borderId="9" xfId="0" applyNumberFormat="1" applyFont="1" applyFill="1" applyBorder="1"/>
    <xf numFmtId="0" fontId="5" fillId="0" borderId="22" xfId="0" applyFont="1" applyBorder="1" applyAlignment="1">
      <alignment horizontal="center"/>
    </xf>
    <xf numFmtId="170" fontId="1" fillId="0" borderId="0" xfId="0" applyNumberFormat="1" applyFont="1"/>
    <xf numFmtId="0" fontId="5" fillId="2" borderId="9" xfId="0" applyFont="1" applyFill="1" applyBorder="1" applyAlignment="1">
      <alignment horizontal="center" vertical="center"/>
    </xf>
    <xf numFmtId="3" fontId="1" fillId="0" borderId="22" xfId="0" applyNumberFormat="1" applyFont="1" applyBorder="1" applyAlignment="1">
      <alignment horizontal="center"/>
    </xf>
    <xf numFmtId="0" fontId="1" fillId="0" borderId="22" xfId="0" applyFont="1" applyBorder="1" applyAlignment="1">
      <alignment horizontal="center"/>
    </xf>
    <xf numFmtId="170" fontId="1" fillId="0" borderId="22" xfId="0" applyNumberFormat="1" applyFont="1" applyBorder="1"/>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166" fontId="35" fillId="0" borderId="1" xfId="0" applyNumberFormat="1" applyFont="1" applyBorder="1"/>
    <xf numFmtId="182" fontId="34" fillId="12" borderId="22" xfId="0" applyNumberFormat="1" applyFont="1" applyFill="1" applyBorder="1"/>
    <xf numFmtId="166" fontId="1" fillId="16" borderId="1" xfId="0" applyNumberFormat="1" applyFont="1" applyFill="1" applyBorder="1" applyAlignment="1">
      <alignment horizontal="center"/>
    </xf>
    <xf numFmtId="166" fontId="1" fillId="12" borderId="1" xfId="0" applyNumberFormat="1" applyFont="1" applyFill="1" applyBorder="1" applyAlignment="1">
      <alignment horizontal="center" vertical="center"/>
    </xf>
    <xf numFmtId="166" fontId="1" fillId="13" borderId="1" xfId="0" applyNumberFormat="1" applyFont="1" applyFill="1" applyBorder="1" applyAlignment="1">
      <alignment horizontal="center" vertical="center"/>
    </xf>
    <xf numFmtId="166" fontId="1" fillId="16" borderId="1" xfId="0" applyNumberFormat="1" applyFont="1" applyFill="1" applyBorder="1" applyAlignment="1">
      <alignment horizontal="center" vertical="center"/>
    </xf>
    <xf numFmtId="166" fontId="14" fillId="0" borderId="9" xfId="0" applyNumberFormat="1" applyFont="1" applyBorder="1" applyAlignment="1">
      <alignment horizontal="center" vertical="center"/>
    </xf>
    <xf numFmtId="166" fontId="1" fillId="13" borderId="9" xfId="0" applyNumberFormat="1" applyFont="1" applyFill="1" applyBorder="1" applyAlignment="1">
      <alignment horizontal="center"/>
    </xf>
    <xf numFmtId="166" fontId="38" fillId="0" borderId="22" xfId="0" applyNumberFormat="1" applyFont="1" applyBorder="1" applyAlignment="1">
      <alignment horizontal="center" vertical="center"/>
    </xf>
    <xf numFmtId="0" fontId="5" fillId="17" borderId="1" xfId="0" applyFont="1" applyFill="1" applyBorder="1" applyAlignment="1">
      <alignment horizontal="center"/>
    </xf>
    <xf numFmtId="0" fontId="5" fillId="18" borderId="1" xfId="0" applyFont="1" applyFill="1" applyBorder="1" applyAlignment="1">
      <alignment horizontal="center" vertical="center"/>
    </xf>
    <xf numFmtId="164" fontId="5" fillId="18" borderId="1" xfId="0" applyNumberFormat="1" applyFont="1" applyFill="1" applyBorder="1" applyAlignment="1">
      <alignment horizontal="center" vertical="center"/>
    </xf>
    <xf numFmtId="166" fontId="34" fillId="12" borderId="22" xfId="0" applyNumberFormat="1" applyFont="1" applyFill="1" applyBorder="1" applyAlignment="1">
      <alignment horizontal="center"/>
    </xf>
    <xf numFmtId="166" fontId="34" fillId="13" borderId="22" xfId="0" applyNumberFormat="1" applyFont="1" applyFill="1" applyBorder="1" applyAlignment="1">
      <alignment horizontal="center"/>
    </xf>
    <xf numFmtId="0" fontId="5" fillId="0" borderId="4" xfId="0" applyFont="1" applyBorder="1" applyAlignment="1">
      <alignment horizontal="center"/>
    </xf>
    <xf numFmtId="3" fontId="15" fillId="0" borderId="4" xfId="0" applyNumberFormat="1" applyFont="1" applyBorder="1" applyAlignment="1">
      <alignment horizontal="center" vertical="center"/>
    </xf>
    <xf numFmtId="166" fontId="1" fillId="0" borderId="4" xfId="0" applyNumberFormat="1" applyFont="1" applyBorder="1" applyAlignment="1">
      <alignment horizontal="center" vertical="center"/>
    </xf>
    <xf numFmtId="3" fontId="39" fillId="0" borderId="22" xfId="0" applyNumberFormat="1" applyFont="1" applyBorder="1" applyAlignment="1">
      <alignment horizontal="center"/>
    </xf>
    <xf numFmtId="166" fontId="0" fillId="0" borderId="22" xfId="0" applyNumberFormat="1" applyBorder="1" applyAlignment="1">
      <alignment horizontal="center"/>
    </xf>
    <xf numFmtId="3" fontId="0" fillId="0" borderId="0" xfId="0" applyNumberFormat="1"/>
    <xf numFmtId="164" fontId="5" fillId="3" borderId="9" xfId="0" applyNumberFormat="1" applyFont="1" applyFill="1" applyBorder="1" applyAlignment="1">
      <alignment horizontal="center"/>
    </xf>
    <xf numFmtId="41" fontId="8" fillId="4" borderId="9" xfId="0" applyNumberFormat="1" applyFont="1" applyFill="1" applyBorder="1" applyAlignment="1">
      <alignment horizontal="right"/>
    </xf>
    <xf numFmtId="41" fontId="8" fillId="4" borderId="18" xfId="0" applyNumberFormat="1" applyFont="1" applyFill="1" applyBorder="1" applyAlignment="1">
      <alignment horizontal="right"/>
    </xf>
    <xf numFmtId="165" fontId="8" fillId="4" borderId="9" xfId="0" applyNumberFormat="1" applyFont="1" applyFill="1" applyBorder="1" applyAlignment="1">
      <alignment horizontal="right"/>
    </xf>
    <xf numFmtId="10" fontId="8" fillId="4" borderId="18" xfId="0" applyNumberFormat="1" applyFont="1" applyFill="1" applyBorder="1" applyAlignment="1">
      <alignment horizontal="right"/>
    </xf>
    <xf numFmtId="10" fontId="8" fillId="4" borderId="9" xfId="0" applyNumberFormat="1" applyFont="1" applyFill="1" applyBorder="1" applyAlignment="1">
      <alignment horizontal="right"/>
    </xf>
    <xf numFmtId="3" fontId="41" fillId="19" borderId="22" xfId="0" applyNumberFormat="1" applyFont="1" applyFill="1" applyBorder="1" applyAlignment="1">
      <alignment horizontal="right" wrapText="1"/>
    </xf>
    <xf numFmtId="0" fontId="41" fillId="19" borderId="22" xfId="0" applyFont="1" applyFill="1" applyBorder="1" applyAlignment="1">
      <alignment horizontal="right" wrapText="1"/>
    </xf>
    <xf numFmtId="10" fontId="41" fillId="19" borderId="22" xfId="0" applyNumberFormat="1" applyFont="1" applyFill="1" applyBorder="1" applyAlignment="1">
      <alignment horizontal="right" wrapText="1"/>
    </xf>
    <xf numFmtId="164" fontId="5" fillId="3" borderId="22" xfId="0" applyNumberFormat="1" applyFont="1" applyFill="1" applyBorder="1" applyAlignment="1">
      <alignment horizontal="center"/>
    </xf>
    <xf numFmtId="41" fontId="0" fillId="0" borderId="22" xfId="0" applyNumberFormat="1" applyBorder="1"/>
    <xf numFmtId="0" fontId="34" fillId="16" borderId="22" xfId="0" applyFont="1" applyFill="1" applyBorder="1" applyAlignment="1">
      <alignment horizontal="center" vertical="center"/>
    </xf>
    <xf numFmtId="0" fontId="34" fillId="0" borderId="22" xfId="0" applyFont="1" applyBorder="1" applyAlignment="1">
      <alignment horizontal="center"/>
    </xf>
    <xf numFmtId="166" fontId="34" fillId="0" borderId="22" xfId="0" applyNumberFormat="1" applyFont="1" applyBorder="1" applyAlignment="1">
      <alignment horizontal="center"/>
    </xf>
    <xf numFmtId="166" fontId="1" fillId="12" borderId="9" xfId="0" applyNumberFormat="1" applyFont="1" applyFill="1" applyBorder="1" applyAlignment="1">
      <alignment horizontal="center" vertical="center"/>
    </xf>
    <xf numFmtId="166" fontId="1" fillId="13" borderId="9" xfId="0" applyNumberFormat="1" applyFont="1" applyFill="1" applyBorder="1" applyAlignment="1">
      <alignment horizontal="center" vertical="center"/>
    </xf>
    <xf numFmtId="166" fontId="1" fillId="16" borderId="9" xfId="0" applyNumberFormat="1" applyFont="1" applyFill="1" applyBorder="1" applyAlignment="1">
      <alignment horizontal="center" vertical="center"/>
    </xf>
    <xf numFmtId="166" fontId="34" fillId="16" borderId="22" xfId="0" applyNumberFormat="1" applyFont="1" applyFill="1" applyBorder="1" applyAlignment="1">
      <alignment horizontal="center"/>
    </xf>
    <xf numFmtId="3" fontId="34" fillId="0" borderId="22" xfId="0" applyNumberFormat="1" applyFont="1" applyBorder="1" applyAlignment="1">
      <alignment horizontal="center"/>
    </xf>
    <xf numFmtId="166" fontId="1" fillId="16" borderId="9" xfId="0" applyNumberFormat="1" applyFont="1" applyFill="1" applyBorder="1" applyAlignment="1">
      <alignment horizontal="center"/>
    </xf>
    <xf numFmtId="0" fontId="5" fillId="20" borderId="1" xfId="0" applyFont="1" applyFill="1" applyBorder="1" applyAlignment="1">
      <alignment horizontal="center" vertical="center"/>
    </xf>
    <xf numFmtId="0" fontId="5" fillId="20" borderId="1" xfId="0" applyFont="1" applyFill="1" applyBorder="1" applyAlignment="1">
      <alignment horizontal="center"/>
    </xf>
    <xf numFmtId="164" fontId="5" fillId="20" borderId="1" xfId="0" applyNumberFormat="1" applyFont="1" applyFill="1" applyBorder="1" applyAlignment="1">
      <alignment horizontal="center" vertical="center"/>
    </xf>
    <xf numFmtId="166" fontId="1" fillId="0" borderId="16" xfId="0" applyNumberFormat="1" applyFont="1" applyBorder="1" applyAlignment="1">
      <alignment horizontal="center"/>
    </xf>
    <xf numFmtId="181" fontId="20" fillId="0" borderId="10" xfId="0" applyNumberFormat="1" applyFont="1" applyBorder="1" applyAlignment="1">
      <alignment horizontal="center"/>
    </xf>
    <xf numFmtId="166" fontId="34" fillId="13" borderId="22" xfId="0" applyNumberFormat="1" applyFont="1" applyFill="1" applyBorder="1" applyAlignment="1">
      <alignment horizontal="center" vertical="center"/>
    </xf>
    <xf numFmtId="185" fontId="1" fillId="0" borderId="10" xfId="0" applyNumberFormat="1" applyFont="1" applyBorder="1"/>
    <xf numFmtId="167" fontId="1" fillId="0" borderId="9" xfId="0" applyNumberFormat="1" applyFont="1" applyBorder="1" applyAlignment="1">
      <alignment horizontal="center"/>
    </xf>
    <xf numFmtId="0" fontId="5" fillId="0" borderId="22" xfId="0" applyFont="1" applyBorder="1" applyAlignment="1">
      <alignment horizontal="center" vertical="center"/>
    </xf>
    <xf numFmtId="167" fontId="1" fillId="12" borderId="1" xfId="0" applyNumberFormat="1" applyFont="1" applyFill="1" applyBorder="1" applyAlignment="1">
      <alignment horizontal="center"/>
    </xf>
    <xf numFmtId="167" fontId="1" fillId="13" borderId="1" xfId="0" applyNumberFormat="1" applyFont="1" applyFill="1" applyBorder="1" applyAlignment="1">
      <alignment horizontal="center"/>
    </xf>
    <xf numFmtId="167" fontId="1" fillId="12" borderId="9" xfId="0" applyNumberFormat="1" applyFont="1" applyFill="1" applyBorder="1" applyAlignment="1">
      <alignment horizontal="center"/>
    </xf>
    <xf numFmtId="167" fontId="35" fillId="12" borderId="22" xfId="0" applyNumberFormat="1" applyFont="1" applyFill="1" applyBorder="1" applyAlignment="1">
      <alignment horizontal="center"/>
    </xf>
    <xf numFmtId="166" fontId="1" fillId="13" borderId="0" xfId="0" applyNumberFormat="1" applyFont="1" applyFill="1" applyAlignment="1">
      <alignment horizontal="center"/>
    </xf>
    <xf numFmtId="166" fontId="35" fillId="13" borderId="22" xfId="0" applyNumberFormat="1" applyFont="1" applyFill="1" applyBorder="1" applyAlignment="1">
      <alignment horizontal="center"/>
    </xf>
    <xf numFmtId="166" fontId="35" fillId="16" borderId="22" xfId="0" applyNumberFormat="1" applyFont="1" applyFill="1" applyBorder="1" applyAlignment="1">
      <alignment horizontal="center"/>
    </xf>
    <xf numFmtId="166" fontId="1" fillId="0" borderId="22" xfId="0" applyNumberFormat="1" applyFont="1" applyBorder="1" applyAlignment="1">
      <alignment horizontal="center"/>
    </xf>
    <xf numFmtId="186" fontId="7" fillId="0" borderId="6" xfId="0" applyNumberFormat="1" applyFont="1" applyBorder="1" applyAlignment="1">
      <alignment horizontal="center"/>
    </xf>
    <xf numFmtId="187" fontId="0" fillId="12" borderId="22" xfId="0" applyNumberFormat="1" applyFill="1" applyBorder="1" applyAlignment="1">
      <alignment horizontal="center" vertical="center"/>
    </xf>
    <xf numFmtId="0" fontId="5" fillId="0" borderId="16" xfId="0" applyFont="1" applyBorder="1" applyAlignment="1">
      <alignment horizontal="center"/>
    </xf>
    <xf numFmtId="0" fontId="5" fillId="0" borderId="23" xfId="0" applyFont="1" applyBorder="1" applyAlignment="1">
      <alignment horizontal="center"/>
    </xf>
    <xf numFmtId="166" fontId="1" fillId="12" borderId="22" xfId="0" applyNumberFormat="1" applyFont="1" applyFill="1" applyBorder="1" applyAlignment="1">
      <alignment horizontal="center"/>
    </xf>
    <xf numFmtId="166" fontId="34" fillId="12" borderId="22" xfId="0" applyNumberFormat="1" applyFont="1" applyFill="1" applyBorder="1" applyAlignment="1">
      <alignment horizontal="center" vertical="center"/>
    </xf>
    <xf numFmtId="0" fontId="5" fillId="20" borderId="4" xfId="0" applyFont="1" applyFill="1" applyBorder="1" applyAlignment="1">
      <alignment horizontal="center" vertical="center"/>
    </xf>
    <xf numFmtId="0" fontId="5" fillId="20" borderId="22" xfId="0" applyFont="1" applyFill="1" applyBorder="1" applyAlignment="1">
      <alignment horizontal="center"/>
    </xf>
    <xf numFmtId="164" fontId="5" fillId="20" borderId="22" xfId="0" applyNumberFormat="1" applyFont="1" applyFill="1" applyBorder="1" applyAlignment="1">
      <alignment horizontal="center" vertical="center"/>
    </xf>
    <xf numFmtId="0" fontId="27" fillId="0" borderId="26" xfId="0" applyFont="1" applyBorder="1" applyAlignment="1">
      <alignment horizontal="right"/>
    </xf>
    <xf numFmtId="41" fontId="7" fillId="0" borderId="26" xfId="0" applyNumberFormat="1" applyFont="1" applyBorder="1" applyAlignment="1">
      <alignment horizontal="right"/>
    </xf>
    <xf numFmtId="41" fontId="8" fillId="0" borderId="26" xfId="0" applyNumberFormat="1" applyFont="1" applyBorder="1" applyAlignment="1">
      <alignment horizontal="right"/>
    </xf>
    <xf numFmtId="4" fontId="7" fillId="0" borderId="28" xfId="0" applyNumberFormat="1" applyFont="1" applyBorder="1"/>
    <xf numFmtId="164" fontId="6" fillId="3" borderId="26" xfId="0" applyNumberFormat="1" applyFont="1" applyFill="1" applyBorder="1" applyAlignment="1">
      <alignment horizontal="center"/>
    </xf>
    <xf numFmtId="41" fontId="8" fillId="0" borderId="26" xfId="0" applyNumberFormat="1" applyFont="1" applyBorder="1"/>
    <xf numFmtId="165" fontId="7" fillId="0" borderId="26" xfId="0" applyNumberFormat="1" applyFont="1" applyBorder="1"/>
    <xf numFmtId="41" fontId="7" fillId="0" borderId="27" xfId="0" applyNumberFormat="1" applyFont="1" applyBorder="1" applyAlignment="1">
      <alignment horizontal="right"/>
    </xf>
    <xf numFmtId="41" fontId="8" fillId="0" borderId="22" xfId="0" applyNumberFormat="1" applyFont="1" applyBorder="1" applyAlignment="1">
      <alignment horizontal="right"/>
    </xf>
    <xf numFmtId="0" fontId="42" fillId="0" borderId="22" xfId="0" applyFont="1" applyBorder="1" applyAlignment="1">
      <alignment horizontal="center"/>
    </xf>
    <xf numFmtId="166" fontId="27" fillId="16" borderId="1" xfId="0" applyNumberFormat="1" applyFont="1" applyFill="1" applyBorder="1" applyAlignment="1">
      <alignment horizontal="center"/>
    </xf>
    <xf numFmtId="0" fontId="6" fillId="0" borderId="9" xfId="0" applyFont="1" applyBorder="1" applyAlignment="1">
      <alignment horizontal="center"/>
    </xf>
    <xf numFmtId="166" fontId="42" fillId="0" borderId="5" xfId="0" applyNumberFormat="1" applyFont="1" applyBorder="1" applyAlignment="1">
      <alignment horizontal="center"/>
    </xf>
    <xf numFmtId="0" fontId="6" fillId="20" borderId="1" xfId="0" applyFont="1" applyFill="1" applyBorder="1" applyAlignment="1">
      <alignment horizontal="center" vertical="center"/>
    </xf>
    <xf numFmtId="0" fontId="6" fillId="20" borderId="1" xfId="0" applyFont="1" applyFill="1" applyBorder="1" applyAlignment="1">
      <alignment horizontal="center"/>
    </xf>
    <xf numFmtId="164" fontId="6" fillId="20" borderId="1" xfId="0" applyNumberFormat="1" applyFont="1" applyFill="1" applyBorder="1" applyAlignment="1">
      <alignment horizontal="center" vertical="center"/>
    </xf>
    <xf numFmtId="166" fontId="7" fillId="0" borderId="16" xfId="0" applyNumberFormat="1" applyFont="1" applyBorder="1" applyAlignment="1">
      <alignment horizontal="center"/>
    </xf>
    <xf numFmtId="0" fontId="6" fillId="0" borderId="22" xfId="0" applyFont="1" applyBorder="1" applyAlignment="1">
      <alignment horizontal="center" vertical="center"/>
    </xf>
    <xf numFmtId="166" fontId="42" fillId="0" borderId="22" xfId="0" applyNumberFormat="1" applyFont="1" applyBorder="1" applyAlignment="1">
      <alignment horizontal="center" vertical="center"/>
    </xf>
    <xf numFmtId="182" fontId="34" fillId="12" borderId="22" xfId="0" applyNumberFormat="1" applyFont="1" applyFill="1" applyBorder="1" applyAlignment="1">
      <alignment horizontal="center" vertical="center"/>
    </xf>
    <xf numFmtId="182" fontId="34" fillId="13" borderId="22" xfId="0" applyNumberFormat="1" applyFont="1" applyFill="1" applyBorder="1" applyAlignment="1">
      <alignment horizontal="center" vertical="center"/>
    </xf>
    <xf numFmtId="0" fontId="6" fillId="0" borderId="16" xfId="0" applyFont="1" applyBorder="1" applyAlignment="1">
      <alignment horizontal="center"/>
    </xf>
    <xf numFmtId="0" fontId="42" fillId="0" borderId="23" xfId="0" applyFont="1" applyBorder="1" applyAlignment="1">
      <alignment horizontal="center"/>
    </xf>
    <xf numFmtId="166" fontId="7" fillId="0" borderId="9" xfId="0" applyNumberFormat="1" applyFont="1" applyBorder="1" applyAlignment="1">
      <alignment horizontal="center"/>
    </xf>
    <xf numFmtId="166" fontId="7" fillId="0" borderId="22" xfId="0" applyNumberFormat="1" applyFont="1" applyBorder="1" applyAlignment="1">
      <alignment horizontal="center"/>
    </xf>
    <xf numFmtId="166" fontId="1" fillId="13" borderId="6" xfId="0" applyNumberFormat="1" applyFont="1" applyFill="1" applyBorder="1" applyAlignment="1">
      <alignment horizontal="center"/>
    </xf>
    <xf numFmtId="166" fontId="1" fillId="13" borderId="17" xfId="0" applyNumberFormat="1" applyFont="1" applyFill="1" applyBorder="1" applyAlignment="1">
      <alignment horizontal="center"/>
    </xf>
    <xf numFmtId="166" fontId="1" fillId="13" borderId="22" xfId="0" applyNumberFormat="1" applyFont="1" applyFill="1" applyBorder="1" applyAlignment="1">
      <alignment horizontal="center"/>
    </xf>
    <xf numFmtId="166" fontId="42" fillId="0" borderId="22" xfId="0" applyNumberFormat="1" applyFont="1" applyBorder="1" applyAlignment="1">
      <alignment horizontal="center"/>
    </xf>
    <xf numFmtId="166" fontId="35" fillId="13" borderId="29" xfId="0" applyNumberFormat="1" applyFont="1" applyFill="1" applyBorder="1" applyAlignment="1">
      <alignment horizontal="center"/>
    </xf>
    <xf numFmtId="0" fontId="22" fillId="0" borderId="16" xfId="0" applyFont="1" applyBorder="1" applyAlignment="1">
      <alignment horizontal="center"/>
    </xf>
    <xf numFmtId="166" fontId="1" fillId="16" borderId="22" xfId="0" applyNumberFormat="1" applyFont="1" applyFill="1" applyBorder="1" applyAlignment="1">
      <alignment horizontal="center"/>
    </xf>
    <xf numFmtId="166" fontId="42" fillId="12" borderId="22" xfId="0" applyNumberFormat="1" applyFont="1" applyFill="1" applyBorder="1" applyAlignment="1">
      <alignment horizontal="center" vertical="center"/>
    </xf>
    <xf numFmtId="166" fontId="42" fillId="13" borderId="22" xfId="0" applyNumberFormat="1" applyFont="1" applyFill="1" applyBorder="1" applyAlignment="1">
      <alignment horizontal="center" vertical="center"/>
    </xf>
    <xf numFmtId="0" fontId="6" fillId="20" borderId="4" xfId="0" applyFont="1" applyFill="1" applyBorder="1" applyAlignment="1">
      <alignment horizontal="center"/>
    </xf>
    <xf numFmtId="164" fontId="6" fillId="20" borderId="1" xfId="0" applyNumberFormat="1" applyFont="1" applyFill="1" applyBorder="1" applyAlignment="1">
      <alignment horizontal="center"/>
    </xf>
    <xf numFmtId="41" fontId="0" fillId="0" borderId="0" xfId="0" applyNumberFormat="1"/>
    <xf numFmtId="0" fontId="5" fillId="0" borderId="1" xfId="0" applyFont="1" applyBorder="1" applyAlignment="1">
      <alignment horizontal="center" vertical="center" textRotation="90" wrapText="1"/>
    </xf>
    <xf numFmtId="0" fontId="0" fillId="16" borderId="0" xfId="0" applyFill="1"/>
    <xf numFmtId="0" fontId="1" fillId="16" borderId="0" xfId="0" applyFont="1" applyFill="1" applyAlignment="1">
      <alignment horizontal="center"/>
    </xf>
    <xf numFmtId="0" fontId="7" fillId="16" borderId="0" xfId="0" applyFont="1" applyFill="1"/>
    <xf numFmtId="0" fontId="42" fillId="0" borderId="0" xfId="0" applyFont="1" applyAlignment="1">
      <alignment horizontal="center"/>
    </xf>
    <xf numFmtId="164" fontId="6" fillId="20" borderId="9" xfId="0" applyNumberFormat="1" applyFont="1" applyFill="1" applyBorder="1" applyAlignment="1">
      <alignment horizontal="center"/>
    </xf>
    <xf numFmtId="0" fontId="45" fillId="20" borderId="30" xfId="0" applyFont="1" applyFill="1" applyBorder="1"/>
    <xf numFmtId="166" fontId="0" fillId="0" borderId="22" xfId="0" applyNumberFormat="1" applyBorder="1" applyAlignment="1">
      <alignment horizontal="center" vertical="center"/>
    </xf>
    <xf numFmtId="0" fontId="47" fillId="0" borderId="31" xfId="0" applyFont="1" applyBorder="1" applyAlignment="1">
      <alignment horizontal="center" vertical="center" wrapText="1"/>
    </xf>
    <xf numFmtId="0" fontId="47" fillId="0" borderId="32" xfId="0" applyFont="1" applyBorder="1" applyAlignment="1">
      <alignment horizontal="center" vertical="center" wrapText="1"/>
    </xf>
    <xf numFmtId="188" fontId="0" fillId="0" borderId="0" xfId="0" applyNumberFormat="1" applyAlignment="1">
      <alignment horizontal="center"/>
    </xf>
    <xf numFmtId="168" fontId="47" fillId="0" borderId="32" xfId="0" applyNumberFormat="1" applyFont="1" applyBorder="1" applyAlignment="1">
      <alignment horizontal="center" vertical="center" wrapText="1"/>
    </xf>
    <xf numFmtId="0" fontId="2" fillId="0" borderId="3" xfId="0" applyFont="1" applyBorder="1"/>
    <xf numFmtId="0" fontId="2" fillId="0" borderId="5" xfId="0" applyFont="1" applyBorder="1"/>
    <xf numFmtId="0" fontId="2" fillId="0" borderId="6" xfId="0" applyFont="1" applyBorder="1"/>
    <xf numFmtId="0" fontId="5" fillId="2" borderId="4" xfId="0" applyFont="1" applyFill="1" applyBorder="1" applyAlignment="1">
      <alignment horizontal="center"/>
    </xf>
    <xf numFmtId="0" fontId="2" fillId="0" borderId="22" xfId="0" applyFont="1" applyBorder="1"/>
    <xf numFmtId="0" fontId="5" fillId="2" borderId="22" xfId="0" applyFont="1" applyFill="1" applyBorder="1" applyAlignment="1">
      <alignment horizont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3" fontId="25" fillId="0" borderId="4" xfId="0" applyNumberFormat="1" applyFont="1" applyBorder="1" applyAlignment="1">
      <alignment horizontal="center" vertical="center"/>
    </xf>
    <xf numFmtId="0" fontId="2" fillId="0" borderId="15" xfId="0" applyFont="1" applyBorder="1"/>
    <xf numFmtId="0" fontId="25" fillId="0" borderId="4" xfId="0" applyFont="1" applyBorder="1" applyAlignment="1">
      <alignment horizontal="center" vertical="center" wrapText="1"/>
    </xf>
    <xf numFmtId="0" fontId="6" fillId="0" borderId="4" xfId="0" applyFont="1" applyBorder="1" applyAlignment="1">
      <alignment horizontal="center" vertical="center" wrapText="1"/>
    </xf>
    <xf numFmtId="2" fontId="22" fillId="0" borderId="4" xfId="0" applyNumberFormat="1" applyFont="1" applyBorder="1" applyAlignment="1">
      <alignment horizontal="center"/>
    </xf>
    <xf numFmtId="0" fontId="28" fillId="0" borderId="4" xfId="0" applyFont="1" applyBorder="1" applyAlignment="1">
      <alignment horizontal="center"/>
    </xf>
    <xf numFmtId="0" fontId="28" fillId="3" borderId="4" xfId="0" applyFont="1" applyFill="1" applyBorder="1" applyAlignment="1">
      <alignment horizontal="center"/>
    </xf>
    <xf numFmtId="0" fontId="6" fillId="0" borderId="22" xfId="0" applyFont="1" applyBorder="1" applyAlignment="1">
      <alignment horizontal="center"/>
    </xf>
    <xf numFmtId="0" fontId="45" fillId="0" borderId="22" xfId="0" applyFont="1" applyBorder="1" applyAlignment="1">
      <alignment horizontal="center" vertical="center"/>
    </xf>
    <xf numFmtId="164" fontId="6" fillId="3" borderId="22" xfId="0" applyNumberFormat="1" applyFont="1" applyFill="1" applyBorder="1" applyAlignment="1">
      <alignment horizontal="center"/>
    </xf>
    <xf numFmtId="0" fontId="47" fillId="0" borderId="22" xfId="0" applyFont="1" applyBorder="1" applyAlignment="1">
      <alignment horizontal="center" vertical="center"/>
    </xf>
    <xf numFmtId="0" fontId="48" fillId="0" borderId="1" xfId="0" applyFont="1" applyBorder="1" applyAlignment="1">
      <alignment horizontal="center"/>
    </xf>
    <xf numFmtId="164" fontId="6" fillId="3" borderId="30" xfId="0" applyNumberFormat="1" applyFont="1" applyFill="1" applyBorder="1" applyAlignment="1">
      <alignment horizontal="center"/>
    </xf>
    <xf numFmtId="0" fontId="47" fillId="0" borderId="30" xfId="0" applyFont="1" applyBorder="1" applyAlignment="1">
      <alignment horizontal="center" vertical="center"/>
    </xf>
    <xf numFmtId="0" fontId="48" fillId="0" borderId="9" xfId="0" applyFont="1" applyBorder="1" applyAlignment="1">
      <alignment horizontal="center"/>
    </xf>
    <xf numFmtId="188" fontId="45" fillId="0" borderId="22" xfId="0" applyNumberFormat="1" applyFont="1" applyBorder="1" applyAlignment="1">
      <alignment horizontal="center" vertical="center"/>
    </xf>
    <xf numFmtId="166" fontId="36" fillId="0" borderId="22" xfId="0" applyNumberFormat="1" applyFont="1" applyBorder="1" applyAlignment="1">
      <alignment horizontal="center" vertical="center"/>
    </xf>
    <xf numFmtId="166" fontId="42" fillId="0" borderId="23" xfId="0" applyNumberFormat="1" applyFont="1" applyBorder="1" applyAlignment="1">
      <alignment horizontal="center"/>
    </xf>
    <xf numFmtId="1" fontId="45" fillId="0" borderId="22" xfId="0" applyNumberFormat="1" applyFont="1" applyBorder="1" applyAlignment="1">
      <alignment horizontal="center" vertical="center"/>
    </xf>
    <xf numFmtId="166" fontId="0" fillId="12" borderId="22" xfId="0" applyNumberFormat="1" applyFill="1" applyBorder="1" applyAlignment="1">
      <alignment horizontal="center" vertical="center"/>
    </xf>
    <xf numFmtId="166" fontId="0" fillId="13" borderId="22" xfId="0" applyNumberFormat="1" applyFill="1" applyBorder="1" applyAlignment="1">
      <alignment horizontal="center" vertical="center"/>
    </xf>
    <xf numFmtId="166" fontId="0" fillId="16" borderId="22" xfId="0" applyNumberFormat="1" applyFill="1" applyBorder="1" applyAlignment="1">
      <alignment horizontal="center" vertical="center"/>
    </xf>
    <xf numFmtId="166" fontId="34" fillId="0" borderId="22" xfId="0" applyNumberFormat="1" applyFont="1" applyBorder="1" applyAlignment="1">
      <alignment horizontal="center" vertical="center"/>
    </xf>
    <xf numFmtId="0" fontId="42" fillId="3" borderId="22" xfId="0" applyFont="1" applyFill="1" applyBorder="1" applyAlignment="1">
      <alignment horizontal="center" vertical="center" wrapText="1"/>
    </xf>
    <xf numFmtId="0" fontId="42" fillId="3" borderId="6" xfId="0" applyFont="1" applyFill="1" applyBorder="1" applyAlignment="1">
      <alignment horizontal="center" vertical="center" wrapText="1"/>
    </xf>
    <xf numFmtId="0" fontId="42" fillId="3" borderId="1" xfId="0" applyFont="1" applyFill="1" applyBorder="1" applyAlignment="1">
      <alignment horizontal="center" vertical="center" wrapText="1"/>
    </xf>
    <xf numFmtId="41" fontId="42" fillId="5" borderId="1" xfId="0" applyNumberFormat="1" applyFont="1" applyFill="1" applyBorder="1"/>
    <xf numFmtId="0" fontId="44" fillId="0" borderId="1" xfId="0" applyFont="1" applyBorder="1"/>
    <xf numFmtId="166" fontId="44" fillId="0" borderId="1" xfId="0" applyNumberFormat="1" applyFont="1" applyBorder="1"/>
    <xf numFmtId="166" fontId="44" fillId="21" borderId="1" xfId="0" applyNumberFormat="1" applyFont="1" applyFill="1" applyBorder="1"/>
    <xf numFmtId="166" fontId="44" fillId="22" borderId="1" xfId="0" applyNumberFormat="1" applyFont="1" applyFill="1" applyBorder="1"/>
    <xf numFmtId="166" fontId="44" fillId="23" borderId="1" xfId="0" applyNumberFormat="1" applyFont="1" applyFill="1" applyBorder="1"/>
    <xf numFmtId="166" fontId="44" fillId="24" borderId="1" xfId="0" applyNumberFormat="1" applyFont="1" applyFill="1" applyBorder="1"/>
    <xf numFmtId="41" fontId="42" fillId="5" borderId="1" xfId="0" applyNumberFormat="1" applyFont="1" applyFill="1" applyBorder="1" applyAlignment="1">
      <alignment vertical="center"/>
    </xf>
    <xf numFmtId="166" fontId="44" fillId="25" borderId="1" xfId="0" applyNumberFormat="1" applyFont="1" applyFill="1" applyBorder="1"/>
    <xf numFmtId="0" fontId="42" fillId="5" borderId="1" xfId="0" applyFont="1" applyFill="1" applyBorder="1"/>
    <xf numFmtId="3" fontId="42" fillId="5" borderId="1" xfId="0" applyNumberFormat="1" applyFont="1" applyFill="1" applyBorder="1"/>
    <xf numFmtId="166" fontId="44" fillId="26" borderId="1" xfId="0" applyNumberFormat="1" applyFont="1" applyFill="1" applyBorder="1"/>
    <xf numFmtId="0" fontId="44" fillId="0" borderId="9" xfId="0" applyFont="1" applyBorder="1"/>
    <xf numFmtId="166" fontId="44" fillId="0" borderId="9" xfId="0" applyNumberFormat="1" applyFont="1" applyBorder="1"/>
    <xf numFmtId="166" fontId="44" fillId="22" borderId="9" xfId="0" applyNumberFormat="1" applyFont="1" applyFill="1" applyBorder="1"/>
    <xf numFmtId="166" fontId="44" fillId="24" borderId="9" xfId="0" applyNumberFormat="1" applyFont="1" applyFill="1" applyBorder="1"/>
    <xf numFmtId="166" fontId="44" fillId="25" borderId="9" xfId="0" applyNumberFormat="1" applyFont="1" applyFill="1" applyBorder="1"/>
    <xf numFmtId="0" fontId="42" fillId="15" borderId="22" xfId="0" applyFont="1" applyFill="1" applyBorder="1"/>
    <xf numFmtId="3" fontId="42" fillId="15" borderId="22" xfId="0" applyNumberFormat="1" applyFont="1" applyFill="1" applyBorder="1"/>
    <xf numFmtId="0" fontId="44" fillId="0" borderId="22" xfId="0" applyFont="1" applyBorder="1"/>
    <xf numFmtId="167" fontId="42" fillId="0" borderId="22" xfId="0" applyNumberFormat="1" applyFont="1" applyBorder="1"/>
    <xf numFmtId="3" fontId="42" fillId="0" borderId="22" xfId="0" applyNumberFormat="1" applyFont="1" applyBorder="1"/>
    <xf numFmtId="167" fontId="42" fillId="12" borderId="22" xfId="0" applyNumberFormat="1" applyFont="1" applyFill="1" applyBorder="1"/>
    <xf numFmtId="167" fontId="42" fillId="13" borderId="22" xfId="0" applyNumberFormat="1" applyFont="1" applyFill="1" applyBorder="1"/>
    <xf numFmtId="0" fontId="1" fillId="0" borderId="2" xfId="0" applyFont="1" applyBorder="1" applyAlignment="1">
      <alignment vertical="center"/>
    </xf>
    <xf numFmtId="0" fontId="2" fillId="0" borderId="3" xfId="0" applyFont="1" applyBorder="1"/>
    <xf numFmtId="0" fontId="5" fillId="5" borderId="23" xfId="0" applyFont="1" applyFill="1" applyBorder="1" applyAlignment="1">
      <alignment horizontal="center"/>
    </xf>
    <xf numFmtId="0" fontId="5" fillId="5" borderId="24" xfId="0" applyFont="1" applyFill="1" applyBorder="1" applyAlignment="1">
      <alignment horizontal="center"/>
    </xf>
    <xf numFmtId="0" fontId="35" fillId="5" borderId="23" xfId="0" applyFont="1" applyFill="1" applyBorder="1" applyAlignment="1">
      <alignment horizontal="center"/>
    </xf>
    <xf numFmtId="0" fontId="9" fillId="2" borderId="4" xfId="0" applyFont="1" applyFill="1" applyBorder="1" applyAlignment="1">
      <alignment horizontal="center"/>
    </xf>
    <xf numFmtId="0" fontId="2" fillId="0" borderId="5" xfId="0" applyFont="1" applyBorder="1"/>
    <xf numFmtId="0" fontId="2" fillId="0" borderId="6" xfId="0" applyFont="1" applyBorder="1"/>
    <xf numFmtId="0" fontId="5" fillId="5" borderId="22" xfId="0" applyFont="1" applyFill="1" applyBorder="1" applyAlignment="1">
      <alignment horizontal="center"/>
    </xf>
    <xf numFmtId="0" fontId="5" fillId="5" borderId="22" xfId="0" applyFont="1" applyFill="1" applyBorder="1" applyAlignment="1">
      <alignment horizontal="center" vertical="center"/>
    </xf>
    <xf numFmtId="0" fontId="40" fillId="2" borderId="4" xfId="0" applyFont="1" applyFill="1" applyBorder="1" applyAlignment="1">
      <alignment horizontal="center"/>
    </xf>
    <xf numFmtId="0" fontId="0" fillId="0" borderId="22" xfId="0" applyBorder="1" applyAlignment="1">
      <alignment horizontal="center"/>
    </xf>
    <xf numFmtId="0" fontId="5" fillId="14" borderId="19" xfId="0" applyFont="1" applyFill="1" applyBorder="1" applyAlignment="1">
      <alignment horizontal="center" vertical="center" wrapText="1"/>
    </xf>
    <xf numFmtId="0" fontId="5" fillId="14" borderId="0" xfId="0" applyFont="1" applyFill="1" applyAlignment="1">
      <alignment horizontal="center" vertical="center" wrapText="1"/>
    </xf>
    <xf numFmtId="0" fontId="1" fillId="6" borderId="4" xfId="0" applyFont="1" applyFill="1" applyBorder="1" applyAlignment="1">
      <alignment horizontal="center"/>
    </xf>
    <xf numFmtId="0" fontId="5" fillId="2" borderId="4" xfId="0" applyFont="1" applyFill="1" applyBorder="1" applyAlignment="1">
      <alignment horizontal="center"/>
    </xf>
    <xf numFmtId="0" fontId="37" fillId="2" borderId="22" xfId="0" applyFont="1" applyFill="1" applyBorder="1" applyAlignment="1">
      <alignment horizontal="center"/>
    </xf>
    <xf numFmtId="0" fontId="2" fillId="0" borderId="22" xfId="0" applyFont="1" applyBorder="1"/>
    <xf numFmtId="0" fontId="5" fillId="8" borderId="2" xfId="0" applyFont="1" applyFill="1" applyBorder="1" applyAlignment="1">
      <alignment horizontal="center" vertical="center" wrapText="1"/>
    </xf>
    <xf numFmtId="0" fontId="2" fillId="0" borderId="25" xfId="0" applyFont="1" applyBorder="1"/>
    <xf numFmtId="0" fontId="5" fillId="8" borderId="2" xfId="0" applyFont="1" applyFill="1" applyBorder="1" applyAlignment="1">
      <alignment horizontal="center" vertical="center"/>
    </xf>
    <xf numFmtId="0" fontId="12" fillId="2" borderId="22" xfId="0" applyFont="1" applyFill="1" applyBorder="1" applyAlignment="1">
      <alignment horizontal="center"/>
    </xf>
    <xf numFmtId="0" fontId="35" fillId="2" borderId="4" xfId="0" applyFont="1" applyFill="1" applyBorder="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10" borderId="19" xfId="0" applyFont="1" applyFill="1" applyBorder="1" applyAlignment="1">
      <alignment horizontal="center" vertical="center" wrapText="1"/>
    </xf>
    <xf numFmtId="0" fontId="35" fillId="0" borderId="0" xfId="0" applyFont="1" applyAlignment="1">
      <alignment horizontal="center"/>
    </xf>
    <xf numFmtId="0" fontId="0" fillId="0" borderId="0" xfId="0"/>
    <xf numFmtId="0" fontId="5" fillId="0" borderId="0" xfId="0" applyFont="1" applyAlignment="1">
      <alignment horizontal="center"/>
    </xf>
    <xf numFmtId="2" fontId="5" fillId="0" borderId="4" xfId="0" applyNumberFormat="1" applyFont="1" applyBorder="1" applyAlignment="1">
      <alignment horizontal="center"/>
    </xf>
    <xf numFmtId="0" fontId="6" fillId="0" borderId="0" xfId="0" applyFont="1" applyAlignment="1">
      <alignment horizontal="center"/>
    </xf>
    <xf numFmtId="0" fontId="2" fillId="0" borderId="11" xfId="0" applyFont="1" applyBorder="1"/>
    <xf numFmtId="0" fontId="42" fillId="0" borderId="0" xfId="0" applyFont="1" applyAlignment="1">
      <alignment horizontal="center"/>
    </xf>
    <xf numFmtId="0" fontId="12" fillId="0" borderId="0" xfId="0" applyFont="1" applyAlignment="1">
      <alignment horizontal="center" vertical="center" wrapText="1"/>
    </xf>
    <xf numFmtId="0" fontId="25" fillId="0" borderId="4" xfId="0" applyFont="1" applyBorder="1" applyAlignment="1">
      <alignment horizontal="center" vertical="center" wrapText="1"/>
    </xf>
    <xf numFmtId="3" fontId="25" fillId="0" borderId="4" xfId="0" applyNumberFormat="1" applyFont="1" applyBorder="1" applyAlignment="1">
      <alignment horizontal="center" vertical="center"/>
    </xf>
    <xf numFmtId="0" fontId="2" fillId="0" borderId="15" xfId="0" applyFont="1" applyBorder="1"/>
    <xf numFmtId="0" fontId="24" fillId="0" borderId="0" xfId="0" applyFont="1" applyAlignment="1">
      <alignment horizontal="center" vertical="center" wrapText="1"/>
    </xf>
    <xf numFmtId="0" fontId="12" fillId="0" borderId="4" xfId="0" applyFont="1" applyBorder="1" applyAlignment="1">
      <alignment horizontal="center" vertical="center" wrapText="1"/>
    </xf>
    <xf numFmtId="0" fontId="24" fillId="0" borderId="4" xfId="0" applyFont="1" applyBorder="1" applyAlignment="1">
      <alignment horizontal="center"/>
    </xf>
    <xf numFmtId="0" fontId="24" fillId="0" borderId="4" xfId="0" applyFont="1" applyBorder="1" applyAlignment="1">
      <alignment horizontal="center" vertical="center" wrapText="1"/>
    </xf>
    <xf numFmtId="0" fontId="6" fillId="0" borderId="4" xfId="0" applyFont="1" applyBorder="1" applyAlignment="1">
      <alignment horizontal="center"/>
    </xf>
    <xf numFmtId="0" fontId="42" fillId="0" borderId="22" xfId="0" applyFont="1" applyBorder="1" applyAlignment="1">
      <alignment horizontal="center"/>
    </xf>
    <xf numFmtId="0" fontId="6" fillId="0" borderId="4" xfId="0" applyFont="1" applyBorder="1" applyAlignment="1">
      <alignment horizontal="center" vertical="center" wrapText="1"/>
    </xf>
    <xf numFmtId="0" fontId="43" fillId="0" borderId="4" xfId="0" applyFont="1" applyBorder="1" applyAlignment="1">
      <alignment horizontal="center"/>
    </xf>
    <xf numFmtId="0" fontId="29" fillId="0" borderId="4" xfId="0" applyFont="1" applyBorder="1" applyAlignment="1">
      <alignment horizontal="center"/>
    </xf>
    <xf numFmtId="2" fontId="22" fillId="0" borderId="4" xfId="0" applyNumberFormat="1" applyFont="1" applyBorder="1" applyAlignment="1">
      <alignment horizontal="center"/>
    </xf>
    <xf numFmtId="0" fontId="6" fillId="0" borderId="20" xfId="0" applyFont="1" applyBorder="1" applyAlignment="1">
      <alignment horizontal="center" vertical="center" wrapText="1"/>
    </xf>
    <xf numFmtId="0" fontId="2" fillId="0" borderId="21" xfId="0" applyFont="1" applyBorder="1"/>
    <xf numFmtId="3" fontId="28" fillId="0" borderId="4" xfId="0" applyNumberFormat="1" applyFont="1" applyBorder="1" applyAlignment="1">
      <alignment horizontal="center" vertical="center"/>
    </xf>
    <xf numFmtId="0" fontId="28" fillId="3" borderId="4" xfId="0" applyFont="1" applyFill="1" applyBorder="1" applyAlignment="1">
      <alignment horizontal="center"/>
    </xf>
    <xf numFmtId="0" fontId="6" fillId="0" borderId="5" xfId="0" applyFont="1" applyBorder="1" applyAlignment="1">
      <alignment horizontal="center" vertical="center" wrapText="1"/>
    </xf>
    <xf numFmtId="0" fontId="28" fillId="0" borderId="4" xfId="0" applyFont="1" applyBorder="1" applyAlignment="1">
      <alignment horizontal="center"/>
    </xf>
    <xf numFmtId="0" fontId="42" fillId="0" borderId="5" xfId="0" applyFont="1" applyBorder="1" applyAlignment="1">
      <alignment horizontal="center" vertical="center" wrapText="1"/>
    </xf>
    <xf numFmtId="0" fontId="34" fillId="0" borderId="22" xfId="0" applyFont="1" applyBorder="1" applyAlignment="1">
      <alignment horizontal="center" vertical="center"/>
    </xf>
    <xf numFmtId="0" fontId="34" fillId="0" borderId="22" xfId="0" applyFont="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5" fillId="1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12" xfId="0" applyFont="1" applyBorder="1" applyAlignment="1">
      <alignment horizontal="center"/>
    </xf>
    <xf numFmtId="0" fontId="6" fillId="0" borderId="11" xfId="0" applyFont="1" applyBorder="1" applyAlignment="1">
      <alignment horizontal="center"/>
    </xf>
    <xf numFmtId="0" fontId="6" fillId="0" borderId="33" xfId="0" applyFont="1" applyBorder="1" applyAlignment="1">
      <alignment horizontal="center"/>
    </xf>
    <xf numFmtId="2" fontId="5" fillId="0" borderId="5" xfId="0" applyNumberFormat="1" applyFont="1" applyBorder="1" applyAlignment="1">
      <alignment horizontal="center"/>
    </xf>
    <xf numFmtId="2" fontId="5" fillId="0" borderId="6" xfId="0" applyNumberFormat="1" applyFont="1" applyBorder="1" applyAlignment="1">
      <alignment horizontal="center"/>
    </xf>
    <xf numFmtId="2" fontId="5" fillId="0" borderId="34" xfId="0" applyNumberFormat="1" applyFont="1" applyBorder="1" applyAlignment="1">
      <alignment horizontal="center"/>
    </xf>
    <xf numFmtId="0" fontId="24" fillId="0" borderId="3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34" xfId="0" applyFont="1" applyBorder="1" applyAlignment="1">
      <alignment horizontal="center" vertical="center" wrapText="1"/>
    </xf>
    <xf numFmtId="0" fontId="25" fillId="0" borderId="6" xfId="0" applyFont="1" applyBorder="1" applyAlignment="1">
      <alignment horizontal="center" vertical="center" wrapText="1"/>
    </xf>
    <xf numFmtId="0" fontId="24" fillId="0" borderId="6" xfId="0" applyFont="1" applyBorder="1" applyAlignment="1">
      <alignment horizontal="center"/>
    </xf>
    <xf numFmtId="0" fontId="25" fillId="0" borderId="34" xfId="0" applyFont="1" applyBorder="1" applyAlignment="1">
      <alignment horizontal="center" vertical="center" wrapText="1"/>
    </xf>
    <xf numFmtId="0" fontId="24" fillId="0" borderId="34" xfId="0" applyFont="1" applyBorder="1" applyAlignment="1">
      <alignment horizontal="center"/>
    </xf>
    <xf numFmtId="0" fontId="6" fillId="0" borderId="5" xfId="0" applyFont="1" applyBorder="1" applyAlignment="1">
      <alignment horizontal="center"/>
    </xf>
    <xf numFmtId="0" fontId="6" fillId="0" borderId="15" xfId="0" applyFont="1" applyBorder="1" applyAlignment="1">
      <alignment horizontal="center"/>
    </xf>
    <xf numFmtId="0" fontId="6" fillId="0" borderId="34" xfId="0" applyFont="1" applyBorder="1" applyAlignment="1">
      <alignment horizontal="center"/>
    </xf>
    <xf numFmtId="0" fontId="29" fillId="0" borderId="15" xfId="0" applyFont="1" applyBorder="1" applyAlignment="1">
      <alignment horizontal="center"/>
    </xf>
    <xf numFmtId="0" fontId="29" fillId="0" borderId="34" xfId="0" applyFont="1" applyBorder="1" applyAlignment="1">
      <alignment horizontal="center"/>
    </xf>
    <xf numFmtId="0" fontId="6" fillId="0" borderId="15" xfId="0" applyFont="1" applyBorder="1" applyAlignment="1">
      <alignment horizontal="center" vertical="center" wrapText="1"/>
    </xf>
    <xf numFmtId="0" fontId="6" fillId="0" borderId="34" xfId="0" applyFont="1" applyBorder="1" applyAlignment="1">
      <alignment horizontal="center" vertical="center" wrapText="1"/>
    </xf>
    <xf numFmtId="0" fontId="28" fillId="0" borderId="34" xfId="0" applyFont="1" applyBorder="1" applyAlignment="1">
      <alignment horizontal="center"/>
    </xf>
    <xf numFmtId="0" fontId="28" fillId="0" borderId="6" xfId="0" applyFont="1" applyBorder="1" applyAlignment="1">
      <alignment horizontal="center"/>
    </xf>
    <xf numFmtId="3" fontId="28" fillId="0" borderId="15" xfId="0" applyNumberFormat="1" applyFont="1" applyBorder="1" applyAlignment="1">
      <alignment horizontal="center" vertical="center"/>
    </xf>
    <xf numFmtId="0" fontId="34" fillId="0" borderId="23" xfId="0" applyFont="1" applyBorder="1" applyAlignment="1">
      <alignment horizontal="center" vertical="center"/>
    </xf>
    <xf numFmtId="0" fontId="34" fillId="0" borderId="2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2226209223847007"/>
        </c:manualLayout>
      </c:layout>
      <c:lineChart>
        <c:grouping val="standard"/>
        <c:varyColors val="0"/>
        <c:ser>
          <c:idx val="2"/>
          <c:order val="0"/>
          <c:tx>
            <c:v>Tocopilla</c:v>
          </c:tx>
          <c:spPr>
            <a:ln w="12700" cap="rnd">
              <a:solidFill>
                <a:schemeClr val="accent3"/>
              </a:solidFill>
              <a:round/>
            </a:ln>
            <a:effectLst/>
          </c:spPr>
          <c:marker>
            <c:symbol val="none"/>
          </c:marker>
          <c:val>
            <c:numRef>
              <c:f>'ICA 1'!$D$22:$O$22</c:f>
              <c:numCache>
                <c:formatCode>0.000</c:formatCode>
                <c:ptCount val="12"/>
                <c:pt idx="0">
                  <c:v>1.0157894368411178</c:v>
                </c:pt>
                <c:pt idx="1">
                  <c:v>1.0159270014414459</c:v>
                </c:pt>
                <c:pt idx="2">
                  <c:v>1.0154903289607577</c:v>
                </c:pt>
                <c:pt idx="3">
                  <c:v>1.0163361403308326</c:v>
                </c:pt>
                <c:pt idx="4">
                  <c:v>1.016579228719116</c:v>
                </c:pt>
                <c:pt idx="5">
                  <c:v>1.0164166126832035</c:v>
                </c:pt>
                <c:pt idx="6">
                  <c:v>1.0160640325938055</c:v>
                </c:pt>
                <c:pt idx="7">
                  <c:v>1.0170212632850368</c:v>
                </c:pt>
                <c:pt idx="8">
                  <c:v>1.0173587178182675</c:v>
                </c:pt>
                <c:pt idx="9">
                  <c:v>1.0166951729499667</c:v>
                </c:pt>
                <c:pt idx="10">
                  <c:v>1.0165522429457401</c:v>
                </c:pt>
                <c:pt idx="11">
                  <c:v>1.0171655610930757</c:v>
                </c:pt>
              </c:numCache>
            </c:numRef>
          </c:val>
          <c:smooth val="0"/>
          <c:extLst>
            <c:ext xmlns:c16="http://schemas.microsoft.com/office/drawing/2014/chart" uri="{C3380CC4-5D6E-409C-BE32-E72D297353CC}">
              <c16:uniqueId val="{00000002-DFC4-4A6C-82E4-5DDD2E5BD0AF}"/>
            </c:ext>
          </c:extLst>
        </c:ser>
        <c:ser>
          <c:idx val="3"/>
          <c:order val="1"/>
          <c:tx>
            <c:v>Mejillones</c:v>
          </c:tx>
          <c:spPr>
            <a:ln w="12700" cap="rnd">
              <a:solidFill>
                <a:schemeClr val="accent4"/>
              </a:solidFill>
              <a:round/>
            </a:ln>
            <a:effectLst/>
          </c:spPr>
          <c:marker>
            <c:symbol val="none"/>
          </c:marker>
          <c:val>
            <c:numRef>
              <c:f>'ICA 1'!$D$23:$O$23</c:f>
              <c:numCache>
                <c:formatCode>0.000</c:formatCode>
                <c:ptCount val="12"/>
                <c:pt idx="0">
                  <c:v>1.0343322661452288</c:v>
                </c:pt>
                <c:pt idx="1">
                  <c:v>1.0304839572599334</c:v>
                </c:pt>
                <c:pt idx="2">
                  <c:v>1.0295605292017891</c:v>
                </c:pt>
                <c:pt idx="3">
                  <c:v>1.0297485694064874</c:v>
                </c:pt>
                <c:pt idx="4">
                  <c:v>1.0303350987208222</c:v>
                </c:pt>
                <c:pt idx="5">
                  <c:v>1.0271324222760705</c:v>
                </c:pt>
                <c:pt idx="6">
                  <c:v>1.0283699369708621</c:v>
                </c:pt>
                <c:pt idx="7">
                  <c:v>1.0289864634156745</c:v>
                </c:pt>
                <c:pt idx="8">
                  <c:v>1.0304089352961718</c:v>
                </c:pt>
                <c:pt idx="9">
                  <c:v>1.0284410894621585</c:v>
                </c:pt>
                <c:pt idx="10">
                  <c:v>1.0295424972420448</c:v>
                </c:pt>
                <c:pt idx="11">
                  <c:v>1.028786642124651</c:v>
                </c:pt>
              </c:numCache>
            </c:numRef>
          </c:val>
          <c:smooth val="0"/>
          <c:extLst>
            <c:ext xmlns:c16="http://schemas.microsoft.com/office/drawing/2014/chart" uri="{C3380CC4-5D6E-409C-BE32-E72D297353CC}">
              <c16:uniqueId val="{00000003-DFC4-4A6C-82E4-5DDD2E5BD0AF}"/>
            </c:ext>
          </c:extLst>
        </c:ser>
        <c:ser>
          <c:idx val="4"/>
          <c:order val="2"/>
          <c:tx>
            <c:v>Antofagasta</c:v>
          </c:tx>
          <c:spPr>
            <a:ln w="12700" cap="rnd">
              <a:solidFill>
                <a:srgbClr val="7030A0"/>
              </a:solidFill>
              <a:round/>
            </a:ln>
            <a:effectLst/>
          </c:spPr>
          <c:marker>
            <c:symbol val="none"/>
          </c:marker>
          <c:val>
            <c:numRef>
              <c:f>'ICA 1'!$D$24:$O$24</c:f>
              <c:numCache>
                <c:formatCode>0.000</c:formatCode>
                <c:ptCount val="12"/>
                <c:pt idx="0">
                  <c:v>1.0198376753483951</c:v>
                </c:pt>
                <c:pt idx="1">
                  <c:v>1.0196913056952126</c:v>
                </c:pt>
                <c:pt idx="2">
                  <c:v>1.0193430090927356</c:v>
                </c:pt>
                <c:pt idx="3">
                  <c:v>1.0188213266083108</c:v>
                </c:pt>
                <c:pt idx="4">
                  <c:v>1.0189384504730599</c:v>
                </c:pt>
                <c:pt idx="5">
                  <c:v>1.0189373581859464</c:v>
                </c:pt>
                <c:pt idx="6">
                  <c:v>1.0195009343565029</c:v>
                </c:pt>
                <c:pt idx="7">
                  <c:v>1.0211675137786729</c:v>
                </c:pt>
                <c:pt idx="8">
                  <c:v>1.0196333528989863</c:v>
                </c:pt>
                <c:pt idx="9">
                  <c:v>1.0204383516573299</c:v>
                </c:pt>
                <c:pt idx="10">
                  <c:v>1.0205268742218683</c:v>
                </c:pt>
                <c:pt idx="11">
                  <c:v>1.0185333523072397</c:v>
                </c:pt>
              </c:numCache>
            </c:numRef>
          </c:val>
          <c:smooth val="0"/>
          <c:extLst>
            <c:ext xmlns:c16="http://schemas.microsoft.com/office/drawing/2014/chart" uri="{C3380CC4-5D6E-409C-BE32-E72D297353CC}">
              <c16:uniqueId val="{00000004-DFC4-4A6C-82E4-5DDD2E5BD0AF}"/>
            </c:ext>
          </c:extLst>
        </c:ser>
        <c:ser>
          <c:idx val="5"/>
          <c:order val="3"/>
          <c:tx>
            <c:v>Taltal</c:v>
          </c:tx>
          <c:spPr>
            <a:ln w="12700" cap="rnd">
              <a:solidFill>
                <a:schemeClr val="accent6"/>
              </a:solidFill>
              <a:round/>
            </a:ln>
            <a:effectLst/>
          </c:spPr>
          <c:marker>
            <c:symbol val="none"/>
          </c:marker>
          <c:val>
            <c:numRef>
              <c:f>'ICA 1'!$D$25:$O$25</c:f>
              <c:numCache>
                <c:formatCode>0.000</c:formatCode>
                <c:ptCount val="12"/>
                <c:pt idx="0">
                  <c:v>1.0435643754732309</c:v>
                </c:pt>
                <c:pt idx="1">
                  <c:v>1.0407991800422314</c:v>
                </c:pt>
                <c:pt idx="2">
                  <c:v>1.0382779100511601</c:v>
                </c:pt>
                <c:pt idx="3">
                  <c:v>1.0410757193142925</c:v>
                </c:pt>
                <c:pt idx="4">
                  <c:v>1.0405626600777336</c:v>
                </c:pt>
                <c:pt idx="5">
                  <c:v>1.0390475477908256</c:v>
                </c:pt>
                <c:pt idx="6">
                  <c:v>1.0402498624067864</c:v>
                </c:pt>
                <c:pt idx="7">
                  <c:v>1.0394322263324076</c:v>
                </c:pt>
                <c:pt idx="8">
                  <c:v>1.0394750536622894</c:v>
                </c:pt>
                <c:pt idx="9">
                  <c:v>1.0391144684879392</c:v>
                </c:pt>
                <c:pt idx="10">
                  <c:v>1.0389832619084145</c:v>
                </c:pt>
                <c:pt idx="11">
                  <c:v>1.0400171475626183</c:v>
                </c:pt>
              </c:numCache>
            </c:numRef>
          </c:val>
          <c:smooth val="0"/>
          <c:extLst>
            <c:ext xmlns:c16="http://schemas.microsoft.com/office/drawing/2014/chart" uri="{C3380CC4-5D6E-409C-BE32-E72D297353CC}">
              <c16:uniqueId val="{00000005-DFC4-4A6C-82E4-5DDD2E5BD0AF}"/>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DFC4-4A6C-82E4-5DDD2E5BD0AF}"/>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DFC4-4A6C-82E4-5DDD2E5BD0AF}"/>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DFC4-4A6C-82E4-5DDD2E5BD0AF}"/>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DFC4-4A6C-82E4-5DDD2E5BD0AF}"/>
            </c:ext>
          </c:extLst>
        </c:ser>
        <c:ser>
          <c:idx val="12"/>
          <c:order val="8"/>
          <c:tx>
            <c:v>Total territorio</c:v>
          </c:tx>
          <c:spPr>
            <a:ln w="12700" cap="rnd">
              <a:solidFill>
                <a:srgbClr val="000000"/>
              </a:solidFill>
              <a:round/>
            </a:ln>
            <a:effectLst/>
          </c:spPr>
          <c:marker>
            <c:symbol val="none"/>
          </c:marker>
          <c:val>
            <c:numRef>
              <c:f>'ICA 1'!$D$26:$O$26</c:f>
              <c:numCache>
                <c:formatCode>0.000</c:formatCode>
                <c:ptCount val="12"/>
                <c:pt idx="0">
                  <c:v>1.0207795979185941</c:v>
                </c:pt>
                <c:pt idx="1">
                  <c:v>1.0204446788436148</c:v>
                </c:pt>
                <c:pt idx="2">
                  <c:v>1.0200031091358512</c:v>
                </c:pt>
                <c:pt idx="3">
                  <c:v>1.0196932160544203</c:v>
                </c:pt>
                <c:pt idx="4">
                  <c:v>1.0198142934593772</c:v>
                </c:pt>
                <c:pt idx="5">
                  <c:v>1.0196484801678509</c:v>
                </c:pt>
                <c:pt idx="6">
                  <c:v>1.0201985198972729</c:v>
                </c:pt>
                <c:pt idx="7">
                  <c:v>1.0217079285571151</c:v>
                </c:pt>
                <c:pt idx="8">
                  <c:v>1.0204349837833218</c:v>
                </c:pt>
                <c:pt idx="9">
                  <c:v>1.0210228611104841</c:v>
                </c:pt>
                <c:pt idx="10">
                  <c:v>1.0211237619344027</c:v>
                </c:pt>
                <c:pt idx="11">
                  <c:v>1.019426605474167</c:v>
                </c:pt>
              </c:numCache>
            </c:numRef>
          </c:val>
          <c:smooth val="0"/>
          <c:extLst>
            <c:ext xmlns:c16="http://schemas.microsoft.com/office/drawing/2014/chart" uri="{C3380CC4-5D6E-409C-BE32-E72D297353CC}">
              <c16:uniqueId val="{00000000-3B0D-4EAA-9B8C-0786D2D074F8}"/>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3B0D-4EAA-9B8C-0786D2D074F8}"/>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2.2999999999999998"/>
          <c:min val="1.150000000000000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8201876043903601E-2"/>
          <c:y val="0.76181046119235085"/>
          <c:w val="0.86439953173466955"/>
          <c:h val="0.2254587551556055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2671877553767319"/>
        </c:manualLayout>
      </c:layout>
      <c:lineChart>
        <c:grouping val="standard"/>
        <c:varyColors val="0"/>
        <c:ser>
          <c:idx val="2"/>
          <c:order val="0"/>
          <c:tx>
            <c:v>Tocopilla</c:v>
          </c:tx>
          <c:spPr>
            <a:ln w="12700" cap="rnd">
              <a:solidFill>
                <a:schemeClr val="accent3"/>
              </a:solidFill>
              <a:round/>
            </a:ln>
            <a:effectLst/>
          </c:spPr>
          <c:marker>
            <c:symbol val="none"/>
          </c:marker>
          <c:val>
            <c:numRef>
              <c:f>'ICA 2'!$D$38:$O$38</c:f>
              <c:numCache>
                <c:formatCode>0.000</c:formatCode>
                <c:ptCount val="12"/>
                <c:pt idx="0">
                  <c:v>1.1552410942575495</c:v>
                </c:pt>
                <c:pt idx="1">
                  <c:v>1.154357615993763</c:v>
                </c:pt>
                <c:pt idx="2">
                  <c:v>1.14860273900753</c:v>
                </c:pt>
                <c:pt idx="3">
                  <c:v>1.1514587739399365</c:v>
                </c:pt>
                <c:pt idx="4">
                  <c:v>1.153811858793669</c:v>
                </c:pt>
                <c:pt idx="5">
                  <c:v>1.152230285206612</c:v>
                </c:pt>
                <c:pt idx="6">
                  <c:v>1.1517443509976775</c:v>
                </c:pt>
                <c:pt idx="7">
                  <c:v>1.1581337629529858</c:v>
                </c:pt>
                <c:pt idx="8">
                  <c:v>1.1571414537262752</c:v>
                </c:pt>
                <c:pt idx="9">
                  <c:v>1.1546588025280933</c:v>
                </c:pt>
                <c:pt idx="10">
                  <c:v>1.154061273927327</c:v>
                </c:pt>
                <c:pt idx="11">
                  <c:v>1.1594151467278944</c:v>
                </c:pt>
              </c:numCache>
            </c:numRef>
          </c:val>
          <c:smooth val="0"/>
          <c:extLst>
            <c:ext xmlns:c16="http://schemas.microsoft.com/office/drawing/2014/chart" uri="{C3380CC4-5D6E-409C-BE32-E72D297353CC}">
              <c16:uniqueId val="{00000004-1A63-4E55-A122-C8671484137D}"/>
            </c:ext>
          </c:extLst>
        </c:ser>
        <c:ser>
          <c:idx val="3"/>
          <c:order val="1"/>
          <c:tx>
            <c:v>Mejillones</c:v>
          </c:tx>
          <c:spPr>
            <a:ln w="12700" cap="rnd">
              <a:solidFill>
                <a:schemeClr val="accent4"/>
              </a:solidFill>
              <a:round/>
            </a:ln>
            <a:effectLst/>
          </c:spPr>
          <c:marker>
            <c:symbol val="none"/>
          </c:marker>
          <c:val>
            <c:numRef>
              <c:f>'ICA 2'!$D$39:$O$39</c:f>
              <c:numCache>
                <c:formatCode>0.000</c:formatCode>
                <c:ptCount val="12"/>
                <c:pt idx="0">
                  <c:v>1.2386351276445111</c:v>
                </c:pt>
                <c:pt idx="1">
                  <c:v>1.2391990427093633</c:v>
                </c:pt>
                <c:pt idx="2">
                  <c:v>1.2278876311022209</c:v>
                </c:pt>
                <c:pt idx="3">
                  <c:v>1.2218623719257735</c:v>
                </c:pt>
                <c:pt idx="4">
                  <c:v>1.230196396707028</c:v>
                </c:pt>
                <c:pt idx="5">
                  <c:v>1.2102776128056125</c:v>
                </c:pt>
                <c:pt idx="6">
                  <c:v>1.2158182139350715</c:v>
                </c:pt>
                <c:pt idx="7">
                  <c:v>1.2181698391879532</c:v>
                </c:pt>
                <c:pt idx="8">
                  <c:v>1.2088850773794702</c:v>
                </c:pt>
                <c:pt idx="9">
                  <c:v>1.2154698398674835</c:v>
                </c:pt>
                <c:pt idx="10">
                  <c:v>1.2210160923984066</c:v>
                </c:pt>
                <c:pt idx="11">
                  <c:v>1.2145185036044515</c:v>
                </c:pt>
              </c:numCache>
            </c:numRef>
          </c:val>
          <c:smooth val="0"/>
          <c:extLst>
            <c:ext xmlns:c16="http://schemas.microsoft.com/office/drawing/2014/chart" uri="{C3380CC4-5D6E-409C-BE32-E72D297353CC}">
              <c16:uniqueId val="{00000005-1A63-4E55-A122-C8671484137D}"/>
            </c:ext>
          </c:extLst>
        </c:ser>
        <c:ser>
          <c:idx val="4"/>
          <c:order val="2"/>
          <c:tx>
            <c:v>Antofagasta</c:v>
          </c:tx>
          <c:spPr>
            <a:ln w="12700" cap="rnd">
              <a:solidFill>
                <a:srgbClr val="7030A0"/>
              </a:solidFill>
              <a:round/>
            </a:ln>
            <a:effectLst/>
          </c:spPr>
          <c:marker>
            <c:symbol val="none"/>
          </c:marker>
          <c:val>
            <c:numRef>
              <c:f>'ICA 2'!$D$40:$O$40</c:f>
              <c:numCache>
                <c:formatCode>0.000</c:formatCode>
                <c:ptCount val="12"/>
                <c:pt idx="0">
                  <c:v>1.1074998869995973</c:v>
                </c:pt>
                <c:pt idx="1">
                  <c:v>1.1078615757906005</c:v>
                </c:pt>
                <c:pt idx="2">
                  <c:v>1.1055433081767121</c:v>
                </c:pt>
                <c:pt idx="3">
                  <c:v>1.104134739664393</c:v>
                </c:pt>
                <c:pt idx="4">
                  <c:v>1.1044678816285771</c:v>
                </c:pt>
                <c:pt idx="5">
                  <c:v>1.1043574867025656</c:v>
                </c:pt>
                <c:pt idx="6">
                  <c:v>1.1060271950230154</c:v>
                </c:pt>
                <c:pt idx="7">
                  <c:v>1.1102252654182321</c:v>
                </c:pt>
                <c:pt idx="8">
                  <c:v>1.1040881691737912</c:v>
                </c:pt>
                <c:pt idx="9">
                  <c:v>1.1085566791883184</c:v>
                </c:pt>
                <c:pt idx="10">
                  <c:v>1.1090043320137053</c:v>
                </c:pt>
                <c:pt idx="11">
                  <c:v>1.1022702429242295</c:v>
                </c:pt>
              </c:numCache>
            </c:numRef>
          </c:val>
          <c:smooth val="0"/>
          <c:extLst>
            <c:ext xmlns:c16="http://schemas.microsoft.com/office/drawing/2014/chart" uri="{C3380CC4-5D6E-409C-BE32-E72D297353CC}">
              <c16:uniqueId val="{00000006-1A63-4E55-A122-C8671484137D}"/>
            </c:ext>
          </c:extLst>
        </c:ser>
        <c:ser>
          <c:idx val="5"/>
          <c:order val="3"/>
          <c:tx>
            <c:v>Taltal</c:v>
          </c:tx>
          <c:spPr>
            <a:ln w="12700" cap="rnd">
              <a:solidFill>
                <a:schemeClr val="accent6"/>
              </a:solidFill>
              <a:round/>
            </a:ln>
            <a:effectLst/>
          </c:spPr>
          <c:marker>
            <c:symbol val="none"/>
          </c:marker>
          <c:val>
            <c:numRef>
              <c:f>'ICA 2'!$D$41:$O$41</c:f>
              <c:numCache>
                <c:formatCode>0.000</c:formatCode>
                <c:ptCount val="12"/>
                <c:pt idx="0">
                  <c:v>1.3367521130305366</c:v>
                </c:pt>
                <c:pt idx="1">
                  <c:v>1.324438679305741</c:v>
                </c:pt>
                <c:pt idx="2">
                  <c:v>1.319342935841455</c:v>
                </c:pt>
                <c:pt idx="3">
                  <c:v>1.3313217496307226</c:v>
                </c:pt>
                <c:pt idx="4">
                  <c:v>1.3343639353456587</c:v>
                </c:pt>
                <c:pt idx="5">
                  <c:v>1.3260614156488006</c:v>
                </c:pt>
                <c:pt idx="6">
                  <c:v>1.3292519463782835</c:v>
                </c:pt>
                <c:pt idx="7">
                  <c:v>1.3277727421733168</c:v>
                </c:pt>
                <c:pt idx="8">
                  <c:v>1.3276683655833417</c:v>
                </c:pt>
                <c:pt idx="9">
                  <c:v>1.3253536407088968</c:v>
                </c:pt>
                <c:pt idx="10">
                  <c:v>1.3261074685739089</c:v>
                </c:pt>
                <c:pt idx="11">
                  <c:v>1.3315566899116318</c:v>
                </c:pt>
              </c:numCache>
            </c:numRef>
          </c:val>
          <c:smooth val="0"/>
          <c:extLst>
            <c:ext xmlns:c16="http://schemas.microsoft.com/office/drawing/2014/chart" uri="{C3380CC4-5D6E-409C-BE32-E72D297353CC}">
              <c16:uniqueId val="{00000007-1A63-4E55-A122-C8671484137D}"/>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A-1A63-4E55-A122-C8671484137D}"/>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B-1A63-4E55-A122-C8671484137D}"/>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C-1A63-4E55-A122-C8671484137D}"/>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D-1A63-4E55-A122-C8671484137D}"/>
            </c:ext>
          </c:extLst>
        </c:ser>
        <c:ser>
          <c:idx val="12"/>
          <c:order val="8"/>
          <c:tx>
            <c:v>Total territorio</c:v>
          </c:tx>
          <c:spPr>
            <a:ln w="19050" cap="rnd">
              <a:solidFill>
                <a:sysClr val="windowText" lastClr="000000"/>
              </a:solidFill>
              <a:round/>
            </a:ln>
            <a:effectLst/>
          </c:spPr>
          <c:marker>
            <c:symbol val="none"/>
          </c:marker>
          <c:val>
            <c:numRef>
              <c:f>'ICA 2'!$D$42:$O$42</c:f>
              <c:numCache>
                <c:formatCode>_ * #,##0.000_ ;_ * \-#,##0.000_ ;_ * "-"_ ;_ @_ </c:formatCode>
                <c:ptCount val="12"/>
                <c:pt idx="0">
                  <c:v>1.1206465885941785</c:v>
                </c:pt>
                <c:pt idx="1">
                  <c:v>1.1205957860830407</c:v>
                </c:pt>
                <c:pt idx="2">
                  <c:v>1.1177242968392254</c:v>
                </c:pt>
                <c:pt idx="3">
                  <c:v>1.1167917114030257</c:v>
                </c:pt>
                <c:pt idx="4">
                  <c:v>1.1175619755029962</c:v>
                </c:pt>
                <c:pt idx="5">
                  <c:v>1.1165379091499865</c:v>
                </c:pt>
                <c:pt idx="6">
                  <c:v>1.1182395128659091</c:v>
                </c:pt>
                <c:pt idx="7">
                  <c:v>1.1223568155917638</c:v>
                </c:pt>
                <c:pt idx="8">
                  <c:v>1.1165920226637369</c:v>
                </c:pt>
                <c:pt idx="9">
                  <c:v>1.1205293313422793</c:v>
                </c:pt>
                <c:pt idx="10">
                  <c:v>1.1210788613764335</c:v>
                </c:pt>
                <c:pt idx="11">
                  <c:v>1.1153984977028075</c:v>
                </c:pt>
              </c:numCache>
            </c:numRef>
          </c:val>
          <c:smooth val="0"/>
          <c:extLst>
            <c:ext xmlns:c16="http://schemas.microsoft.com/office/drawing/2014/chart" uri="{C3380CC4-5D6E-409C-BE32-E72D297353CC}">
              <c16:uniqueId val="{00000000-3445-4C7E-A1BF-2DE4E01926B9}"/>
            </c:ext>
          </c:extLst>
        </c:ser>
        <c:ser>
          <c:idx val="13"/>
          <c:order val="9"/>
          <c:tx>
            <c:v>Umbral de saturación Total territorio</c:v>
          </c:tx>
          <c:spPr>
            <a:ln w="19050" cap="rnd">
              <a:solidFill>
                <a:sysClr val="windowText" lastClr="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3445-4C7E-A1BF-2DE4E01926B9}"/>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in val="0.9"/>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3373330039065711E-2"/>
          <c:y val="0.75875803986040202"/>
          <c:w val="0.7892732201107876"/>
          <c:h val="0.2312397488775441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3'!$D$19:$O$19</c:f>
              <c:numCache>
                <c:formatCode>0.000</c:formatCode>
                <c:ptCount val="12"/>
                <c:pt idx="0">
                  <c:v>1.1286243674252818</c:v>
                </c:pt>
                <c:pt idx="1">
                  <c:v>0.98034784380717033</c:v>
                </c:pt>
                <c:pt idx="2">
                  <c:v>1.2215601842119999</c:v>
                </c:pt>
                <c:pt idx="3">
                  <c:v>1.0081944415121391</c:v>
                </c:pt>
                <c:pt idx="4">
                  <c:v>0.89230280604774914</c:v>
                </c:pt>
                <c:pt idx="5">
                  <c:v>0.94229009259250751</c:v>
                </c:pt>
                <c:pt idx="6">
                  <c:v>1.2172752449290751</c:v>
                </c:pt>
                <c:pt idx="7">
                  <c:v>0.96791160614541805</c:v>
                </c:pt>
                <c:pt idx="8">
                  <c:v>0.94765452814722262</c:v>
                </c:pt>
                <c:pt idx="9">
                  <c:v>0.65012112205192407</c:v>
                </c:pt>
                <c:pt idx="10">
                  <c:v>0.97511559146940918</c:v>
                </c:pt>
                <c:pt idx="11">
                  <c:v>1.0686021716601017</c:v>
                </c:pt>
              </c:numCache>
            </c:numRef>
          </c:val>
          <c:smooth val="0"/>
          <c:extLst>
            <c:ext xmlns:c16="http://schemas.microsoft.com/office/drawing/2014/chart" uri="{C3380CC4-5D6E-409C-BE32-E72D297353CC}">
              <c16:uniqueId val="{00000002-3C06-43B2-8E86-EEDC2863BA84}"/>
            </c:ext>
          </c:extLst>
        </c:ser>
        <c:ser>
          <c:idx val="3"/>
          <c:order val="1"/>
          <c:tx>
            <c:v>Mejillones</c:v>
          </c:tx>
          <c:spPr>
            <a:ln w="12700" cap="rnd">
              <a:solidFill>
                <a:schemeClr val="accent4"/>
              </a:solidFill>
              <a:round/>
            </a:ln>
            <a:effectLst/>
          </c:spPr>
          <c:marker>
            <c:symbol val="none"/>
          </c:marker>
          <c:val>
            <c:numRef>
              <c:f>'ICA 3'!$D$20:$O$20</c:f>
              <c:numCache>
                <c:formatCode>0.000</c:formatCode>
                <c:ptCount val="12"/>
                <c:pt idx="0">
                  <c:v>1.0007305163597215</c:v>
                </c:pt>
                <c:pt idx="1">
                  <c:v>0.9289092237302472</c:v>
                </c:pt>
                <c:pt idx="2">
                  <c:v>1.036871852051213</c:v>
                </c:pt>
                <c:pt idx="3">
                  <c:v>0.97135606905302008</c:v>
                </c:pt>
                <c:pt idx="4">
                  <c:v>1.0479449421354146</c:v>
                </c:pt>
                <c:pt idx="5">
                  <c:v>0.97750778576646546</c:v>
                </c:pt>
                <c:pt idx="6">
                  <c:v>0.99257949171440651</c:v>
                </c:pt>
                <c:pt idx="7">
                  <c:v>1.0417932254219693</c:v>
                </c:pt>
                <c:pt idx="8">
                  <c:v>0.94490368718520512</c:v>
                </c:pt>
                <c:pt idx="9">
                  <c:v>1.0294897919950787</c:v>
                </c:pt>
                <c:pt idx="10">
                  <c:v>1.0058056826483139</c:v>
                </c:pt>
                <c:pt idx="11">
                  <c:v>1.0221077319389442</c:v>
                </c:pt>
              </c:numCache>
            </c:numRef>
          </c:val>
          <c:smooth val="0"/>
          <c:extLst>
            <c:ext xmlns:c16="http://schemas.microsoft.com/office/drawing/2014/chart" uri="{C3380CC4-5D6E-409C-BE32-E72D297353CC}">
              <c16:uniqueId val="{00000003-3C06-43B2-8E86-EEDC2863BA84}"/>
            </c:ext>
          </c:extLst>
        </c:ser>
        <c:ser>
          <c:idx val="4"/>
          <c:order val="2"/>
          <c:tx>
            <c:v>Antofagasta</c:v>
          </c:tx>
          <c:spPr>
            <a:ln w="12700" cap="rnd">
              <a:solidFill>
                <a:srgbClr val="7030A0"/>
              </a:solidFill>
              <a:round/>
            </a:ln>
            <a:effectLst/>
          </c:spPr>
          <c:marker>
            <c:symbol val="none"/>
          </c:marker>
          <c:val>
            <c:numRef>
              <c:f>'ICA 3'!$D$21:$O$21</c:f>
              <c:numCache>
                <c:formatCode>0.000</c:formatCode>
                <c:ptCount val="12"/>
                <c:pt idx="0">
                  <c:v>1.0912833325052702</c:v>
                </c:pt>
                <c:pt idx="1">
                  <c:v>0.94460371607953797</c:v>
                </c:pt>
                <c:pt idx="2">
                  <c:v>1.0889529897273473</c:v>
                </c:pt>
                <c:pt idx="3">
                  <c:v>0.98475896739802904</c:v>
                </c:pt>
                <c:pt idx="4">
                  <c:v>1.0050422341058365</c:v>
                </c:pt>
                <c:pt idx="5">
                  <c:v>0.98519940755427782</c:v>
                </c:pt>
                <c:pt idx="6">
                  <c:v>0.95297438100030185</c:v>
                </c:pt>
                <c:pt idx="7">
                  <c:v>0.9868307242305584</c:v>
                </c:pt>
                <c:pt idx="8">
                  <c:v>0.93821426454454848</c:v>
                </c:pt>
                <c:pt idx="9">
                  <c:v>0.98964601157076204</c:v>
                </c:pt>
                <c:pt idx="10">
                  <c:v>0.99360536907292929</c:v>
                </c:pt>
                <c:pt idx="11">
                  <c:v>1.038888602210603</c:v>
                </c:pt>
              </c:numCache>
            </c:numRef>
          </c:val>
          <c:smooth val="0"/>
          <c:extLst>
            <c:ext xmlns:c16="http://schemas.microsoft.com/office/drawing/2014/chart" uri="{C3380CC4-5D6E-409C-BE32-E72D297353CC}">
              <c16:uniqueId val="{00000004-3C06-43B2-8E86-EEDC2863BA84}"/>
            </c:ext>
          </c:extLst>
        </c:ser>
        <c:ser>
          <c:idx val="5"/>
          <c:order val="3"/>
          <c:tx>
            <c:v>Taltal</c:v>
          </c:tx>
          <c:spPr>
            <a:ln w="12700" cap="rnd">
              <a:solidFill>
                <a:schemeClr val="accent6"/>
              </a:solidFill>
              <a:round/>
            </a:ln>
            <a:effectLst/>
          </c:spPr>
          <c:marker>
            <c:symbol val="none"/>
          </c:marker>
          <c:val>
            <c:numRef>
              <c:f>'ICA 3'!$D$22:$O$22</c:f>
              <c:numCache>
                <c:formatCode>0.000</c:formatCode>
                <c:ptCount val="12"/>
                <c:pt idx="0">
                  <c:v>1.0584226532054648</c:v>
                </c:pt>
                <c:pt idx="1">
                  <c:v>0.99667036266137565</c:v>
                </c:pt>
                <c:pt idx="2">
                  <c:v>1.0622256372348771</c:v>
                </c:pt>
                <c:pt idx="3">
                  <c:v>0.90809617367284623</c:v>
                </c:pt>
                <c:pt idx="4">
                  <c:v>0.96765031999533135</c:v>
                </c:pt>
                <c:pt idx="5">
                  <c:v>0.99875503336121541</c:v>
                </c:pt>
                <c:pt idx="6">
                  <c:v>1.0275481289837312</c:v>
                </c:pt>
                <c:pt idx="7">
                  <c:v>0.9851609054538617</c:v>
                </c:pt>
                <c:pt idx="8">
                  <c:v>1.0448868831093041</c:v>
                </c:pt>
                <c:pt idx="9">
                  <c:v>0.95238326816711083</c:v>
                </c:pt>
                <c:pt idx="10">
                  <c:v>0.93787486788439955</c:v>
                </c:pt>
                <c:pt idx="11">
                  <c:v>1.0603257662704819</c:v>
                </c:pt>
              </c:numCache>
            </c:numRef>
          </c:val>
          <c:smooth val="0"/>
          <c:extLst>
            <c:ext xmlns:c16="http://schemas.microsoft.com/office/drawing/2014/chart" uri="{C3380CC4-5D6E-409C-BE32-E72D297353CC}">
              <c16:uniqueId val="{00000005-3C06-43B2-8E86-EEDC2863BA84}"/>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3C06-43B2-8E86-EEDC2863BA84}"/>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3C06-43B2-8E86-EEDC2863BA84}"/>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C06-43B2-8E86-EEDC2863BA84}"/>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3C06-43B2-8E86-EEDC2863BA84}"/>
            </c:ext>
          </c:extLst>
        </c:ser>
        <c:ser>
          <c:idx val="12"/>
          <c:order val="8"/>
          <c:tx>
            <c:v>Total territorio</c:v>
          </c:tx>
          <c:spPr>
            <a:ln w="19050" cap="rnd">
              <a:solidFill>
                <a:srgbClr val="000000"/>
              </a:solidFill>
              <a:round/>
            </a:ln>
            <a:effectLst/>
          </c:spPr>
          <c:marker>
            <c:symbol val="none"/>
          </c:marker>
          <c:val>
            <c:numRef>
              <c:f>'ICA 3'!$D$23:$O$23</c:f>
              <c:numCache>
                <c:formatCode>0.000</c:formatCode>
                <c:ptCount val="12"/>
                <c:pt idx="0">
                  <c:v>1.0758183238733605</c:v>
                </c:pt>
                <c:pt idx="1">
                  <c:v>0.94445996630135876</c:v>
                </c:pt>
                <c:pt idx="2">
                  <c:v>1.0856854565665321</c:v>
                </c:pt>
                <c:pt idx="3">
                  <c:v>0.98213350670405186</c:v>
                </c:pt>
                <c:pt idx="4">
                  <c:v>1.0065051353113326</c:v>
                </c:pt>
                <c:pt idx="5">
                  <c:v>0.98178338872375925</c:v>
                </c:pt>
                <c:pt idx="6">
                  <c:v>0.9753576637742043</c:v>
                </c:pt>
                <c:pt idx="7">
                  <c:v>0.99603079621068791</c:v>
                </c:pt>
                <c:pt idx="8">
                  <c:v>0.94182690994491636</c:v>
                </c:pt>
                <c:pt idx="9">
                  <c:v>0.97877804272448909</c:v>
                </c:pt>
                <c:pt idx="10">
                  <c:v>0.99393048833315312</c:v>
                </c:pt>
                <c:pt idx="11">
                  <c:v>1.0376903215321549</c:v>
                </c:pt>
              </c:numCache>
            </c:numRef>
          </c:val>
          <c:smooth val="0"/>
          <c:extLst>
            <c:ext xmlns:c16="http://schemas.microsoft.com/office/drawing/2014/chart" uri="{C3380CC4-5D6E-409C-BE32-E72D297353CC}">
              <c16:uniqueId val="{00000000-13BC-4747-B68B-2D6E640CD484}"/>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13BC-4747-B68B-2D6E640CD484}"/>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3"/>
          <c:min val="0.60000000000000009"/>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01985328753E-2"/>
          <c:y val="0.77549608690713212"/>
          <c:w val="0.9041076115485565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4"/>
          <c:order val="0"/>
          <c:tx>
            <c:v>Antofagasta</c:v>
          </c:tx>
          <c:spPr>
            <a:ln w="12700" cap="rnd">
              <a:solidFill>
                <a:srgbClr val="7030A0"/>
              </a:solidFill>
              <a:round/>
            </a:ln>
            <a:effectLst/>
          </c:spPr>
          <c:marker>
            <c:symbol val="none"/>
          </c:marker>
          <c:val>
            <c:numRef>
              <c:f>'ICA 4'!$D$27:$O$27</c:f>
              <c:numCache>
                <c:formatCode>0.000</c:formatCode>
                <c:ptCount val="12"/>
                <c:pt idx="0">
                  <c:v>0.88487609715881876</c:v>
                </c:pt>
                <c:pt idx="1">
                  <c:v>0.81708377751587191</c:v>
                </c:pt>
                <c:pt idx="2">
                  <c:v>1.0730729714008609</c:v>
                </c:pt>
                <c:pt idx="3">
                  <c:v>1.1032817742084764</c:v>
                </c:pt>
                <c:pt idx="4">
                  <c:v>1.1266240819105895</c:v>
                </c:pt>
                <c:pt idx="5">
                  <c:v>0.97511543559452152</c:v>
                </c:pt>
                <c:pt idx="6">
                  <c:v>0.90491043254253478</c:v>
                </c:pt>
                <c:pt idx="7">
                  <c:v>1.019860366976806</c:v>
                </c:pt>
                <c:pt idx="8">
                  <c:v>1.001870094216198</c:v>
                </c:pt>
                <c:pt idx="9">
                  <c:v>1.0681826974210331</c:v>
                </c:pt>
                <c:pt idx="10">
                  <c:v>1.0410918274587195</c:v>
                </c:pt>
                <c:pt idx="11">
                  <c:v>0.90121457935631832</c:v>
                </c:pt>
              </c:numCache>
            </c:numRef>
          </c:val>
          <c:smooth val="0"/>
          <c:extLst>
            <c:ext xmlns:c16="http://schemas.microsoft.com/office/drawing/2014/chart" uri="{C3380CC4-5D6E-409C-BE32-E72D297353CC}">
              <c16:uniqueId val="{00000004-9D0E-47FD-AE4A-3648E21BC628}"/>
            </c:ext>
          </c:extLst>
        </c:ser>
        <c:ser>
          <c:idx val="5"/>
          <c:order val="1"/>
          <c:tx>
            <c:v>Taltal</c:v>
          </c:tx>
          <c:spPr>
            <a:ln w="12700" cap="rnd">
              <a:solidFill>
                <a:schemeClr val="accent6"/>
              </a:solidFill>
              <a:round/>
            </a:ln>
            <a:effectLst/>
          </c:spPr>
          <c:marker>
            <c:symbol val="none"/>
          </c:marker>
          <c:val>
            <c:numRef>
              <c:f>'ICA 4'!$D$28:$O$28</c:f>
              <c:numCache>
                <c:formatCode>0.000</c:formatCode>
                <c:ptCount val="12"/>
                <c:pt idx="0">
                  <c:v>0.99034521378239693</c:v>
                </c:pt>
                <c:pt idx="1">
                  <c:v>0.86384415734434739</c:v>
                </c:pt>
                <c:pt idx="2">
                  <c:v>1.0668241375517091</c:v>
                </c:pt>
                <c:pt idx="3">
                  <c:v>1.0240908789817134</c:v>
                </c:pt>
                <c:pt idx="4">
                  <c:v>1.1667139306078886</c:v>
                </c:pt>
                <c:pt idx="5">
                  <c:v>0.98383606041988148</c:v>
                </c:pt>
                <c:pt idx="6">
                  <c:v>0.94836496490253308</c:v>
                </c:pt>
                <c:pt idx="7">
                  <c:v>0.86944056009837523</c:v>
                </c:pt>
                <c:pt idx="8">
                  <c:v>0.92609180391144408</c:v>
                </c:pt>
                <c:pt idx="9">
                  <c:v>1.0691783257403658</c:v>
                </c:pt>
                <c:pt idx="10">
                  <c:v>1.0879278432930568</c:v>
                </c:pt>
                <c:pt idx="11">
                  <c:v>0.99611559482250156</c:v>
                </c:pt>
              </c:numCache>
            </c:numRef>
          </c:val>
          <c:smooth val="0"/>
          <c:extLst>
            <c:ext xmlns:c16="http://schemas.microsoft.com/office/drawing/2014/chart" uri="{C3380CC4-5D6E-409C-BE32-E72D297353CC}">
              <c16:uniqueId val="{00000005-9D0E-47FD-AE4A-3648E21BC628}"/>
            </c:ext>
          </c:extLst>
        </c:ser>
        <c:ser>
          <c:idx val="10"/>
          <c:order val="2"/>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9D0E-47FD-AE4A-3648E21BC628}"/>
            </c:ext>
          </c:extLst>
        </c:ser>
        <c:ser>
          <c:idx val="11"/>
          <c:order val="3"/>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9D0E-47FD-AE4A-3648E21BC628}"/>
            </c:ext>
          </c:extLst>
        </c:ser>
        <c:ser>
          <c:idx val="2"/>
          <c:order val="4"/>
          <c:tx>
            <c:v>Total territorio</c:v>
          </c:tx>
          <c:spPr>
            <a:ln w="19050" cap="rnd">
              <a:solidFill>
                <a:srgbClr val="000000"/>
              </a:solidFill>
              <a:round/>
            </a:ln>
            <a:effectLst/>
          </c:spPr>
          <c:marker>
            <c:symbol val="none"/>
          </c:marker>
          <c:val>
            <c:numRef>
              <c:f>'ICA 4'!$D$29:$O$29</c:f>
              <c:numCache>
                <c:formatCode>0.000</c:formatCode>
                <c:ptCount val="12"/>
                <c:pt idx="0">
                  <c:v>0.89212392623367553</c:v>
                </c:pt>
                <c:pt idx="1">
                  <c:v>0.82030110714524929</c:v>
                </c:pt>
                <c:pt idx="2">
                  <c:v>1.0726556177739981</c:v>
                </c:pt>
                <c:pt idx="3">
                  <c:v>1.0975272282434461</c:v>
                </c:pt>
                <c:pt idx="4">
                  <c:v>1.1291829036144552</c:v>
                </c:pt>
                <c:pt idx="5">
                  <c:v>0.97573945878777946</c:v>
                </c:pt>
                <c:pt idx="6">
                  <c:v>0.9080276611199245</c:v>
                </c:pt>
                <c:pt idx="7">
                  <c:v>1.0093761398300491</c:v>
                </c:pt>
                <c:pt idx="8">
                  <c:v>0.99640116242335341</c:v>
                </c:pt>
                <c:pt idx="9">
                  <c:v>1.0684270702620646</c:v>
                </c:pt>
                <c:pt idx="10">
                  <c:v>1.0445599468240234</c:v>
                </c:pt>
                <c:pt idx="11">
                  <c:v>0.90758450148460401</c:v>
                </c:pt>
              </c:numCache>
            </c:numRef>
          </c:val>
          <c:smooth val="0"/>
          <c:extLst>
            <c:ext xmlns:c16="http://schemas.microsoft.com/office/drawing/2014/chart" uri="{C3380CC4-5D6E-409C-BE32-E72D297353CC}">
              <c16:uniqueId val="{00000000-A319-4378-A5AA-ACF8A2B1D224}"/>
            </c:ext>
          </c:extLst>
        </c:ser>
        <c:ser>
          <c:idx val="3"/>
          <c:order val="5"/>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A319-4378-A5AA-ACF8A2B1D224}"/>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0.7500000000000001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7241291100294707"/>
          <c:h val="0.1701064417061762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525631725940793E-2"/>
          <c:y val="3.5222474661023101E-2"/>
          <c:w val="0.89413458243695332"/>
          <c:h val="0.56514746921456949"/>
        </c:manualLayout>
      </c:layout>
      <c:lineChart>
        <c:grouping val="standard"/>
        <c:varyColors val="0"/>
        <c:ser>
          <c:idx val="2"/>
          <c:order val="0"/>
          <c:tx>
            <c:v>Tocopilla</c:v>
          </c:tx>
          <c:spPr>
            <a:ln w="12700" cap="rnd">
              <a:solidFill>
                <a:schemeClr val="accent3"/>
              </a:solidFill>
              <a:round/>
            </a:ln>
            <a:effectLst/>
          </c:spPr>
          <c:marker>
            <c:symbol val="none"/>
          </c:marker>
          <c:val>
            <c:numRef>
              <c:f>'ICA 5'!$E$19:$P$19</c:f>
              <c:numCache>
                <c:formatCode>0.000</c:formatCode>
                <c:ptCount val="12"/>
                <c:pt idx="0">
                  <c:v>1.0418122995484411</c:v>
                </c:pt>
                <c:pt idx="1">
                  <c:v>1.0049824485203922</c:v>
                </c:pt>
                <c:pt idx="2">
                  <c:v>0.76507698533519952</c:v>
                </c:pt>
                <c:pt idx="3">
                  <c:v>0.88413745960271051</c:v>
                </c:pt>
                <c:pt idx="4">
                  <c:v>0.98223128734206577</c:v>
                </c:pt>
                <c:pt idx="5">
                  <c:v>0.91629970533395799</c:v>
                </c:pt>
                <c:pt idx="6">
                  <c:v>0.89604240500402754</c:v>
                </c:pt>
                <c:pt idx="7">
                  <c:v>1.1623999376300373</c:v>
                </c:pt>
                <c:pt idx="8">
                  <c:v>1.1210332142011186</c:v>
                </c:pt>
                <c:pt idx="9">
                  <c:v>1.0175381113428075</c:v>
                </c:pt>
                <c:pt idx="10">
                  <c:v>0.99262873863577283</c:v>
                </c:pt>
                <c:pt idx="11">
                  <c:v>1.2158174075034713</c:v>
                </c:pt>
              </c:numCache>
            </c:numRef>
          </c:val>
          <c:smooth val="0"/>
          <c:extLst>
            <c:ext xmlns:c16="http://schemas.microsoft.com/office/drawing/2014/chart" uri="{C3380CC4-5D6E-409C-BE32-E72D297353CC}">
              <c16:uniqueId val="{00000002-7371-4CBE-9924-2999F9AA6131}"/>
            </c:ext>
          </c:extLst>
        </c:ser>
        <c:ser>
          <c:idx val="3"/>
          <c:order val="1"/>
          <c:tx>
            <c:v>Mejillones</c:v>
          </c:tx>
          <c:spPr>
            <a:ln w="12700" cap="rnd">
              <a:solidFill>
                <a:schemeClr val="accent4"/>
              </a:solidFill>
              <a:round/>
            </a:ln>
            <a:effectLst/>
          </c:spPr>
          <c:marker>
            <c:symbol val="none"/>
          </c:marker>
          <c:val>
            <c:numRef>
              <c:f>'ICA 5'!$E$20:$P$20</c:f>
              <c:numCache>
                <c:formatCode>0.000</c:formatCode>
                <c:ptCount val="12"/>
                <c:pt idx="0">
                  <c:v>1.3498705482743378</c:v>
                </c:pt>
                <c:pt idx="1">
                  <c:v>1.3616094385723168</c:v>
                </c:pt>
                <c:pt idx="2">
                  <c:v>1.1261423828972741</c:v>
                </c:pt>
                <c:pt idx="3">
                  <c:v>1.0007159474326515</c:v>
                </c:pt>
                <c:pt idx="4">
                  <c:v>1.1742034258589196</c:v>
                </c:pt>
                <c:pt idx="5">
                  <c:v>0.75955867940374389</c:v>
                </c:pt>
                <c:pt idx="6">
                  <c:v>0.87489609969527915</c:v>
                </c:pt>
                <c:pt idx="7">
                  <c:v>0.92384934210027514</c:v>
                </c:pt>
                <c:pt idx="8">
                  <c:v>0.73057058949020059</c:v>
                </c:pt>
                <c:pt idx="9">
                  <c:v>0.86764407679862099</c:v>
                </c:pt>
                <c:pt idx="10">
                  <c:v>0.98309914101555007</c:v>
                </c:pt>
                <c:pt idx="11">
                  <c:v>0.84784032846082891</c:v>
                </c:pt>
              </c:numCache>
            </c:numRef>
          </c:val>
          <c:smooth val="0"/>
          <c:extLst>
            <c:ext xmlns:c16="http://schemas.microsoft.com/office/drawing/2014/chart" uri="{C3380CC4-5D6E-409C-BE32-E72D297353CC}">
              <c16:uniqueId val="{00000003-7371-4CBE-9924-2999F9AA6131}"/>
            </c:ext>
          </c:extLst>
        </c:ser>
        <c:ser>
          <c:idx val="4"/>
          <c:order val="2"/>
          <c:tx>
            <c:v>Antofagasta</c:v>
          </c:tx>
          <c:spPr>
            <a:ln w="12700" cap="rnd">
              <a:solidFill>
                <a:srgbClr val="7030A0"/>
              </a:solidFill>
              <a:round/>
            </a:ln>
            <a:effectLst/>
          </c:spPr>
          <c:marker>
            <c:symbol val="none"/>
          </c:marker>
          <c:val>
            <c:numRef>
              <c:f>'ICA 5'!$E$21:$P$21</c:f>
              <c:numCache>
                <c:formatCode>0.000</c:formatCode>
                <c:ptCount val="12"/>
                <c:pt idx="0">
                  <c:v>1.0742546950340903</c:v>
                </c:pt>
                <c:pt idx="1">
                  <c:v>1.0944456164295153</c:v>
                </c:pt>
                <c:pt idx="2">
                  <c:v>0.96503060460196821</c:v>
                </c:pt>
                <c:pt idx="3">
                  <c:v>0.88639865133236972</c:v>
                </c:pt>
                <c:pt idx="4">
                  <c:v>0.90499597416812205</c:v>
                </c:pt>
                <c:pt idx="5">
                  <c:v>0.89883328588749012</c:v>
                </c:pt>
                <c:pt idx="6">
                  <c:v>0.99204311237387188</c:v>
                </c:pt>
                <c:pt idx="7">
                  <c:v>1.2263962675467661</c:v>
                </c:pt>
                <c:pt idx="8">
                  <c:v>0.88379889945042023</c:v>
                </c:pt>
                <c:pt idx="9">
                  <c:v>1.1332490806620756</c:v>
                </c:pt>
                <c:pt idx="10">
                  <c:v>1.1582388598165683</c:v>
                </c:pt>
                <c:pt idx="11">
                  <c:v>0.78231495269674323</c:v>
                </c:pt>
              </c:numCache>
            </c:numRef>
          </c:val>
          <c:smooth val="0"/>
          <c:extLst>
            <c:ext xmlns:c16="http://schemas.microsoft.com/office/drawing/2014/chart" uri="{C3380CC4-5D6E-409C-BE32-E72D297353CC}">
              <c16:uniqueId val="{00000004-7371-4CBE-9924-2999F9AA6131}"/>
            </c:ext>
          </c:extLst>
        </c:ser>
        <c:ser>
          <c:idx val="5"/>
          <c:order val="3"/>
          <c:tx>
            <c:v>Taltal</c:v>
          </c:tx>
          <c:spPr>
            <a:ln w="12700" cap="rnd">
              <a:solidFill>
                <a:schemeClr val="accent6"/>
              </a:solidFill>
              <a:round/>
            </a:ln>
            <a:effectLst/>
          </c:spPr>
          <c:marker>
            <c:symbol val="none"/>
          </c:marker>
          <c:val>
            <c:numRef>
              <c:f>'ICA 5'!$E$22:$P$22</c:f>
              <c:numCache>
                <c:formatCode>0.000</c:formatCode>
                <c:ptCount val="12"/>
                <c:pt idx="0">
                  <c:v>1.292504747557339</c:v>
                </c:pt>
                <c:pt idx="1">
                  <c:v>0.8647181288240644</c:v>
                </c:pt>
                <c:pt idx="2">
                  <c:v>0.68768458032415258</c:v>
                </c:pt>
                <c:pt idx="3">
                  <c:v>1.103846015215155</c:v>
                </c:pt>
                <c:pt idx="4">
                  <c:v>1.2095359770598815</c:v>
                </c:pt>
                <c:pt idx="5">
                  <c:v>0.92109435245169335</c:v>
                </c:pt>
                <c:pt idx="6">
                  <c:v>1.0319380361255344</c:v>
                </c:pt>
                <c:pt idx="7">
                  <c:v>0.98054832799038216</c:v>
                </c:pt>
                <c:pt idx="8">
                  <c:v>0.97692213325882238</c:v>
                </c:pt>
                <c:pt idx="9">
                  <c:v>0.89650522035965341</c:v>
                </c:pt>
                <c:pt idx="10">
                  <c:v>0.92269429813339288</c:v>
                </c:pt>
                <c:pt idx="11">
                  <c:v>1.1120081826999262</c:v>
                </c:pt>
              </c:numCache>
            </c:numRef>
          </c:val>
          <c:smooth val="0"/>
          <c:extLst>
            <c:ext xmlns:c16="http://schemas.microsoft.com/office/drawing/2014/chart" uri="{C3380CC4-5D6E-409C-BE32-E72D297353CC}">
              <c16:uniqueId val="{00000005-7371-4CBE-9924-2999F9AA6131}"/>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7371-4CBE-9924-2999F9AA6131}"/>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7371-4CBE-9924-2999F9AA6131}"/>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7371-4CBE-9924-2999F9AA6131}"/>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7371-4CBE-9924-2999F9AA6131}"/>
            </c:ext>
          </c:extLst>
        </c:ser>
        <c:ser>
          <c:idx val="12"/>
          <c:order val="8"/>
          <c:tx>
            <c:v>Total territorio</c:v>
          </c:tx>
          <c:spPr>
            <a:ln w="19050" cap="rnd">
              <a:solidFill>
                <a:srgbClr val="000000"/>
              </a:solidFill>
              <a:round/>
            </a:ln>
            <a:effectLst/>
          </c:spPr>
          <c:marker>
            <c:symbol val="none"/>
          </c:marker>
          <c:val>
            <c:numRef>
              <c:f>'ICA 5'!$E$23:$P$23</c:f>
              <c:numCache>
                <c:formatCode>0.000</c:formatCode>
                <c:ptCount val="12"/>
                <c:pt idx="0">
                  <c:v>1.1013679078331569</c:v>
                </c:pt>
                <c:pt idx="1">
                  <c:v>1.0987610752826282</c:v>
                </c:pt>
                <c:pt idx="2">
                  <c:v>0.95141616138714957</c:v>
                </c:pt>
                <c:pt idx="3">
                  <c:v>0.90356234438507677</c:v>
                </c:pt>
                <c:pt idx="4">
                  <c:v>0.94308695612839955</c:v>
                </c:pt>
                <c:pt idx="5">
                  <c:v>0.89053897290595241</c:v>
                </c:pt>
                <c:pt idx="6">
                  <c:v>0.97785347479615536</c:v>
                </c:pt>
                <c:pt idx="7">
                  <c:v>1.189124896734878</c:v>
                </c:pt>
                <c:pt idx="8">
                  <c:v>0.89331570314838649</c:v>
                </c:pt>
                <c:pt idx="9">
                  <c:v>1.0953510788577649</c:v>
                </c:pt>
                <c:pt idx="10">
                  <c:v>1.1235491491586804</c:v>
                </c:pt>
                <c:pt idx="11">
                  <c:v>0.83207227938177075</c:v>
                </c:pt>
              </c:numCache>
            </c:numRef>
          </c:val>
          <c:smooth val="0"/>
          <c:extLst>
            <c:ext xmlns:c16="http://schemas.microsoft.com/office/drawing/2014/chart" uri="{C3380CC4-5D6E-409C-BE32-E72D297353CC}">
              <c16:uniqueId val="{00000000-2970-4D1A-A00B-32FC260DB8DA}"/>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2970-4D1A-A00B-32FC260DB8DA}"/>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4"/>
          <c:min val="0.65000000000000013"/>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3.8900719534068796E-2"/>
          <c:y val="0.74609442594379249"/>
          <c:w val="0.90836051496201498"/>
          <c:h val="0.2143798823566026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6'!$D$21:$O$21</c:f>
              <c:numCache>
                <c:formatCode>0.000</c:formatCode>
                <c:ptCount val="12"/>
                <c:pt idx="0">
                  <c:v>0.82413724842881786</c:v>
                </c:pt>
                <c:pt idx="1">
                  <c:v>0.82350698401995748</c:v>
                </c:pt>
                <c:pt idx="2">
                  <c:v>0.81940151330215161</c:v>
                </c:pt>
                <c:pt idx="3">
                  <c:v>0.82143897957850742</c:v>
                </c:pt>
                <c:pt idx="4">
                  <c:v>0.82311764638348361</c:v>
                </c:pt>
                <c:pt idx="5">
                  <c:v>0.82198936787027632</c:v>
                </c:pt>
                <c:pt idx="6">
                  <c:v>0.82164270734732614</c:v>
                </c:pt>
                <c:pt idx="7">
                  <c:v>0.82620084885917244</c:v>
                </c:pt>
                <c:pt idx="8">
                  <c:v>0.82549294554811725</c:v>
                </c:pt>
                <c:pt idx="9">
                  <c:v>0.8237218474306347</c:v>
                </c:pt>
                <c:pt idx="10">
                  <c:v>0.82329557660341013</c:v>
                </c:pt>
                <c:pt idx="11">
                  <c:v>0.82711497501317077</c:v>
                </c:pt>
              </c:numCache>
            </c:numRef>
          </c:val>
          <c:smooth val="0"/>
          <c:extLst>
            <c:ext xmlns:c16="http://schemas.microsoft.com/office/drawing/2014/chart" uri="{C3380CC4-5D6E-409C-BE32-E72D297353CC}">
              <c16:uniqueId val="{00000002-96A0-4487-A2D0-E5D3D4E3592A}"/>
            </c:ext>
          </c:extLst>
        </c:ser>
        <c:ser>
          <c:idx val="3"/>
          <c:order val="1"/>
          <c:tx>
            <c:v>Mejillones</c:v>
          </c:tx>
          <c:spPr>
            <a:ln w="12700" cap="rnd">
              <a:solidFill>
                <a:schemeClr val="accent4"/>
              </a:solidFill>
              <a:round/>
            </a:ln>
            <a:effectLst/>
          </c:spPr>
          <c:marker>
            <c:symbol val="none"/>
          </c:marker>
          <c:val>
            <c:numRef>
              <c:f>'ICA 6'!$D$22:$O$22</c:f>
              <c:numCache>
                <c:formatCode>0.000</c:formatCode>
                <c:ptCount val="12"/>
                <c:pt idx="0">
                  <c:v>0.86813493717478851</c:v>
                </c:pt>
                <c:pt idx="1">
                  <c:v>0.86853017412429145</c:v>
                </c:pt>
                <c:pt idx="2">
                  <c:v>0.86060222877076431</c:v>
                </c:pt>
                <c:pt idx="3">
                  <c:v>0.85637924342191984</c:v>
                </c:pt>
                <c:pt idx="4">
                  <c:v>0.86222039705821796</c:v>
                </c:pt>
                <c:pt idx="5">
                  <c:v>0.84825971418646884</c:v>
                </c:pt>
                <c:pt idx="6">
                  <c:v>0.85214301226681677</c:v>
                </c:pt>
                <c:pt idx="7">
                  <c:v>0.85379122003648611</c:v>
                </c:pt>
                <c:pt idx="8">
                  <c:v>0.84728371356473065</c:v>
                </c:pt>
                <c:pt idx="9">
                  <c:v>0.85189884375219216</c:v>
                </c:pt>
                <c:pt idx="10">
                  <c:v>0.85578610278839029</c:v>
                </c:pt>
                <c:pt idx="11">
                  <c:v>0.85123207092417619</c:v>
                </c:pt>
              </c:numCache>
            </c:numRef>
          </c:val>
          <c:smooth val="0"/>
          <c:extLst>
            <c:ext xmlns:c16="http://schemas.microsoft.com/office/drawing/2014/chart" uri="{C3380CC4-5D6E-409C-BE32-E72D297353CC}">
              <c16:uniqueId val="{00000003-96A0-4487-A2D0-E5D3D4E3592A}"/>
            </c:ext>
          </c:extLst>
        </c:ser>
        <c:ser>
          <c:idx val="4"/>
          <c:order val="2"/>
          <c:tx>
            <c:v>Antofagasta</c:v>
          </c:tx>
          <c:spPr>
            <a:ln w="12700" cap="rnd">
              <a:solidFill>
                <a:srgbClr val="7030A0"/>
              </a:solidFill>
              <a:round/>
            </a:ln>
            <a:effectLst/>
          </c:spPr>
          <c:marker>
            <c:symbol val="none"/>
          </c:marker>
          <c:val>
            <c:numRef>
              <c:f>'ICA 6'!$D$23:$O$23</c:f>
              <c:numCache>
                <c:formatCode>0.000</c:formatCode>
                <c:ptCount val="12"/>
                <c:pt idx="0">
                  <c:v>0.94913948676908977</c:v>
                </c:pt>
                <c:pt idx="1">
                  <c:v>0.94944945800926106</c:v>
                </c:pt>
                <c:pt idx="2">
                  <c:v>0.9474626773702125</c:v>
                </c:pt>
                <c:pt idx="3">
                  <c:v>0.94625551878667191</c:v>
                </c:pt>
                <c:pt idx="4">
                  <c:v>0.94654102508479332</c:v>
                </c:pt>
                <c:pt idx="5">
                  <c:v>0.94644641542871433</c:v>
                </c:pt>
                <c:pt idx="6">
                  <c:v>0.9478773736770435</c:v>
                </c:pt>
                <c:pt idx="7">
                  <c:v>0.95147516580967417</c:v>
                </c:pt>
                <c:pt idx="8">
                  <c:v>0.94621560736810906</c:v>
                </c:pt>
                <c:pt idx="9">
                  <c:v>0.95004516920517712</c:v>
                </c:pt>
                <c:pt idx="10">
                  <c:v>0.95042881256074396</c:v>
                </c:pt>
                <c:pt idx="11">
                  <c:v>0.94465762473736803</c:v>
                </c:pt>
              </c:numCache>
            </c:numRef>
          </c:val>
          <c:smooth val="0"/>
          <c:extLst>
            <c:ext xmlns:c16="http://schemas.microsoft.com/office/drawing/2014/chart" uri="{C3380CC4-5D6E-409C-BE32-E72D297353CC}">
              <c16:uniqueId val="{00000004-96A0-4487-A2D0-E5D3D4E3592A}"/>
            </c:ext>
          </c:extLst>
        </c:ser>
        <c:ser>
          <c:idx val="5"/>
          <c:order val="3"/>
          <c:tx>
            <c:v>Taltal</c:v>
          </c:tx>
          <c:spPr>
            <a:ln w="12700" cap="rnd">
              <a:solidFill>
                <a:schemeClr val="accent6"/>
              </a:solidFill>
              <a:round/>
            </a:ln>
            <a:effectLst/>
          </c:spPr>
          <c:marker>
            <c:symbol val="none"/>
          </c:marker>
          <c:val>
            <c:numRef>
              <c:f>'ICA 6'!$D$24:$O$24</c:f>
              <c:numCache>
                <c:formatCode>0.000</c:formatCode>
                <c:ptCount val="12"/>
                <c:pt idx="0">
                  <c:v>0.89202044587431295</c:v>
                </c:pt>
                <c:pt idx="1">
                  <c:v>0.88380363848394738</c:v>
                </c:pt>
                <c:pt idx="2">
                  <c:v>0.88040322690968142</c:v>
                </c:pt>
                <c:pt idx="3">
                  <c:v>0.88839674097499544</c:v>
                </c:pt>
                <c:pt idx="4">
                  <c:v>0.89042680461313528</c:v>
                </c:pt>
                <c:pt idx="5">
                  <c:v>0.88488649743899395</c:v>
                </c:pt>
                <c:pt idx="6">
                  <c:v>0.88701555234464635</c:v>
                </c:pt>
                <c:pt idx="7">
                  <c:v>0.88602847300391341</c:v>
                </c:pt>
                <c:pt idx="8">
                  <c:v>0.88595882205560317</c:v>
                </c:pt>
                <c:pt idx="9">
                  <c:v>0.88441419617137873</c:v>
                </c:pt>
                <c:pt idx="10">
                  <c:v>0.88491722875438772</c:v>
                </c:pt>
                <c:pt idx="11">
                  <c:v>0.88855351763694168</c:v>
                </c:pt>
              </c:numCache>
            </c:numRef>
          </c:val>
          <c:smooth val="0"/>
          <c:extLst>
            <c:ext xmlns:c16="http://schemas.microsoft.com/office/drawing/2014/chart" uri="{C3380CC4-5D6E-409C-BE32-E72D297353CC}">
              <c16:uniqueId val="{00000005-96A0-4487-A2D0-E5D3D4E3592A}"/>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96A0-4487-A2D0-E5D3D4E3592A}"/>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96A0-4487-A2D0-E5D3D4E3592A}"/>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96A0-4487-A2D0-E5D3D4E3592A}"/>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96A0-4487-A2D0-E5D3D4E3592A}"/>
            </c:ext>
          </c:extLst>
        </c:ser>
        <c:ser>
          <c:idx val="12"/>
          <c:order val="8"/>
          <c:tx>
            <c:v>Total territorio</c:v>
          </c:tx>
          <c:spPr>
            <a:ln w="19050" cap="rnd">
              <a:solidFill>
                <a:srgbClr val="000000"/>
              </a:solidFill>
              <a:round/>
            </a:ln>
            <a:effectLst/>
          </c:spPr>
          <c:marker>
            <c:symbol val="none"/>
          </c:marker>
          <c:val>
            <c:numRef>
              <c:f>'ICA 6'!$D$25:$O$25</c:f>
              <c:numCache>
                <c:formatCode>0.000</c:formatCode>
                <c:ptCount val="12"/>
                <c:pt idx="0">
                  <c:v>0.93474933001414318</c:v>
                </c:pt>
                <c:pt idx="1">
                  <c:v>0.93470695482313071</c:v>
                </c:pt>
                <c:pt idx="2">
                  <c:v>0.93231179949573495</c:v>
                </c:pt>
                <c:pt idx="3">
                  <c:v>0.93153391499535732</c:v>
                </c:pt>
                <c:pt idx="4">
                  <c:v>0.93217640466043961</c:v>
                </c:pt>
                <c:pt idx="5">
                  <c:v>0.93132221445711516</c:v>
                </c:pt>
                <c:pt idx="6">
                  <c:v>0.93274154946388455</c:v>
                </c:pt>
                <c:pt idx="7">
                  <c:v>0.93617585783873614</c:v>
                </c:pt>
                <c:pt idx="8">
                  <c:v>0.9313673514086197</c:v>
                </c:pt>
                <c:pt idx="9">
                  <c:v>0.9346515238558345</c:v>
                </c:pt>
                <c:pt idx="10">
                  <c:v>0.93510989568909242</c:v>
                </c:pt>
                <c:pt idx="11">
                  <c:v>0.93037181305697614</c:v>
                </c:pt>
              </c:numCache>
            </c:numRef>
          </c:val>
          <c:smooth val="0"/>
          <c:extLst>
            <c:ext xmlns:c16="http://schemas.microsoft.com/office/drawing/2014/chart" uri="{C3380CC4-5D6E-409C-BE32-E72D297353CC}">
              <c16:uniqueId val="{00000000-6A08-4E39-8E2D-499C112F4A14}"/>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6A08-4E39-8E2D-499C112F4A14}"/>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0.8"/>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5923526291497023"/>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65854465042264"/>
          <c:y val="1.4974580341466428E-2"/>
          <c:w val="0.89413458243695332"/>
          <c:h val="0.59717334974276537"/>
        </c:manualLayout>
      </c:layout>
      <c:lineChart>
        <c:grouping val="standard"/>
        <c:varyColors val="0"/>
        <c:ser>
          <c:idx val="2"/>
          <c:order val="0"/>
          <c:tx>
            <c:v>Tocopilla</c:v>
          </c:tx>
          <c:spPr>
            <a:ln w="12700" cap="rnd">
              <a:solidFill>
                <a:schemeClr val="accent3"/>
              </a:solidFill>
              <a:round/>
            </a:ln>
            <a:effectLst/>
          </c:spPr>
          <c:marker>
            <c:symbol val="none"/>
          </c:marker>
          <c:val>
            <c:numRef>
              <c:f>'ICA 7'!$D$20:$O$20</c:f>
              <c:numCache>
                <c:formatCode>#,##0.000</c:formatCode>
                <c:ptCount val="12"/>
                <c:pt idx="0">
                  <c:v>1.0190599184579838</c:v>
                </c:pt>
                <c:pt idx="1">
                  <c:v>1.0184001893277423</c:v>
                </c:pt>
                <c:pt idx="2">
                  <c:v>1.0140779519161267</c:v>
                </c:pt>
                <c:pt idx="3">
                  <c:v>1.0162283955697491</c:v>
                </c:pt>
                <c:pt idx="4">
                  <c:v>1.0179921454213394</c:v>
                </c:pt>
                <c:pt idx="5">
                  <c:v>1.0168074739976589</c:v>
                </c:pt>
                <c:pt idx="6">
                  <c:v>1.0164428335085536</c:v>
                </c:pt>
                <c:pt idx="7">
                  <c:v>1.0212129487353132</c:v>
                </c:pt>
                <c:pt idx="8">
                  <c:v>1.0204755801209839</c:v>
                </c:pt>
                <c:pt idx="9">
                  <c:v>1.0186252109759246</c:v>
                </c:pt>
                <c:pt idx="10">
                  <c:v>1.0181786724313893</c:v>
                </c:pt>
                <c:pt idx="11">
                  <c:v>1.0221632565959178</c:v>
                </c:pt>
              </c:numCache>
            </c:numRef>
          </c:val>
          <c:smooth val="0"/>
          <c:extLst>
            <c:ext xmlns:c16="http://schemas.microsoft.com/office/drawing/2014/chart" uri="{C3380CC4-5D6E-409C-BE32-E72D297353CC}">
              <c16:uniqueId val="{00000002-7408-4823-AE5B-FAB44F22B1B0}"/>
            </c:ext>
          </c:extLst>
        </c:ser>
        <c:ser>
          <c:idx val="3"/>
          <c:order val="1"/>
          <c:tx>
            <c:v>Mejillones</c:v>
          </c:tx>
          <c:spPr>
            <a:ln w="12700" cap="rnd">
              <a:solidFill>
                <a:schemeClr val="accent4"/>
              </a:solidFill>
              <a:round/>
            </a:ln>
            <a:effectLst/>
          </c:spPr>
          <c:marker>
            <c:symbol val="none"/>
          </c:marker>
          <c:val>
            <c:numRef>
              <c:f>'ICA 7'!$D$21:$O$21</c:f>
              <c:numCache>
                <c:formatCode>#,##0.000</c:formatCode>
                <c:ptCount val="12"/>
                <c:pt idx="0">
                  <c:v>1.0996967754450828</c:v>
                </c:pt>
                <c:pt idx="1">
                  <c:v>1.1005180063627469</c:v>
                </c:pt>
                <c:pt idx="2">
                  <c:v>1.0839009853754029</c:v>
                </c:pt>
                <c:pt idx="3">
                  <c:v>1.0749239926392729</c:v>
                </c:pt>
                <c:pt idx="4">
                  <c:v>1.0873174963866605</c:v>
                </c:pt>
                <c:pt idx="5">
                  <c:v>1.0574127980688151</c:v>
                </c:pt>
                <c:pt idx="6">
                  <c:v>1.0658294486404036</c:v>
                </c:pt>
                <c:pt idx="7">
                  <c:v>1.0693786258462039</c:v>
                </c:pt>
                <c:pt idx="8">
                  <c:v>1.0552852847281944</c:v>
                </c:pt>
                <c:pt idx="9">
                  <c:v>1.0653024990837956</c:v>
                </c:pt>
                <c:pt idx="10">
                  <c:v>1.073656030714019</c:v>
                </c:pt>
                <c:pt idx="11">
                  <c:v>1.063861970816079</c:v>
                </c:pt>
              </c:numCache>
            </c:numRef>
          </c:val>
          <c:smooth val="0"/>
          <c:extLst>
            <c:ext xmlns:c16="http://schemas.microsoft.com/office/drawing/2014/chart" uri="{C3380CC4-5D6E-409C-BE32-E72D297353CC}">
              <c16:uniqueId val="{00000003-7408-4823-AE5B-FAB44F22B1B0}"/>
            </c:ext>
          </c:extLst>
        </c:ser>
        <c:ser>
          <c:idx val="4"/>
          <c:order val="2"/>
          <c:tx>
            <c:v>Antofagasta</c:v>
          </c:tx>
          <c:spPr>
            <a:ln w="12700" cap="rnd">
              <a:solidFill>
                <a:srgbClr val="7030A0"/>
              </a:solidFill>
              <a:round/>
            </a:ln>
            <a:effectLst/>
          </c:spPr>
          <c:marker>
            <c:symbol val="none"/>
          </c:marker>
          <c:val>
            <c:numRef>
              <c:f>'ICA 7'!$D$22:$O$22</c:f>
              <c:numCache>
                <c:formatCode>#,##0.000</c:formatCode>
                <c:ptCount val="12"/>
                <c:pt idx="0">
                  <c:v>1.0453471022759206</c:v>
                </c:pt>
                <c:pt idx="1">
                  <c:v>1.0461843309723728</c:v>
                </c:pt>
                <c:pt idx="2">
                  <c:v>1.0408085625197536</c:v>
                </c:pt>
                <c:pt idx="3">
                  <c:v>1.037531245997628</c:v>
                </c:pt>
                <c:pt idx="4">
                  <c:v>1.0383071221846887</c:v>
                </c:pt>
                <c:pt idx="5">
                  <c:v>1.0380500680532747</c:v>
                </c:pt>
                <c:pt idx="6">
                  <c:v>1.041932495712222</c:v>
                </c:pt>
                <c:pt idx="7">
                  <c:v>1.0516423128505861</c:v>
                </c:pt>
                <c:pt idx="8">
                  <c:v>1.0374227476238982</c:v>
                </c:pt>
                <c:pt idx="9">
                  <c:v>1.0477918060736102</c:v>
                </c:pt>
                <c:pt idx="10">
                  <c:v>1.0488259677279452</c:v>
                </c:pt>
                <c:pt idx="11">
                  <c:v>1.0331802396497931</c:v>
                </c:pt>
              </c:numCache>
            </c:numRef>
          </c:val>
          <c:smooth val="0"/>
          <c:extLst>
            <c:ext xmlns:c16="http://schemas.microsoft.com/office/drawing/2014/chart" uri="{C3380CC4-5D6E-409C-BE32-E72D297353CC}">
              <c16:uniqueId val="{00000004-7408-4823-AE5B-FAB44F22B1B0}"/>
            </c:ext>
          </c:extLst>
        </c:ser>
        <c:ser>
          <c:idx val="5"/>
          <c:order val="3"/>
          <c:tx>
            <c:v>Taltal</c:v>
          </c:tx>
          <c:spPr>
            <a:ln w="12700" cap="rnd">
              <a:solidFill>
                <a:schemeClr val="accent6"/>
              </a:solidFill>
              <a:round/>
            </a:ln>
            <a:effectLst/>
          </c:spPr>
          <c:marker>
            <c:symbol val="none"/>
          </c:marker>
          <c:val>
            <c:numRef>
              <c:f>'ICA 7'!$D$23:$O$23</c:f>
              <c:numCache>
                <c:formatCode>#,##0.000</c:formatCode>
                <c:ptCount val="12"/>
                <c:pt idx="0">
                  <c:v>1.1685587100055201</c:v>
                </c:pt>
                <c:pt idx="1">
                  <c:v>1.1138184428476858</c:v>
                </c:pt>
                <c:pt idx="2">
                  <c:v>1.0908660232480765</c:v>
                </c:pt>
                <c:pt idx="3">
                  <c:v>1.144542445535512</c:v>
                </c:pt>
                <c:pt idx="4">
                  <c:v>1.1580208619691668</c:v>
                </c:pt>
                <c:pt idx="5">
                  <c:v>1.121090594699135</c:v>
                </c:pt>
                <c:pt idx="6">
                  <c:v>1.1353369069375123</c:v>
                </c:pt>
                <c:pt idx="7">
                  <c:v>1.1287404983365885</c:v>
                </c:pt>
                <c:pt idx="8">
                  <c:v>1.1282744829907356</c:v>
                </c:pt>
                <c:pt idx="9">
                  <c:v>1.1179209525177765</c:v>
                </c:pt>
                <c:pt idx="10">
                  <c:v>1.1212967171657029</c:v>
                </c:pt>
                <c:pt idx="11">
                  <c:v>1.1455855439035938</c:v>
                </c:pt>
              </c:numCache>
            </c:numRef>
          </c:val>
          <c:smooth val="0"/>
          <c:extLst>
            <c:ext xmlns:c16="http://schemas.microsoft.com/office/drawing/2014/chart" uri="{C3380CC4-5D6E-409C-BE32-E72D297353CC}">
              <c16:uniqueId val="{00000005-7408-4823-AE5B-FAB44F22B1B0}"/>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7408-4823-AE5B-FAB44F22B1B0}"/>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7408-4823-AE5B-FAB44F22B1B0}"/>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7408-4823-AE5B-FAB44F22B1B0}"/>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7408-4823-AE5B-FAB44F22B1B0}"/>
            </c:ext>
          </c:extLst>
        </c:ser>
        <c:ser>
          <c:idx val="12"/>
          <c:order val="8"/>
          <c:tx>
            <c:v>Total territorio</c:v>
          </c:tx>
          <c:spPr>
            <a:ln w="19050" cap="rnd">
              <a:solidFill>
                <a:srgbClr val="000000"/>
              </a:solidFill>
              <a:prstDash val="solid"/>
              <a:round/>
            </a:ln>
            <a:effectLst/>
          </c:spPr>
          <c:marker>
            <c:symbol val="none"/>
          </c:marker>
          <c:val>
            <c:numRef>
              <c:f>'ICA 7'!$D$24:$O$24</c:f>
              <c:numCache>
                <c:formatCode>#,##0.000</c:formatCode>
                <c:ptCount val="12"/>
                <c:pt idx="0">
                  <c:v>1.0496548625793811</c:v>
                </c:pt>
                <c:pt idx="1">
                  <c:v>1.0495395800548675</c:v>
                </c:pt>
                <c:pt idx="2">
                  <c:v>1.0430064775226637</c:v>
                </c:pt>
                <c:pt idx="3">
                  <c:v>1.0408774674689605</c:v>
                </c:pt>
                <c:pt idx="4">
                  <c:v>1.0426361676780713</c:v>
                </c:pt>
                <c:pt idx="5">
                  <c:v>1.0402974437213603</c:v>
                </c:pt>
                <c:pt idx="6">
                  <c:v>1.0441811473010141</c:v>
                </c:pt>
                <c:pt idx="7">
                  <c:v>1.0535296697369261</c:v>
                </c:pt>
                <c:pt idx="8">
                  <c:v>1.040421133467476</c:v>
                </c:pt>
                <c:pt idx="9">
                  <c:v>1.0493887632586443</c:v>
                </c:pt>
                <c:pt idx="10">
                  <c:v>1.0506353657698724</c:v>
                </c:pt>
                <c:pt idx="11">
                  <c:v>1.037690251768006</c:v>
                </c:pt>
              </c:numCache>
            </c:numRef>
          </c:val>
          <c:smooth val="0"/>
          <c:extLst>
            <c:ext xmlns:c16="http://schemas.microsoft.com/office/drawing/2014/chart" uri="{C3380CC4-5D6E-409C-BE32-E72D297353CC}">
              <c16:uniqueId val="{00000000-075E-45B8-B769-39951BBDDF49}"/>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075E-45B8-B769-39951BBDDF49}"/>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3236254122080896E-2"/>
          <c:y val="0.73412199073201978"/>
          <c:w val="0.92333838077932584"/>
          <c:h val="0.2396676212739922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8'!$D$31:$O$31</c:f>
              <c:numCache>
                <c:formatCode>0.000</c:formatCode>
                <c:ptCount val="12"/>
                <c:pt idx="0">
                  <c:v>0.95781071835803888</c:v>
                </c:pt>
                <c:pt idx="1">
                  <c:v>0.97149372862029648</c:v>
                </c:pt>
                <c:pt idx="2">
                  <c:v>0.96465222348916768</c:v>
                </c:pt>
                <c:pt idx="3">
                  <c:v>0.61573546180159644</c:v>
                </c:pt>
                <c:pt idx="4">
                  <c:v>1.1835803876852908</c:v>
                </c:pt>
                <c:pt idx="5">
                  <c:v>1.0741163055872291</c:v>
                </c:pt>
                <c:pt idx="6">
                  <c:v>1.5667046750285063</c:v>
                </c:pt>
                <c:pt idx="7">
                  <c:v>1.4503990877993163</c:v>
                </c:pt>
                <c:pt idx="8">
                  <c:v>0.60205245153933873</c:v>
                </c:pt>
                <c:pt idx="9">
                  <c:v>0.96465222348916768</c:v>
                </c:pt>
                <c:pt idx="10">
                  <c:v>0.84834663625997719</c:v>
                </c:pt>
                <c:pt idx="11">
                  <c:v>0.80045610034207526</c:v>
                </c:pt>
              </c:numCache>
            </c:numRef>
          </c:val>
          <c:smooth val="0"/>
          <c:extLst>
            <c:ext xmlns:c16="http://schemas.microsoft.com/office/drawing/2014/chart" uri="{C3380CC4-5D6E-409C-BE32-E72D297353CC}">
              <c16:uniqueId val="{00000002-A468-4FE6-A863-56E2DAA295D2}"/>
            </c:ext>
          </c:extLst>
        </c:ser>
        <c:ser>
          <c:idx val="3"/>
          <c:order val="1"/>
          <c:tx>
            <c:v>Mejillones</c:v>
          </c:tx>
          <c:spPr>
            <a:ln w="12700" cap="rnd">
              <a:solidFill>
                <a:schemeClr val="accent4"/>
              </a:solidFill>
              <a:round/>
            </a:ln>
            <a:effectLst/>
          </c:spPr>
          <c:marker>
            <c:symbol val="none"/>
          </c:marker>
          <c:val>
            <c:numRef>
              <c:f>'ICA 8'!$D$32:$O$32</c:f>
              <c:numCache>
                <c:formatCode>0.000</c:formatCode>
                <c:ptCount val="12"/>
                <c:pt idx="0">
                  <c:v>1.215629522431259</c:v>
                </c:pt>
                <c:pt idx="1">
                  <c:v>0.71201157742402299</c:v>
                </c:pt>
                <c:pt idx="2">
                  <c:v>0.92908827785817638</c:v>
                </c:pt>
                <c:pt idx="3">
                  <c:v>0.83357452966714896</c:v>
                </c:pt>
                <c:pt idx="4">
                  <c:v>1.0332850940665701</c:v>
                </c:pt>
                <c:pt idx="5">
                  <c:v>0.95513748191027492</c:v>
                </c:pt>
                <c:pt idx="6">
                  <c:v>1.2503617945007235</c:v>
                </c:pt>
                <c:pt idx="7">
                  <c:v>1.4761215629522431</c:v>
                </c:pt>
                <c:pt idx="8">
                  <c:v>0.91172214182344424</c:v>
                </c:pt>
                <c:pt idx="9">
                  <c:v>1.0419681620839363</c:v>
                </c:pt>
                <c:pt idx="10">
                  <c:v>1.0680173661360348</c:v>
                </c:pt>
                <c:pt idx="11">
                  <c:v>0.573082489146165</c:v>
                </c:pt>
              </c:numCache>
            </c:numRef>
          </c:val>
          <c:smooth val="0"/>
          <c:extLst>
            <c:ext xmlns:c16="http://schemas.microsoft.com/office/drawing/2014/chart" uri="{C3380CC4-5D6E-409C-BE32-E72D297353CC}">
              <c16:uniqueId val="{00000003-A468-4FE6-A863-56E2DAA295D2}"/>
            </c:ext>
          </c:extLst>
        </c:ser>
        <c:ser>
          <c:idx val="4"/>
          <c:order val="2"/>
          <c:tx>
            <c:v>Antofagasta</c:v>
          </c:tx>
          <c:spPr>
            <a:ln w="12700" cap="rnd">
              <a:solidFill>
                <a:srgbClr val="7030A0"/>
              </a:solidFill>
              <a:round/>
            </a:ln>
            <a:effectLst/>
          </c:spPr>
          <c:marker>
            <c:symbol val="none"/>
          </c:marker>
          <c:val>
            <c:numRef>
              <c:f>'ICA 8'!$D$33:$O$33</c:f>
              <c:numCache>
                <c:formatCode>0.000</c:formatCode>
                <c:ptCount val="12"/>
                <c:pt idx="0">
                  <c:v>0.8727272727272728</c:v>
                </c:pt>
                <c:pt idx="1">
                  <c:v>0.67729703451628587</c:v>
                </c:pt>
                <c:pt idx="2">
                  <c:v>1.2799222168206126</c:v>
                </c:pt>
                <c:pt idx="3">
                  <c:v>0.837141468157511</c:v>
                </c:pt>
                <c:pt idx="4">
                  <c:v>0.90539620807000487</c:v>
                </c:pt>
                <c:pt idx="5">
                  <c:v>0.87447739426349058</c:v>
                </c:pt>
                <c:pt idx="6">
                  <c:v>1.0710743801652893</c:v>
                </c:pt>
                <c:pt idx="7">
                  <c:v>0.98648517258142931</c:v>
                </c:pt>
                <c:pt idx="8">
                  <c:v>1.2262518230432669</c:v>
                </c:pt>
                <c:pt idx="9">
                  <c:v>0.94389888186679638</c:v>
                </c:pt>
                <c:pt idx="10">
                  <c:v>1.2140009722897425</c:v>
                </c:pt>
                <c:pt idx="11">
                  <c:v>1.1113271754982985</c:v>
                </c:pt>
              </c:numCache>
            </c:numRef>
          </c:val>
          <c:smooth val="0"/>
          <c:extLst>
            <c:ext xmlns:c16="http://schemas.microsoft.com/office/drawing/2014/chart" uri="{C3380CC4-5D6E-409C-BE32-E72D297353CC}">
              <c16:uniqueId val="{00000004-A468-4FE6-A863-56E2DAA295D2}"/>
            </c:ext>
          </c:extLst>
        </c:ser>
        <c:ser>
          <c:idx val="5"/>
          <c:order val="3"/>
          <c:tx>
            <c:v>Taltal</c:v>
          </c:tx>
          <c:spPr>
            <a:ln w="12700" cap="rnd">
              <a:solidFill>
                <a:schemeClr val="accent6"/>
              </a:solidFill>
              <a:round/>
            </a:ln>
            <a:effectLst/>
          </c:spPr>
          <c:marker>
            <c:symbol val="none"/>
          </c:marker>
          <c:val>
            <c:numRef>
              <c:f>'ICA 8'!$D$34:$O$34</c:f>
              <c:numCache>
                <c:formatCode>0.000</c:formatCode>
                <c:ptCount val="12"/>
                <c:pt idx="0">
                  <c:v>0.8881560350513521</c:v>
                </c:pt>
                <c:pt idx="1">
                  <c:v>0.70554979741826074</c:v>
                </c:pt>
                <c:pt idx="2">
                  <c:v>1.2522378215396213</c:v>
                </c:pt>
                <c:pt idx="3">
                  <c:v>0.82709884104400277</c:v>
                </c:pt>
                <c:pt idx="4">
                  <c:v>0.9005936116084049</c:v>
                </c:pt>
                <c:pt idx="5">
                  <c:v>0.87063035899368701</c:v>
                </c:pt>
                <c:pt idx="6">
                  <c:v>1.0826345048525394</c:v>
                </c:pt>
                <c:pt idx="7">
                  <c:v>0.9814378592292472</c:v>
                </c:pt>
                <c:pt idx="8">
                  <c:v>1.2307547347592576</c:v>
                </c:pt>
                <c:pt idx="9">
                  <c:v>0.93790634127956285</c:v>
                </c:pt>
                <c:pt idx="10">
                  <c:v>1.1996607933666259</c:v>
                </c:pt>
                <c:pt idx="11">
                  <c:v>1.123339300857439</c:v>
                </c:pt>
              </c:numCache>
            </c:numRef>
          </c:val>
          <c:smooth val="0"/>
          <c:extLst>
            <c:ext xmlns:c16="http://schemas.microsoft.com/office/drawing/2014/chart" uri="{C3380CC4-5D6E-409C-BE32-E72D297353CC}">
              <c16:uniqueId val="{00000005-A468-4FE6-A863-56E2DAA295D2}"/>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A468-4FE6-A863-56E2DAA295D2}"/>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A468-4FE6-A863-56E2DAA295D2}"/>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A468-4FE6-A863-56E2DAA295D2}"/>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A468-4FE6-A863-56E2DAA295D2}"/>
            </c:ext>
          </c:extLst>
        </c:ser>
        <c:ser>
          <c:idx val="12"/>
          <c:order val="8"/>
          <c:tx>
            <c:v>Total territorio</c:v>
          </c:tx>
          <c:spPr>
            <a:ln w="12700" cap="rnd">
              <a:solidFill>
                <a:srgbClr val="000000"/>
              </a:solidFill>
              <a:round/>
            </a:ln>
            <a:effectLst/>
          </c:spPr>
          <c:marker>
            <c:symbol val="none"/>
          </c:marker>
          <c:val>
            <c:numRef>
              <c:f>'ICA 8'!$D$35:$O$35</c:f>
              <c:numCache>
                <c:formatCode>0.000</c:formatCode>
                <c:ptCount val="12"/>
                <c:pt idx="0">
                  <c:v>0.89388409151606851</c:v>
                </c:pt>
                <c:pt idx="1">
                  <c:v>0.7031959405323599</c:v>
                </c:pt>
                <c:pt idx="2">
                  <c:v>1.2437461052256742</c:v>
                </c:pt>
                <c:pt idx="3">
                  <c:v>0.82364461853467441</c:v>
                </c:pt>
                <c:pt idx="4">
                  <c:v>0.91792041306863692</c:v>
                </c:pt>
                <c:pt idx="5">
                  <c:v>0.88293421169767639</c:v>
                </c:pt>
                <c:pt idx="6">
                  <c:v>1.1013976675865751</c:v>
                </c:pt>
                <c:pt idx="7">
                  <c:v>1.0172705421525858</c:v>
                </c:pt>
                <c:pt idx="8">
                  <c:v>1.1943381109231725</c:v>
                </c:pt>
                <c:pt idx="9">
                  <c:v>0.94489450725540802</c:v>
                </c:pt>
                <c:pt idx="10">
                  <c:v>1.1884625656547669</c:v>
                </c:pt>
                <c:pt idx="11">
                  <c:v>1.088311225852399</c:v>
                </c:pt>
              </c:numCache>
            </c:numRef>
          </c:val>
          <c:smooth val="0"/>
          <c:extLst>
            <c:ext xmlns:c16="http://schemas.microsoft.com/office/drawing/2014/chart" uri="{C3380CC4-5D6E-409C-BE32-E72D297353CC}">
              <c16:uniqueId val="{00000000-EBC6-454F-AFF0-0A483514E029}"/>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EBC6-454F-AFF0-0A483514E029}"/>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8"/>
          <c:min val="0.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833595133518094"/>
          <c:h val="0.2048870314900842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9'!$D$18:$O$18</c:f>
              <c:numCache>
                <c:formatCode>0.000</c:formatCode>
                <c:ptCount val="12"/>
                <c:pt idx="0">
                  <c:v>1.1030706001913466</c:v>
                </c:pt>
                <c:pt idx="1">
                  <c:v>1.0995029733115356</c:v>
                </c:pt>
                <c:pt idx="2">
                  <c:v>1.0761295467584899</c:v>
                </c:pt>
                <c:pt idx="3">
                  <c:v>1.0877585323989658</c:v>
                </c:pt>
                <c:pt idx="4">
                  <c:v>1.0972963883027864</c:v>
                </c:pt>
                <c:pt idx="5">
                  <c:v>1.0908900232945911</c:v>
                </c:pt>
                <c:pt idx="6">
                  <c:v>1.0889181515812354</c:v>
                </c:pt>
                <c:pt idx="7">
                  <c:v>1.1242730380176182</c:v>
                </c:pt>
                <c:pt idx="8">
                  <c:v>1.11995326904137</c:v>
                </c:pt>
                <c:pt idx="9">
                  <c:v>1.1091131450218465</c:v>
                </c:pt>
                <c:pt idx="10">
                  <c:v>1.1064971625757576</c:v>
                </c:pt>
                <c:pt idx="11">
                  <c:v>1.1298402812313235</c:v>
                </c:pt>
              </c:numCache>
            </c:numRef>
          </c:val>
          <c:smooth val="0"/>
          <c:extLst>
            <c:ext xmlns:c16="http://schemas.microsoft.com/office/drawing/2014/chart" uri="{C3380CC4-5D6E-409C-BE32-E72D297353CC}">
              <c16:uniqueId val="{00000002-B516-4807-8DBD-81477905432D}"/>
            </c:ext>
          </c:extLst>
        </c:ser>
        <c:ser>
          <c:idx val="3"/>
          <c:order val="1"/>
          <c:tx>
            <c:v>Mejillones</c:v>
          </c:tx>
          <c:spPr>
            <a:ln w="12700" cap="rnd">
              <a:solidFill>
                <a:schemeClr val="accent4"/>
              </a:solidFill>
              <a:round/>
            </a:ln>
            <a:effectLst/>
          </c:spPr>
          <c:marker>
            <c:symbol val="none"/>
          </c:marker>
          <c:val>
            <c:numRef>
              <c:f>'ICA 9'!$D$19:$O$19</c:f>
              <c:numCache>
                <c:formatCode>0.000</c:formatCode>
                <c:ptCount val="12"/>
                <c:pt idx="0">
                  <c:v>1.2721213157214628</c:v>
                </c:pt>
                <c:pt idx="1">
                  <c:v>1.2743628570032963</c:v>
                </c:pt>
                <c:pt idx="2">
                  <c:v>1.2290068703702284</c:v>
                </c:pt>
                <c:pt idx="3">
                  <c:v>1.2045042616983628</c:v>
                </c:pt>
                <c:pt idx="4">
                  <c:v>1.2383322017804943</c:v>
                </c:pt>
                <c:pt idx="5">
                  <c:v>1.1567076375337995</c:v>
                </c:pt>
                <c:pt idx="6">
                  <c:v>1.1796807980726782</c:v>
                </c:pt>
                <c:pt idx="7">
                  <c:v>1.1893682404865309</c:v>
                </c:pt>
                <c:pt idx="8">
                  <c:v>1.1509006119115559</c:v>
                </c:pt>
                <c:pt idx="9">
                  <c:v>1.1782424947171006</c:v>
                </c:pt>
                <c:pt idx="10">
                  <c:v>1.2010433727594334</c:v>
                </c:pt>
                <c:pt idx="11">
                  <c:v>1.1743105877342011</c:v>
                </c:pt>
              </c:numCache>
            </c:numRef>
          </c:val>
          <c:smooth val="0"/>
          <c:extLst>
            <c:ext xmlns:c16="http://schemas.microsoft.com/office/drawing/2014/chart" uri="{C3380CC4-5D6E-409C-BE32-E72D297353CC}">
              <c16:uniqueId val="{00000003-B516-4807-8DBD-81477905432D}"/>
            </c:ext>
          </c:extLst>
        </c:ser>
        <c:ser>
          <c:idx val="4"/>
          <c:order val="2"/>
          <c:tx>
            <c:v>Antofagasta</c:v>
          </c:tx>
          <c:spPr>
            <a:ln w="12700" cap="rnd">
              <a:solidFill>
                <a:srgbClr val="7030A0"/>
              </a:solidFill>
              <a:round/>
            </a:ln>
            <a:effectLst/>
          </c:spPr>
          <c:marker>
            <c:symbol val="none"/>
          </c:marker>
          <c:val>
            <c:numRef>
              <c:f>'ICA 9'!$D$20:$O$20</c:f>
              <c:numCache>
                <c:formatCode>0.000</c:formatCode>
                <c:ptCount val="12"/>
                <c:pt idx="0">
                  <c:v>1.0816272606677462</c:v>
                </c:pt>
                <c:pt idx="1">
                  <c:v>1.076776987842003</c:v>
                </c:pt>
                <c:pt idx="2">
                  <c:v>1.070432914836376</c:v>
                </c:pt>
                <c:pt idx="3">
                  <c:v>1.0667634890729802</c:v>
                </c:pt>
                <c:pt idx="4">
                  <c:v>1.068143677765359</c:v>
                </c:pt>
                <c:pt idx="5">
                  <c:v>1.068492200549259</c:v>
                </c:pt>
                <c:pt idx="6">
                  <c:v>1.0750367777667664</c:v>
                </c:pt>
                <c:pt idx="7">
                  <c:v>1.0918653484065364</c:v>
                </c:pt>
                <c:pt idx="8">
                  <c:v>1.0657779779980925</c:v>
                </c:pt>
                <c:pt idx="9">
                  <c:v>1.0840036760526766</c:v>
                </c:pt>
                <c:pt idx="10">
                  <c:v>1.0868554154340726</c:v>
                </c:pt>
                <c:pt idx="11">
                  <c:v>1.0590235817760445</c:v>
                </c:pt>
              </c:numCache>
            </c:numRef>
          </c:val>
          <c:smooth val="0"/>
          <c:extLst>
            <c:ext xmlns:c16="http://schemas.microsoft.com/office/drawing/2014/chart" uri="{C3380CC4-5D6E-409C-BE32-E72D297353CC}">
              <c16:uniqueId val="{00000004-B516-4807-8DBD-81477905432D}"/>
            </c:ext>
          </c:extLst>
        </c:ser>
        <c:ser>
          <c:idx val="5"/>
          <c:order val="3"/>
          <c:tx>
            <c:v>Taltal</c:v>
          </c:tx>
          <c:spPr>
            <a:ln w="12700" cap="rnd">
              <a:solidFill>
                <a:schemeClr val="accent6"/>
              </a:solidFill>
              <a:round/>
            </a:ln>
            <a:effectLst/>
          </c:spPr>
          <c:marker>
            <c:symbol val="none"/>
          </c:marker>
          <c:val>
            <c:numRef>
              <c:f>'ICA 9'!$D$21:$O$21</c:f>
              <c:numCache>
                <c:formatCode>0.000</c:formatCode>
                <c:ptCount val="12"/>
                <c:pt idx="0">
                  <c:v>1.1044953232811734</c:v>
                </c:pt>
                <c:pt idx="1">
                  <c:v>1.0705599549281031</c:v>
                </c:pt>
                <c:pt idx="2">
                  <c:v>1.0563309631063948</c:v>
                </c:pt>
                <c:pt idx="3">
                  <c:v>1.0896068175509299</c:v>
                </c:pt>
                <c:pt idx="4">
                  <c:v>1.0979625499987333</c:v>
                </c:pt>
                <c:pt idx="5">
                  <c:v>1.0750682111828058</c:v>
                </c:pt>
                <c:pt idx="6">
                  <c:v>1.0838999885668701</c:v>
                </c:pt>
                <c:pt idx="7">
                  <c:v>1.079810648720678</c:v>
                </c:pt>
                <c:pt idx="8">
                  <c:v>1.0795217498306875</c:v>
                </c:pt>
                <c:pt idx="9">
                  <c:v>1.0731032413250285</c:v>
                </c:pt>
                <c:pt idx="10">
                  <c:v>1.0751959935666342</c:v>
                </c:pt>
                <c:pt idx="11">
                  <c:v>1.0902534699913957</c:v>
                </c:pt>
              </c:numCache>
            </c:numRef>
          </c:val>
          <c:smooth val="0"/>
          <c:extLst>
            <c:ext xmlns:c16="http://schemas.microsoft.com/office/drawing/2014/chart" uri="{C3380CC4-5D6E-409C-BE32-E72D297353CC}">
              <c16:uniqueId val="{00000005-B516-4807-8DBD-81477905432D}"/>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B516-4807-8DBD-81477905432D}"/>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B516-4807-8DBD-81477905432D}"/>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B516-4807-8DBD-81477905432D}"/>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B516-4807-8DBD-81477905432D}"/>
            </c:ext>
          </c:extLst>
        </c:ser>
        <c:ser>
          <c:idx val="12"/>
          <c:order val="8"/>
          <c:tx>
            <c:v>Territorio total</c:v>
          </c:tx>
          <c:spPr>
            <a:ln w="19050" cap="rnd">
              <a:solidFill>
                <a:srgbClr val="000000"/>
              </a:solidFill>
              <a:round/>
            </a:ln>
            <a:effectLst/>
          </c:spPr>
          <c:marker>
            <c:symbol val="none"/>
          </c:marker>
          <c:val>
            <c:numRef>
              <c:f>'ICA 9'!$D$22:$O$22</c:f>
              <c:numCache>
                <c:formatCode>_ * #,##0.000_ ;_ * \-#,##0.000_ ;_ * "-"???????_ ;_ @_ </c:formatCode>
                <c:ptCount val="12"/>
                <c:pt idx="0">
                  <c:v>1.0897846109254092</c:v>
                </c:pt>
                <c:pt idx="1">
                  <c:v>1.0835736339167559</c:v>
                </c:pt>
                <c:pt idx="2">
                  <c:v>1.0749572888589933</c:v>
                </c:pt>
                <c:pt idx="3">
                  <c:v>1.0731515615018032</c:v>
                </c:pt>
                <c:pt idx="4">
                  <c:v>1.0762988128966628</c:v>
                </c:pt>
                <c:pt idx="5">
                  <c:v>1.0728647733145336</c:v>
                </c:pt>
                <c:pt idx="6">
                  <c:v>1.0794753939366732</c:v>
                </c:pt>
                <c:pt idx="7">
                  <c:v>1.0962920125332405</c:v>
                </c:pt>
                <c:pt idx="8">
                  <c:v>1.0719581924569248</c:v>
                </c:pt>
                <c:pt idx="9">
                  <c:v>1.0879224758661119</c:v>
                </c:pt>
                <c:pt idx="10">
                  <c:v>1.0910855848597614</c:v>
                </c:pt>
                <c:pt idx="11">
                  <c:v>1.067799226362913</c:v>
                </c:pt>
              </c:numCache>
            </c:numRef>
          </c:val>
          <c:smooth val="0"/>
          <c:extLst>
            <c:ext xmlns:c16="http://schemas.microsoft.com/office/drawing/2014/chart" uri="{C3380CC4-5D6E-409C-BE32-E72D297353CC}">
              <c16:uniqueId val="{00000000-A829-4921-8615-AF35058476D0}"/>
            </c:ext>
          </c:extLst>
        </c:ser>
        <c:ser>
          <c:idx val="13"/>
          <c:order val="9"/>
          <c:tx>
            <c:v>Umbral de saturación Territorio total</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A829-4921-8615-AF35058476D0}"/>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3"/>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5134710433923035"/>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10'!$D$20:$O$20</c:f>
              <c:numCache>
                <c:formatCode>0.000</c:formatCode>
                <c:ptCount val="12"/>
                <c:pt idx="0">
                  <c:v>1.1146660427128725</c:v>
                </c:pt>
                <c:pt idx="1">
                  <c:v>1.110697057809082</c:v>
                </c:pt>
                <c:pt idx="2">
                  <c:v>1.0846941207688201</c:v>
                </c:pt>
                <c:pt idx="3">
                  <c:v>1.0976313672938489</c:v>
                </c:pt>
                <c:pt idx="4">
                  <c:v>1.1082422319868488</c:v>
                </c:pt>
                <c:pt idx="5">
                  <c:v>1.1011151509152315</c:v>
                </c:pt>
                <c:pt idx="6">
                  <c:v>1.0989214436341235</c:v>
                </c:pt>
                <c:pt idx="7">
                  <c:v>1.1276188505796305</c:v>
                </c:pt>
                <c:pt idx="8">
                  <c:v>1.1231827801309455</c:v>
                </c:pt>
                <c:pt idx="9">
                  <c:v>1.1120508066185895</c:v>
                </c:pt>
                <c:pt idx="10">
                  <c:v>1.1093643938758744</c:v>
                </c:pt>
                <c:pt idx="11">
                  <c:v>1.1333359811106285</c:v>
                </c:pt>
              </c:numCache>
            </c:numRef>
          </c:val>
          <c:smooth val="0"/>
          <c:extLst>
            <c:ext xmlns:c16="http://schemas.microsoft.com/office/drawing/2014/chart" uri="{C3380CC4-5D6E-409C-BE32-E72D297353CC}">
              <c16:uniqueId val="{00000002-EBCF-4024-831B-E0CE4B168866}"/>
            </c:ext>
          </c:extLst>
        </c:ser>
        <c:ser>
          <c:idx val="4"/>
          <c:order val="1"/>
          <c:tx>
            <c:v>Antofagasta</c:v>
          </c:tx>
          <c:spPr>
            <a:ln w="12700" cap="rnd">
              <a:solidFill>
                <a:srgbClr val="7030A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10'!$D$21:$O$21</c:f>
              <c:numCache>
                <c:formatCode>0.000</c:formatCode>
                <c:ptCount val="12"/>
                <c:pt idx="0">
                  <c:v>1.047655915419258</c:v>
                </c:pt>
                <c:pt idx="1">
                  <c:v>1.0485357709765528</c:v>
                </c:pt>
                <c:pt idx="2">
                  <c:v>1.0428862993712289</c:v>
                </c:pt>
                <c:pt idx="3">
                  <c:v>1.0394421207767457</c:v>
                </c:pt>
                <c:pt idx="4">
                  <c:v>1.040257500108404</c:v>
                </c:pt>
                <c:pt idx="5">
                  <c:v>1.0399873582618469</c:v>
                </c:pt>
                <c:pt idx="6">
                  <c:v>1.0440674567653938</c:v>
                </c:pt>
                <c:pt idx="7">
                  <c:v>1.0542716418413616</c:v>
                </c:pt>
                <c:pt idx="8">
                  <c:v>1.0393280982910285</c:v>
                </c:pt>
                <c:pt idx="9">
                  <c:v>1.0502250894471576</c:v>
                </c:pt>
                <c:pt idx="10">
                  <c:v>1.05131190465376</c:v>
                </c:pt>
                <c:pt idx="11">
                  <c:v>1.0348695862575741</c:v>
                </c:pt>
              </c:numCache>
            </c:numRef>
          </c:val>
          <c:smooth val="0"/>
          <c:extLst>
            <c:ext xmlns:c16="http://schemas.microsoft.com/office/drawing/2014/chart" uri="{C3380CC4-5D6E-409C-BE32-E72D297353CC}">
              <c16:uniqueId val="{00000004-EBCF-4024-831B-E0CE4B168866}"/>
            </c:ext>
          </c:extLst>
        </c:ser>
        <c:ser>
          <c:idx val="8"/>
          <c:order val="2"/>
          <c:tx>
            <c:v>Umbral de saturación Tocopilla</c:v>
          </c:tx>
          <c:spPr>
            <a:ln w="19050" cap="rnd">
              <a:solidFill>
                <a:schemeClr val="accent3"/>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EBCF-4024-831B-E0CE4B168866}"/>
            </c:ext>
          </c:extLst>
        </c:ser>
        <c:ser>
          <c:idx val="10"/>
          <c:order val="3"/>
          <c:tx>
            <c:v>Umbral de saturación Antofagasta</c:v>
          </c:tx>
          <c:spPr>
            <a:ln w="19050" cap="rnd">
              <a:solidFill>
                <a:srgbClr val="7030A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EBCF-4024-831B-E0CE4B168866}"/>
            </c:ext>
          </c:extLst>
        </c:ser>
        <c:ser>
          <c:idx val="0"/>
          <c:order val="4"/>
          <c:tx>
            <c:v>Total territorio</c:v>
          </c:tx>
          <c:spPr>
            <a:ln w="19050" cap="rnd">
              <a:solidFill>
                <a:srgbClr val="00000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10'!$D$22:$O$22</c:f>
              <c:numCache>
                <c:formatCode>0.000</c:formatCode>
                <c:ptCount val="12"/>
                <c:pt idx="0">
                  <c:v>1.0513570996431143</c:v>
                </c:pt>
                <c:pt idx="1">
                  <c:v>1.052086439507703</c:v>
                </c:pt>
                <c:pt idx="2">
                  <c:v>1.0455535975081547</c:v>
                </c:pt>
                <c:pt idx="3">
                  <c:v>1.0426030597084761</c:v>
                </c:pt>
                <c:pt idx="4">
                  <c:v>1.0437936024776679</c:v>
                </c:pt>
                <c:pt idx="5">
                  <c:v>1.043268876275435</c:v>
                </c:pt>
                <c:pt idx="6">
                  <c:v>1.0472342001145249</c:v>
                </c:pt>
                <c:pt idx="7">
                  <c:v>1.058380332918613</c:v>
                </c:pt>
                <c:pt idx="8">
                  <c:v>1.0434138991562594</c:v>
                </c:pt>
                <c:pt idx="9">
                  <c:v>1.0538096354154149</c:v>
                </c:pt>
                <c:pt idx="10">
                  <c:v>1.0547906796892319</c:v>
                </c:pt>
                <c:pt idx="11">
                  <c:v>1.039368869828396</c:v>
                </c:pt>
              </c:numCache>
            </c:numRef>
          </c:val>
          <c:smooth val="0"/>
          <c:extLst>
            <c:ext xmlns:c16="http://schemas.microsoft.com/office/drawing/2014/chart" uri="{C3380CC4-5D6E-409C-BE32-E72D297353CC}">
              <c16:uniqueId val="{00000000-EA72-4F74-8C07-E396D7CA1F6A}"/>
            </c:ext>
          </c:extLst>
        </c:ser>
        <c:ser>
          <c:idx val="3"/>
          <c:order val="5"/>
          <c:tx>
            <c:v>Umbral de saturación Total territorio</c:v>
          </c:tx>
          <c:spPr>
            <a:ln w="19050" cap="rnd">
              <a:solidFill>
                <a:srgbClr val="00000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EA72-4F74-8C07-E396D7CA1F6A}"/>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0"/>
      </c:catAx>
      <c:valAx>
        <c:axId val="194210495"/>
        <c:scaling>
          <c:orientation val="minMax"/>
          <c:max val="1.1500000000000001"/>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67266453994E-2"/>
          <c:y val="0.84434484489774353"/>
          <c:w val="0.87623097755375434"/>
          <c:h val="0.111089018654547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11'!$D$18:$O$18</c:f>
              <c:numCache>
                <c:formatCode>0.000</c:formatCode>
                <c:ptCount val="12"/>
                <c:pt idx="0">
                  <c:v>0.10663430015766164</c:v>
                </c:pt>
                <c:pt idx="1">
                  <c:v>0.10730030439802661</c:v>
                </c:pt>
                <c:pt idx="2">
                  <c:v>7.8308862930018222E-2</c:v>
                </c:pt>
                <c:pt idx="3">
                  <c:v>0.11390919158361019</c:v>
                </c:pt>
                <c:pt idx="4">
                  <c:v>0.16320357891478973</c:v>
                </c:pt>
                <c:pt idx="5">
                  <c:v>0.13146011661084231</c:v>
                </c:pt>
                <c:pt idx="6">
                  <c:v>0.11016324744997809</c:v>
                </c:pt>
                <c:pt idx="7">
                  <c:v>0.15778734445951526</c:v>
                </c:pt>
                <c:pt idx="8">
                  <c:v>0.17953770367563479</c:v>
                </c:pt>
                <c:pt idx="9">
                  <c:v>0.12996961665266016</c:v>
                </c:pt>
                <c:pt idx="10">
                  <c:v>0.14523177971453835</c:v>
                </c:pt>
                <c:pt idx="11">
                  <c:v>0.17062914838220736</c:v>
                </c:pt>
              </c:numCache>
            </c:numRef>
          </c:val>
          <c:smooth val="0"/>
          <c:extLst>
            <c:ext xmlns:c16="http://schemas.microsoft.com/office/drawing/2014/chart" uri="{C3380CC4-5D6E-409C-BE32-E72D297353CC}">
              <c16:uniqueId val="{00000002-51FA-4C14-97FA-852B16845D0D}"/>
            </c:ext>
          </c:extLst>
        </c:ser>
        <c:ser>
          <c:idx val="3"/>
          <c:order val="1"/>
          <c:tx>
            <c:v>Mejillones</c:v>
          </c:tx>
          <c:spPr>
            <a:ln w="12700" cap="rnd">
              <a:solidFill>
                <a:schemeClr val="accent4"/>
              </a:solidFill>
              <a:round/>
            </a:ln>
            <a:effectLst/>
          </c:spPr>
          <c:marker>
            <c:symbol val="none"/>
          </c:marker>
          <c:val>
            <c:numRef>
              <c:f>'ICA 11'!$D$19:$O$19</c:f>
              <c:numCache>
                <c:formatCode>0.000</c:formatCode>
                <c:ptCount val="12"/>
                <c:pt idx="0">
                  <c:v>0.30368545129304736</c:v>
                </c:pt>
                <c:pt idx="1">
                  <c:v>0.20746550548239859</c:v>
                </c:pt>
                <c:pt idx="2">
                  <c:v>0.18255481975525095</c:v>
                </c:pt>
                <c:pt idx="3">
                  <c:v>0.18632635573509607</c:v>
                </c:pt>
                <c:pt idx="4">
                  <c:v>0.20224373023112552</c:v>
                </c:pt>
                <c:pt idx="5">
                  <c:v>0.12008813808299668</c:v>
                </c:pt>
                <c:pt idx="6">
                  <c:v>0.15131555566085791</c:v>
                </c:pt>
                <c:pt idx="7">
                  <c:v>0.16689372490019305</c:v>
                </c:pt>
                <c:pt idx="8">
                  <c:v>0.20055086301872932</c:v>
                </c:pt>
                <c:pt idx="9">
                  <c:v>0.15303330055797093</c:v>
                </c:pt>
                <c:pt idx="10">
                  <c:v>0.18712204676214955</c:v>
                </c:pt>
                <c:pt idx="11">
                  <c:v>0.16145617381209054</c:v>
                </c:pt>
              </c:numCache>
            </c:numRef>
          </c:val>
          <c:smooth val="0"/>
          <c:extLst>
            <c:ext xmlns:c16="http://schemas.microsoft.com/office/drawing/2014/chart" uri="{C3380CC4-5D6E-409C-BE32-E72D297353CC}">
              <c16:uniqueId val="{00000003-51FA-4C14-97FA-852B16845D0D}"/>
            </c:ext>
          </c:extLst>
        </c:ser>
        <c:ser>
          <c:idx val="4"/>
          <c:order val="2"/>
          <c:tx>
            <c:v>Antofagasta</c:v>
          </c:tx>
          <c:spPr>
            <a:ln w="12700" cap="rnd">
              <a:solidFill>
                <a:srgbClr val="7030A0"/>
              </a:solidFill>
              <a:round/>
            </a:ln>
            <a:effectLst/>
          </c:spPr>
          <c:marker>
            <c:symbol val="none"/>
          </c:marker>
          <c:val>
            <c:numRef>
              <c:f>'ICA 11'!$D$20:$O$20</c:f>
              <c:numCache>
                <c:formatCode>0.000</c:formatCode>
                <c:ptCount val="12"/>
                <c:pt idx="0">
                  <c:v>0.33430672710300086</c:v>
                </c:pt>
                <c:pt idx="1">
                  <c:v>0.32182562443879265</c:v>
                </c:pt>
                <c:pt idx="2">
                  <c:v>0.2985846658447483</c:v>
                </c:pt>
                <c:pt idx="3">
                  <c:v>0.26782050578748146</c:v>
                </c:pt>
                <c:pt idx="4">
                  <c:v>0.27462587781094955</c:v>
                </c:pt>
                <c:pt idx="5">
                  <c:v>0.27800207898929136</c:v>
                </c:pt>
                <c:pt idx="6">
                  <c:v>0.31366576224968656</c:v>
                </c:pt>
                <c:pt idx="7">
                  <c:v>0.42082625303054544</c:v>
                </c:pt>
                <c:pt idx="8">
                  <c:v>0.32219225005352176</c:v>
                </c:pt>
                <c:pt idx="9">
                  <c:v>0.37136963248466431</c:v>
                </c:pt>
                <c:pt idx="10">
                  <c:v>0.38985155830603963</c:v>
                </c:pt>
                <c:pt idx="11">
                  <c:v>0.24647478184046784</c:v>
                </c:pt>
              </c:numCache>
            </c:numRef>
          </c:val>
          <c:smooth val="0"/>
          <c:extLst>
            <c:ext xmlns:c16="http://schemas.microsoft.com/office/drawing/2014/chart" uri="{C3380CC4-5D6E-409C-BE32-E72D297353CC}">
              <c16:uniqueId val="{00000004-51FA-4C14-97FA-852B16845D0D}"/>
            </c:ext>
          </c:extLst>
        </c:ser>
        <c:ser>
          <c:idx val="5"/>
          <c:order val="3"/>
          <c:tx>
            <c:v>Taltal</c:v>
          </c:tx>
          <c:spPr>
            <a:ln w="12700" cap="rnd">
              <a:solidFill>
                <a:schemeClr val="accent6"/>
              </a:solidFill>
              <a:round/>
            </a:ln>
            <a:effectLst/>
          </c:spPr>
          <c:marker>
            <c:symbol val="none"/>
          </c:marker>
          <c:val>
            <c:numRef>
              <c:f>'ICA 11'!$D$21:$O$21</c:f>
              <c:numCache>
                <c:formatCode>0.000</c:formatCode>
                <c:ptCount val="12"/>
                <c:pt idx="0">
                  <c:v>0.36611374407582936</c:v>
                </c:pt>
                <c:pt idx="1">
                  <c:v>0.25689742721733239</c:v>
                </c:pt>
                <c:pt idx="2">
                  <c:v>0.15928374866228401</c:v>
                </c:pt>
                <c:pt idx="3">
                  <c:v>0.26889810426540284</c:v>
                </c:pt>
                <c:pt idx="4">
                  <c:v>0.24967512612750339</c:v>
                </c:pt>
                <c:pt idx="5">
                  <c:v>0.18979067930489726</c:v>
                </c:pt>
                <c:pt idx="6">
                  <c:v>0.23666106099984713</c:v>
                </c:pt>
                <c:pt idx="7">
                  <c:v>0.20488075217856599</c:v>
                </c:pt>
                <c:pt idx="8">
                  <c:v>0.2065165876777251</c:v>
                </c:pt>
                <c:pt idx="9">
                  <c:v>0.1922680018345819</c:v>
                </c:pt>
                <c:pt idx="10">
                  <c:v>0.19356240126382304</c:v>
                </c:pt>
                <c:pt idx="11">
                  <c:v>0.22120470876012838</c:v>
                </c:pt>
              </c:numCache>
            </c:numRef>
          </c:val>
          <c:smooth val="0"/>
          <c:extLst>
            <c:ext xmlns:c16="http://schemas.microsoft.com/office/drawing/2014/chart" uri="{C3380CC4-5D6E-409C-BE32-E72D297353CC}">
              <c16:uniqueId val="{00000005-51FA-4C14-97FA-852B16845D0D}"/>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51FA-4C14-97FA-852B16845D0D}"/>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51FA-4C14-97FA-852B16845D0D}"/>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51FA-4C14-97FA-852B16845D0D}"/>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51FA-4C14-97FA-852B16845D0D}"/>
            </c:ext>
          </c:extLst>
        </c:ser>
        <c:ser>
          <c:idx val="12"/>
          <c:order val="8"/>
          <c:tx>
            <c:v>Total territorio</c:v>
          </c:tx>
          <c:spPr>
            <a:ln w="19050" cap="rnd">
              <a:solidFill>
                <a:srgbClr val="000000"/>
              </a:solidFill>
              <a:round/>
            </a:ln>
            <a:effectLst/>
          </c:spPr>
          <c:marker>
            <c:symbol val="none"/>
          </c:marker>
          <c:val>
            <c:numRef>
              <c:f>'ICA 11'!$D$22:$O$22</c:f>
              <c:numCache>
                <c:formatCode>0.000</c:formatCode>
                <c:ptCount val="12"/>
                <c:pt idx="0">
                  <c:v>0.3701824191175872</c:v>
                </c:pt>
                <c:pt idx="1">
                  <c:v>0.32352969469499077</c:v>
                </c:pt>
                <c:pt idx="2">
                  <c:v>0.26496190996694063</c:v>
                </c:pt>
                <c:pt idx="3">
                  <c:v>0.28798021132256246</c:v>
                </c:pt>
                <c:pt idx="4">
                  <c:v>0.28089462165616214</c:v>
                </c:pt>
                <c:pt idx="5">
                  <c:v>0.26197599419813633</c:v>
                </c:pt>
                <c:pt idx="6">
                  <c:v>0.29404158712702749</c:v>
                </c:pt>
                <c:pt idx="7">
                  <c:v>0.36057655520973975</c:v>
                </c:pt>
                <c:pt idx="8">
                  <c:v>0.34268122127280137</c:v>
                </c:pt>
                <c:pt idx="9">
                  <c:v>0.33121691817058557</c:v>
                </c:pt>
                <c:pt idx="10">
                  <c:v>0.35374240910772703</c:v>
                </c:pt>
                <c:pt idx="11">
                  <c:v>0.25095779554279601</c:v>
                </c:pt>
              </c:numCache>
            </c:numRef>
          </c:val>
          <c:smooth val="0"/>
          <c:extLst>
            <c:ext xmlns:c16="http://schemas.microsoft.com/office/drawing/2014/chart" uri="{C3380CC4-5D6E-409C-BE32-E72D297353CC}">
              <c16:uniqueId val="{00000000-6D5A-4AB6-9099-C8F4F818B638}"/>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6D5A-4AB6-9099-C8F4F818B638}"/>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5.000000000000001E-2"/>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426665858038605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12'!$D$22:$O$22</c:f>
              <c:numCache>
                <c:formatCode>0.000</c:formatCode>
                <c:ptCount val="12"/>
                <c:pt idx="0">
                  <c:v>0.99562133124401153</c:v>
                </c:pt>
                <c:pt idx="1">
                  <c:v>0.99669044994755385</c:v>
                </c:pt>
                <c:pt idx="2">
                  <c:v>0.99259701404755363</c:v>
                </c:pt>
                <c:pt idx="3">
                  <c:v>0.99922662172001664</c:v>
                </c:pt>
                <c:pt idx="4">
                  <c:v>1.000448632809696</c:v>
                </c:pt>
                <c:pt idx="5">
                  <c:v>0.99965460045799626</c:v>
                </c:pt>
                <c:pt idx="6">
                  <c:v>0.99761141014548649</c:v>
                </c:pt>
                <c:pt idx="7">
                  <c:v>1.0022233636960343</c:v>
                </c:pt>
                <c:pt idx="8">
                  <c:v>1.0032565740327948</c:v>
                </c:pt>
                <c:pt idx="9">
                  <c:v>1.0009603416490387</c:v>
                </c:pt>
                <c:pt idx="10">
                  <c:v>1.0003289446493449</c:v>
                </c:pt>
                <c:pt idx="11">
                  <c:v>1.0027056026978496</c:v>
                </c:pt>
              </c:numCache>
            </c:numRef>
          </c:val>
          <c:smooth val="0"/>
          <c:extLst>
            <c:ext xmlns:c16="http://schemas.microsoft.com/office/drawing/2014/chart" uri="{C3380CC4-5D6E-409C-BE32-E72D297353CC}">
              <c16:uniqueId val="{00000002-300D-48F5-AC18-8DEF620473F8}"/>
            </c:ext>
          </c:extLst>
        </c:ser>
        <c:ser>
          <c:idx val="3"/>
          <c:order val="1"/>
          <c:tx>
            <c:v>Mejillones</c:v>
          </c:tx>
          <c:spPr>
            <a:ln w="12700" cap="rnd">
              <a:solidFill>
                <a:schemeClr val="accent4"/>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12'!$D$23:$O$23</c:f>
              <c:numCache>
                <c:formatCode>0.000</c:formatCode>
                <c:ptCount val="12"/>
                <c:pt idx="0">
                  <c:v>1.0526839923488354</c:v>
                </c:pt>
                <c:pt idx="1">
                  <c:v>1.0162286703854733</c:v>
                </c:pt>
                <c:pt idx="2">
                  <c:v>1.0005282169226615</c:v>
                </c:pt>
                <c:pt idx="3">
                  <c:v>1.0031749879804928</c:v>
                </c:pt>
                <c:pt idx="4">
                  <c:v>1.0132579421403447</c:v>
                </c:pt>
                <c:pt idx="5">
                  <c:v>0.93251070575492601</c:v>
                </c:pt>
                <c:pt idx="6">
                  <c:v>0.97353282547372322</c:v>
                </c:pt>
                <c:pt idx="7">
                  <c:v>0.98825793548782381</c:v>
                </c:pt>
                <c:pt idx="8">
                  <c:v>1.0122616447177242</c:v>
                </c:pt>
                <c:pt idx="9">
                  <c:v>0.97530356572842158</c:v>
                </c:pt>
                <c:pt idx="10">
                  <c:v>0.9994674981827677</c:v>
                </c:pt>
                <c:pt idx="11">
                  <c:v>0.98344096038600481</c:v>
                </c:pt>
              </c:numCache>
            </c:numRef>
          </c:val>
          <c:smooth val="0"/>
          <c:extLst>
            <c:ext xmlns:c16="http://schemas.microsoft.com/office/drawing/2014/chart" uri="{C3380CC4-5D6E-409C-BE32-E72D297353CC}">
              <c16:uniqueId val="{00000003-300D-48F5-AC18-8DEF620473F8}"/>
            </c:ext>
          </c:extLst>
        </c:ser>
        <c:ser>
          <c:idx val="4"/>
          <c:order val="2"/>
          <c:tx>
            <c:v>Antofagasta</c:v>
          </c:tx>
          <c:spPr>
            <a:ln w="12700" cap="rnd">
              <a:solidFill>
                <a:srgbClr val="7030A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12'!$D$24:$O$24</c:f>
              <c:numCache>
                <c:formatCode>0.000</c:formatCode>
                <c:ptCount val="12"/>
                <c:pt idx="0">
                  <c:v>1.0020341028744384</c:v>
                </c:pt>
                <c:pt idx="1">
                  <c:v>1.0010161705297966</c:v>
                </c:pt>
                <c:pt idx="2">
                  <c:v>0.99822165399045482</c:v>
                </c:pt>
                <c:pt idx="3">
                  <c:v>0.99322125201120881</c:v>
                </c:pt>
                <c:pt idx="4">
                  <c:v>0.99445317777533881</c:v>
                </c:pt>
                <c:pt idx="5">
                  <c:v>0.99443788129735322</c:v>
                </c:pt>
                <c:pt idx="6">
                  <c:v>0.99952046040563947</c:v>
                </c:pt>
                <c:pt idx="7">
                  <c:v>1.0093027138609298</c:v>
                </c:pt>
                <c:pt idx="8">
                  <c:v>1.0004673973470277</c:v>
                </c:pt>
                <c:pt idx="9">
                  <c:v>1.0057337702707534</c:v>
                </c:pt>
                <c:pt idx="10">
                  <c:v>1.006221948960478</c:v>
                </c:pt>
                <c:pt idx="11">
                  <c:v>0.9898227198929952</c:v>
                </c:pt>
              </c:numCache>
            </c:numRef>
          </c:val>
          <c:smooth val="0"/>
          <c:extLst>
            <c:ext xmlns:c16="http://schemas.microsoft.com/office/drawing/2014/chart" uri="{C3380CC4-5D6E-409C-BE32-E72D297353CC}">
              <c16:uniqueId val="{00000004-300D-48F5-AC18-8DEF620473F8}"/>
            </c:ext>
          </c:extLst>
        </c:ser>
        <c:ser>
          <c:idx val="5"/>
          <c:order val="3"/>
          <c:tx>
            <c:v>Taltal</c:v>
          </c:tx>
          <c:spPr>
            <a:ln w="12700" cap="rnd">
              <a:solidFill>
                <a:schemeClr val="accent6"/>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12'!$D$25:$O$25</c:f>
              <c:numCache>
                <c:formatCode>0.000</c:formatCode>
                <c:ptCount val="12"/>
                <c:pt idx="0">
                  <c:v>1.0498671268700173</c:v>
                </c:pt>
                <c:pt idx="1">
                  <c:v>1.0189106298837081</c:v>
                </c:pt>
                <c:pt idx="2">
                  <c:v>0.95531613415593863</c:v>
                </c:pt>
                <c:pt idx="3">
                  <c:v>1.0235418809431311</c:v>
                </c:pt>
                <c:pt idx="4">
                  <c:v>1.0159088376588661</c:v>
                </c:pt>
                <c:pt idx="5">
                  <c:v>0.9822186092430667</c:v>
                </c:pt>
                <c:pt idx="6">
                  <c:v>1.0100373120133905</c:v>
                </c:pt>
                <c:pt idx="7">
                  <c:v>0.99256420175163518</c:v>
                </c:pt>
                <c:pt idx="8">
                  <c:v>0.9935948811604105</c:v>
                </c:pt>
                <c:pt idx="9">
                  <c:v>0.98402845152747087</c:v>
                </c:pt>
                <c:pt idx="10">
                  <c:v>0.9803647665433155</c:v>
                </c:pt>
                <c:pt idx="11">
                  <c:v>1.0057995439674829</c:v>
                </c:pt>
              </c:numCache>
            </c:numRef>
          </c:val>
          <c:smooth val="0"/>
          <c:extLst>
            <c:ext xmlns:c16="http://schemas.microsoft.com/office/drawing/2014/chart" uri="{C3380CC4-5D6E-409C-BE32-E72D297353CC}">
              <c16:uniqueId val="{00000005-300D-48F5-AC18-8DEF620473F8}"/>
            </c:ext>
          </c:extLst>
        </c:ser>
        <c:ser>
          <c:idx val="8"/>
          <c:order val="4"/>
          <c:tx>
            <c:v>Umbral de saturación Tocopilla</c:v>
          </c:tx>
          <c:spPr>
            <a:ln w="19050" cap="rnd">
              <a:solidFill>
                <a:schemeClr val="accent3"/>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300D-48F5-AC18-8DEF620473F8}"/>
            </c:ext>
          </c:extLst>
        </c:ser>
        <c:ser>
          <c:idx val="9"/>
          <c:order val="5"/>
          <c:tx>
            <c:v>Umbral de saturación Mejillones</c:v>
          </c:tx>
          <c:spPr>
            <a:ln w="19050" cap="rnd">
              <a:solidFill>
                <a:schemeClr val="accent4"/>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300D-48F5-AC18-8DEF620473F8}"/>
            </c:ext>
          </c:extLst>
        </c:ser>
        <c:ser>
          <c:idx val="10"/>
          <c:order val="6"/>
          <c:tx>
            <c:v>Umbral de saturación Antofagasta</c:v>
          </c:tx>
          <c:spPr>
            <a:ln w="19050" cap="rnd">
              <a:solidFill>
                <a:srgbClr val="7030A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00D-48F5-AC18-8DEF620473F8}"/>
            </c:ext>
          </c:extLst>
        </c:ser>
        <c:ser>
          <c:idx val="11"/>
          <c:order val="7"/>
          <c:tx>
            <c:v>Umbral de saturación Taltal</c:v>
          </c:tx>
          <c:spPr>
            <a:ln w="19050" cap="rnd">
              <a:solidFill>
                <a:schemeClr val="accent6"/>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300D-48F5-AC18-8DEF620473F8}"/>
            </c:ext>
          </c:extLst>
        </c:ser>
        <c:ser>
          <c:idx val="12"/>
          <c:order val="8"/>
          <c:tx>
            <c:v>Total territorio</c:v>
          </c:tx>
          <c:spPr>
            <a:ln w="19050" cap="rnd">
              <a:solidFill>
                <a:srgbClr val="000000"/>
              </a:solidFill>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12'!$D$26:$O$26</c:f>
              <c:numCache>
                <c:formatCode>_ * #,##0.000_ ;_ * \-#,##0.000_ ;_ * "-"_ ;_ @_ </c:formatCode>
                <c:ptCount val="12"/>
                <c:pt idx="0">
                  <c:v>1.0039518703134245</c:v>
                </c:pt>
                <c:pt idx="1">
                  <c:v>1.0012542711143382</c:v>
                </c:pt>
                <c:pt idx="2">
                  <c:v>0.9969657445319231</c:v>
                </c:pt>
                <c:pt idx="3">
                  <c:v>0.99346416198343324</c:v>
                </c:pt>
                <c:pt idx="4">
                  <c:v>0.99491005139480737</c:v>
                </c:pt>
                <c:pt idx="5">
                  <c:v>0.99290992986566873</c:v>
                </c:pt>
                <c:pt idx="6">
                  <c:v>0.99893289914720229</c:v>
                </c:pt>
                <c:pt idx="7">
                  <c:v>1.0099529156272582</c:v>
                </c:pt>
                <c:pt idx="8">
                  <c:v>1.0010176132722708</c:v>
                </c:pt>
                <c:pt idx="9">
                  <c:v>1.005700526855247</c:v>
                </c:pt>
                <c:pt idx="10">
                  <c:v>1.0064013884600029</c:v>
                </c:pt>
                <c:pt idx="11">
                  <c:v>0.9899797726012628</c:v>
                </c:pt>
              </c:numCache>
            </c:numRef>
          </c:val>
          <c:smooth val="0"/>
          <c:extLst>
            <c:ext xmlns:c16="http://schemas.microsoft.com/office/drawing/2014/chart" uri="{C3380CC4-5D6E-409C-BE32-E72D297353CC}">
              <c16:uniqueId val="{00000000-8285-4E0F-8854-DCA5DF4EB61D}"/>
            </c:ext>
          </c:extLst>
        </c:ser>
        <c:ser>
          <c:idx val="13"/>
          <c:order val="9"/>
          <c:tx>
            <c:v>Umbral de saturación Total territorio</c:v>
          </c:tx>
          <c:spPr>
            <a:ln w="19050" cap="rnd">
              <a:solidFill>
                <a:srgbClr val="000000"/>
              </a:solidFill>
              <a:prstDash val="sysDash"/>
              <a:round/>
            </a:ln>
            <a:effectLst/>
          </c:spPr>
          <c:marker>
            <c:symbol val="none"/>
          </c:marker>
          <c:cat>
            <c:strRef>
              <c:f>'Población total'!$E$82:$P$82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285-4E0F-8854-DCA5DF4EB61D}"/>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0.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63021489143922371"/>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13'!$D$25:$O$25</c:f>
              <c:numCache>
                <c:formatCode>0.000</c:formatCode>
                <c:ptCount val="12"/>
                <c:pt idx="0">
                  <c:v>0.98576932654303762</c:v>
                </c:pt>
                <c:pt idx="1">
                  <c:v>0.98924396232954992</c:v>
                </c:pt>
                <c:pt idx="2">
                  <c:v>0.97594029565454943</c:v>
                </c:pt>
                <c:pt idx="3">
                  <c:v>0.99748652059005416</c:v>
                </c:pt>
                <c:pt idx="4">
                  <c:v>1.0014580566315123</c:v>
                </c:pt>
                <c:pt idx="5">
                  <c:v>0.99887745148848794</c:v>
                </c:pt>
                <c:pt idx="6">
                  <c:v>0.9922370829728312</c:v>
                </c:pt>
                <c:pt idx="7">
                  <c:v>1.0072259320121111</c:v>
                </c:pt>
                <c:pt idx="8">
                  <c:v>1.0105838656065831</c:v>
                </c:pt>
                <c:pt idx="9">
                  <c:v>1.0031211103593756</c:v>
                </c:pt>
                <c:pt idx="10">
                  <c:v>1.0010690701103708</c:v>
                </c:pt>
                <c:pt idx="11">
                  <c:v>1.0087932087680114</c:v>
                </c:pt>
              </c:numCache>
            </c:numRef>
          </c:val>
          <c:smooth val="0"/>
          <c:extLst>
            <c:ext xmlns:c16="http://schemas.microsoft.com/office/drawing/2014/chart" uri="{C3380CC4-5D6E-409C-BE32-E72D297353CC}">
              <c16:uniqueId val="{00000002-4820-458E-A526-074227F45FE4}"/>
            </c:ext>
          </c:extLst>
        </c:ser>
        <c:ser>
          <c:idx val="3"/>
          <c:order val="1"/>
          <c:tx>
            <c:v>Mejillones</c:v>
          </c:tx>
          <c:spPr>
            <a:ln w="12700" cap="rnd">
              <a:solidFill>
                <a:schemeClr val="accent4"/>
              </a:solidFill>
              <a:round/>
            </a:ln>
            <a:effectLst/>
          </c:spPr>
          <c:marker>
            <c:symbol val="none"/>
          </c:marker>
          <c:val>
            <c:numRef>
              <c:f>'ICA 13'!$D$26:$O$26</c:f>
              <c:numCache>
                <c:formatCode>0.000</c:formatCode>
                <c:ptCount val="12"/>
                <c:pt idx="0">
                  <c:v>1.0081052295921284</c:v>
                </c:pt>
                <c:pt idx="1">
                  <c:v>1.002496718520842</c:v>
                </c:pt>
                <c:pt idx="2">
                  <c:v>1.0000812641419479</c:v>
                </c:pt>
                <c:pt idx="3">
                  <c:v>1.0004884596893067</c:v>
                </c:pt>
                <c:pt idx="4">
                  <c:v>1.0020396834062069</c:v>
                </c:pt>
                <c:pt idx="5">
                  <c:v>0.98961703165460402</c:v>
                </c:pt>
                <c:pt idx="6">
                  <c:v>0.99592812699595745</c:v>
                </c:pt>
                <c:pt idx="7">
                  <c:v>0.99819352853658827</c:v>
                </c:pt>
                <c:pt idx="8">
                  <c:v>1.0018864068796498</c:v>
                </c:pt>
                <c:pt idx="9">
                  <c:v>0.9962005485736033</c:v>
                </c:pt>
                <c:pt idx="10">
                  <c:v>0.99991807664350274</c:v>
                </c:pt>
                <c:pt idx="11">
                  <c:v>0.99745245544400074</c:v>
                </c:pt>
              </c:numCache>
            </c:numRef>
          </c:val>
          <c:smooth val="0"/>
          <c:extLst>
            <c:ext xmlns:c16="http://schemas.microsoft.com/office/drawing/2014/chart" uri="{C3380CC4-5D6E-409C-BE32-E72D297353CC}">
              <c16:uniqueId val="{00000003-4820-458E-A526-074227F45FE4}"/>
            </c:ext>
          </c:extLst>
        </c:ser>
        <c:ser>
          <c:idx val="4"/>
          <c:order val="2"/>
          <c:tx>
            <c:v>Antofagasta</c:v>
          </c:tx>
          <c:spPr>
            <a:ln w="12700" cap="rnd">
              <a:solidFill>
                <a:srgbClr val="7030A0"/>
              </a:solidFill>
              <a:round/>
            </a:ln>
            <a:effectLst/>
          </c:spPr>
          <c:marker>
            <c:symbol val="none"/>
          </c:marker>
          <c:val>
            <c:numRef>
              <c:f>'ICA 13'!$D$27:$O$27</c:f>
              <c:numCache>
                <c:formatCode>0.000</c:formatCode>
                <c:ptCount val="12"/>
                <c:pt idx="0">
                  <c:v>1.0012156942960511</c:v>
                </c:pt>
                <c:pt idx="1">
                  <c:v>1.0006073206681989</c:v>
                </c:pt>
                <c:pt idx="2">
                  <c:v>0.99893716039273273</c:v>
                </c:pt>
                <c:pt idx="3">
                  <c:v>0.99594863889732399</c:v>
                </c:pt>
                <c:pt idx="4">
                  <c:v>0.99668490702979229</c:v>
                </c:pt>
                <c:pt idx="5">
                  <c:v>0.99667576499412125</c:v>
                </c:pt>
                <c:pt idx="6">
                  <c:v>0.99971340016430799</c:v>
                </c:pt>
                <c:pt idx="7">
                  <c:v>1.0055598250809463</c:v>
                </c:pt>
                <c:pt idx="8">
                  <c:v>1.0002793429456844</c:v>
                </c:pt>
                <c:pt idx="9">
                  <c:v>1.0034268236383799</c:v>
                </c:pt>
                <c:pt idx="10">
                  <c:v>1.0037185866834109</c:v>
                </c:pt>
                <c:pt idx="11">
                  <c:v>0.99391748493604792</c:v>
                </c:pt>
              </c:numCache>
            </c:numRef>
          </c:val>
          <c:smooth val="0"/>
          <c:extLst>
            <c:ext xmlns:c16="http://schemas.microsoft.com/office/drawing/2014/chart" uri="{C3380CC4-5D6E-409C-BE32-E72D297353CC}">
              <c16:uniqueId val="{00000004-4820-458E-A526-074227F45FE4}"/>
            </c:ext>
          </c:extLst>
        </c:ser>
        <c:ser>
          <c:idx val="5"/>
          <c:order val="3"/>
          <c:tx>
            <c:v>Taltal</c:v>
          </c:tx>
          <c:spPr>
            <a:ln w="12700" cap="rnd">
              <a:solidFill>
                <a:schemeClr val="accent6"/>
              </a:solidFill>
              <a:round/>
            </a:ln>
            <a:effectLst/>
          </c:spPr>
          <c:marker>
            <c:symbol val="none"/>
          </c:marker>
          <c:val>
            <c:numRef>
              <c:f>'ICA 13'!$D$28:$O$28</c:f>
              <c:numCache>
                <c:formatCode>0.000</c:formatCode>
                <c:ptCount val="12"/>
                <c:pt idx="0">
                  <c:v>1.016622375623339</c:v>
                </c:pt>
                <c:pt idx="1">
                  <c:v>1.0063035432945693</c:v>
                </c:pt>
                <c:pt idx="2">
                  <c:v>0.98510537805197962</c:v>
                </c:pt>
                <c:pt idx="3">
                  <c:v>1.0078472936477103</c:v>
                </c:pt>
                <c:pt idx="4">
                  <c:v>1.0053029458862888</c:v>
                </c:pt>
                <c:pt idx="5">
                  <c:v>0.99407286974768894</c:v>
                </c:pt>
                <c:pt idx="6">
                  <c:v>1.0033457706711302</c:v>
                </c:pt>
                <c:pt idx="7">
                  <c:v>0.99752140058387839</c:v>
                </c:pt>
                <c:pt idx="8">
                  <c:v>0.9978649603868035</c:v>
                </c:pt>
                <c:pt idx="9">
                  <c:v>0.99467615050915692</c:v>
                </c:pt>
                <c:pt idx="10">
                  <c:v>0.9934549221811052</c:v>
                </c:pt>
                <c:pt idx="11">
                  <c:v>1.0019331813224943</c:v>
                </c:pt>
              </c:numCache>
            </c:numRef>
          </c:val>
          <c:smooth val="0"/>
          <c:extLst>
            <c:ext xmlns:c16="http://schemas.microsoft.com/office/drawing/2014/chart" uri="{C3380CC4-5D6E-409C-BE32-E72D297353CC}">
              <c16:uniqueId val="{00000005-4820-458E-A526-074227F45FE4}"/>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4820-458E-A526-074227F45FE4}"/>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4820-458E-A526-074227F45FE4}"/>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4820-458E-A526-074227F45FE4}"/>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4820-458E-A526-074227F45FE4}"/>
            </c:ext>
          </c:extLst>
        </c:ser>
        <c:ser>
          <c:idx val="12"/>
          <c:order val="8"/>
          <c:tx>
            <c:v>Total territorio</c:v>
          </c:tx>
          <c:spPr>
            <a:ln w="19050" cap="rnd">
              <a:solidFill>
                <a:srgbClr val="000000"/>
              </a:solidFill>
              <a:round/>
            </a:ln>
            <a:effectLst/>
          </c:spPr>
          <c:marker>
            <c:symbol val="none"/>
          </c:marker>
          <c:val>
            <c:numRef>
              <c:f>'ICA 13'!$D$29:$O$29</c:f>
              <c:numCache>
                <c:formatCode>0.000</c:formatCode>
                <c:ptCount val="12"/>
                <c:pt idx="0">
                  <c:v>1.0021122065468302</c:v>
                </c:pt>
                <c:pt idx="1">
                  <c:v>1.0006703862852497</c:v>
                </c:pt>
                <c:pt idx="2">
                  <c:v>0.99837824276706233</c:v>
                </c:pt>
                <c:pt idx="3">
                  <c:v>0.99650670726700741</c:v>
                </c:pt>
                <c:pt idx="4">
                  <c:v>0.99727951022825911</c:v>
                </c:pt>
                <c:pt idx="5">
                  <c:v>0.99621047975578847</c:v>
                </c:pt>
                <c:pt idx="6">
                  <c:v>0.99942965299247022</c:v>
                </c:pt>
                <c:pt idx="7">
                  <c:v>1.005319661800776</c:v>
                </c:pt>
                <c:pt idx="8">
                  <c:v>1.0005438967489724</c:v>
                </c:pt>
                <c:pt idx="9">
                  <c:v>1.0030468333191838</c:v>
                </c:pt>
                <c:pt idx="10">
                  <c:v>1.0034214317631049</c:v>
                </c:pt>
                <c:pt idx="11">
                  <c:v>0.99464436121791633</c:v>
                </c:pt>
              </c:numCache>
            </c:numRef>
          </c:val>
          <c:smooth val="0"/>
          <c:extLst>
            <c:ext xmlns:c16="http://schemas.microsoft.com/office/drawing/2014/chart" uri="{C3380CC4-5D6E-409C-BE32-E72D297353CC}">
              <c16:uniqueId val="{00000000-B414-4E73-9868-A1B89EC19A69}"/>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B414-4E73-9868-A1B89EC19A69}"/>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0.95000000000000007"/>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91443275747248032"/>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14'!$C$31:$N$31</c:f>
              <c:numCache>
                <c:formatCode>0.000</c:formatCode>
                <c:ptCount val="12"/>
                <c:pt idx="0">
                  <c:v>0.88140161725067401</c:v>
                </c:pt>
                <c:pt idx="1">
                  <c:v>0.99460916442048519</c:v>
                </c:pt>
                <c:pt idx="2">
                  <c:v>1.6415094339622645</c:v>
                </c:pt>
                <c:pt idx="3">
                  <c:v>0.87331536388140174</c:v>
                </c:pt>
                <c:pt idx="4">
                  <c:v>1.2371967654986522</c:v>
                </c:pt>
                <c:pt idx="5">
                  <c:v>0.84097035040431278</c:v>
                </c:pt>
                <c:pt idx="6">
                  <c:v>1.0350404312668464</c:v>
                </c:pt>
                <c:pt idx="7">
                  <c:v>0.72776280323450138</c:v>
                </c:pt>
                <c:pt idx="8">
                  <c:v>0.91374663072776297</c:v>
                </c:pt>
                <c:pt idx="9">
                  <c:v>1.0026954177897576</c:v>
                </c:pt>
                <c:pt idx="10">
                  <c:v>0.81671159029649598</c:v>
                </c:pt>
                <c:pt idx="11">
                  <c:v>1.0350404312668464</c:v>
                </c:pt>
              </c:numCache>
            </c:numRef>
          </c:val>
          <c:smooth val="0"/>
          <c:extLst>
            <c:ext xmlns:c16="http://schemas.microsoft.com/office/drawing/2014/chart" uri="{C3380CC4-5D6E-409C-BE32-E72D297353CC}">
              <c16:uniqueId val="{00000002-B8E6-4E95-97EE-5A09E0411C39}"/>
            </c:ext>
          </c:extLst>
        </c:ser>
        <c:ser>
          <c:idx val="3"/>
          <c:order val="1"/>
          <c:tx>
            <c:v>Mejillones</c:v>
          </c:tx>
          <c:spPr>
            <a:ln w="12700" cap="rnd">
              <a:solidFill>
                <a:schemeClr val="accent4"/>
              </a:solidFill>
              <a:round/>
            </a:ln>
            <a:effectLst/>
          </c:spPr>
          <c:marker>
            <c:symbol val="none"/>
          </c:marker>
          <c:val>
            <c:numRef>
              <c:f>'ICA 14'!$C$32:$N$32</c:f>
              <c:numCache>
                <c:formatCode>0.000</c:formatCode>
                <c:ptCount val="12"/>
                <c:pt idx="0">
                  <c:v>1.1691902567478605</c:v>
                </c:pt>
                <c:pt idx="1">
                  <c:v>1.0032916392363398</c:v>
                </c:pt>
                <c:pt idx="2">
                  <c:v>0.67149440421329831</c:v>
                </c:pt>
                <c:pt idx="3">
                  <c:v>0.48189598420013163</c:v>
                </c:pt>
                <c:pt idx="4">
                  <c:v>0.82949308755760354</c:v>
                </c:pt>
                <c:pt idx="5">
                  <c:v>0.63989466754443713</c:v>
                </c:pt>
                <c:pt idx="6">
                  <c:v>1.3034891375905202</c:v>
                </c:pt>
                <c:pt idx="7">
                  <c:v>1.3508887425938114</c:v>
                </c:pt>
                <c:pt idx="8">
                  <c:v>1.034891375905201</c:v>
                </c:pt>
                <c:pt idx="9">
                  <c:v>1.0585911784068467</c:v>
                </c:pt>
                <c:pt idx="10">
                  <c:v>1.4219881500987492</c:v>
                </c:pt>
                <c:pt idx="11">
                  <c:v>1.0348913759052007</c:v>
                </c:pt>
              </c:numCache>
            </c:numRef>
          </c:val>
          <c:smooth val="0"/>
          <c:extLst>
            <c:ext xmlns:c16="http://schemas.microsoft.com/office/drawing/2014/chart" uri="{C3380CC4-5D6E-409C-BE32-E72D297353CC}">
              <c16:uniqueId val="{00000003-B8E6-4E95-97EE-5A09E0411C39}"/>
            </c:ext>
          </c:extLst>
        </c:ser>
        <c:ser>
          <c:idx val="4"/>
          <c:order val="2"/>
          <c:tx>
            <c:v>Antofagasta</c:v>
          </c:tx>
          <c:spPr>
            <a:ln w="12700" cap="rnd">
              <a:solidFill>
                <a:srgbClr val="7030A0"/>
              </a:solidFill>
              <a:round/>
            </a:ln>
            <a:effectLst/>
          </c:spPr>
          <c:marker>
            <c:symbol val="none"/>
          </c:marker>
          <c:val>
            <c:numRef>
              <c:f>'ICA 14'!$C$33:$N$33</c:f>
              <c:numCache>
                <c:formatCode>0.000</c:formatCode>
                <c:ptCount val="12"/>
                <c:pt idx="0">
                  <c:v>1.0419535004546046</c:v>
                </c:pt>
                <c:pt idx="1">
                  <c:v>0.86660605273412139</c:v>
                </c:pt>
                <c:pt idx="2">
                  <c:v>1.0632549681776855</c:v>
                </c:pt>
                <c:pt idx="3">
                  <c:v>0.9411611897649047</c:v>
                </c:pt>
                <c:pt idx="4">
                  <c:v>1.0863748538771267</c:v>
                </c:pt>
                <c:pt idx="5">
                  <c:v>0.96298220548123137</c:v>
                </c:pt>
                <c:pt idx="6">
                  <c:v>0.96272243148460857</c:v>
                </c:pt>
                <c:pt idx="7">
                  <c:v>1.0063644629172619</c:v>
                </c:pt>
                <c:pt idx="8">
                  <c:v>0.97363293934277195</c:v>
                </c:pt>
                <c:pt idx="9">
                  <c:v>1.0248084166774907</c:v>
                </c:pt>
                <c:pt idx="10">
                  <c:v>1.0557215222756202</c:v>
                </c:pt>
                <c:pt idx="11">
                  <c:v>1.014417456812573</c:v>
                </c:pt>
              </c:numCache>
            </c:numRef>
          </c:val>
          <c:smooth val="0"/>
          <c:extLst>
            <c:ext xmlns:c16="http://schemas.microsoft.com/office/drawing/2014/chart" uri="{C3380CC4-5D6E-409C-BE32-E72D297353CC}">
              <c16:uniqueId val="{00000004-B8E6-4E95-97EE-5A09E0411C39}"/>
            </c:ext>
          </c:extLst>
        </c:ser>
        <c:ser>
          <c:idx val="5"/>
          <c:order val="3"/>
          <c:tx>
            <c:v>Taltal</c:v>
          </c:tx>
          <c:spPr>
            <a:ln w="12700" cap="rnd">
              <a:solidFill>
                <a:schemeClr val="accent6"/>
              </a:solidFill>
              <a:round/>
            </a:ln>
            <a:effectLst/>
          </c:spPr>
          <c:marker>
            <c:symbol val="none"/>
          </c:marker>
          <c:val>
            <c:numRef>
              <c:f>'ICA 14'!$C$34:$N$34</c:f>
              <c:numCache>
                <c:formatCode>0.000</c:formatCode>
                <c:ptCount val="12"/>
                <c:pt idx="0">
                  <c:v>1.8364779874213832</c:v>
                </c:pt>
                <c:pt idx="1">
                  <c:v>1.0691823899371065</c:v>
                </c:pt>
                <c:pt idx="2">
                  <c:v>0.65408805031446526</c:v>
                </c:pt>
                <c:pt idx="3">
                  <c:v>0.33962264150943389</c:v>
                </c:pt>
                <c:pt idx="4">
                  <c:v>0.71698113207547143</c:v>
                </c:pt>
                <c:pt idx="5">
                  <c:v>0.99371069182389904</c:v>
                </c:pt>
                <c:pt idx="6">
                  <c:v>0.57861635220125773</c:v>
                </c:pt>
                <c:pt idx="7">
                  <c:v>1.3584905660377355</c:v>
                </c:pt>
                <c:pt idx="8">
                  <c:v>1.4339622641509431</c:v>
                </c:pt>
                <c:pt idx="9">
                  <c:v>1.7232704402515719</c:v>
                </c:pt>
                <c:pt idx="10">
                  <c:v>0.83018867924528283</c:v>
                </c:pt>
                <c:pt idx="11">
                  <c:v>0.46540880503144655</c:v>
                </c:pt>
              </c:numCache>
            </c:numRef>
          </c:val>
          <c:smooth val="0"/>
          <c:extLst>
            <c:ext xmlns:c16="http://schemas.microsoft.com/office/drawing/2014/chart" uri="{C3380CC4-5D6E-409C-BE32-E72D297353CC}">
              <c16:uniqueId val="{00000005-B8E6-4E95-97EE-5A09E0411C39}"/>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B8E6-4E95-97EE-5A09E0411C39}"/>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B8E6-4E95-97EE-5A09E0411C39}"/>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B8E6-4E95-97EE-5A09E0411C39}"/>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B8E6-4E95-97EE-5A09E0411C39}"/>
            </c:ext>
          </c:extLst>
        </c:ser>
        <c:ser>
          <c:idx val="12"/>
          <c:order val="8"/>
          <c:tx>
            <c:v>Total territorio</c:v>
          </c:tx>
          <c:spPr>
            <a:ln w="19050" cap="rnd">
              <a:solidFill>
                <a:srgbClr val="000000"/>
              </a:solidFill>
              <a:round/>
            </a:ln>
            <a:effectLst/>
          </c:spPr>
          <c:marker>
            <c:symbol val="none"/>
          </c:marker>
          <c:val>
            <c:numRef>
              <c:f>'ICA 14'!$C$35:$N$35</c:f>
              <c:numCache>
                <c:formatCode>0.000</c:formatCode>
                <c:ptCount val="12"/>
                <c:pt idx="0">
                  <c:v>1.0561703654962016</c:v>
                </c:pt>
                <c:pt idx="1">
                  <c:v>0.87838727044326148</c:v>
                </c:pt>
                <c:pt idx="2">
                  <c:v>1.0607166357600051</c:v>
                </c:pt>
                <c:pt idx="3">
                  <c:v>0.91380032302446612</c:v>
                </c:pt>
                <c:pt idx="4">
                  <c:v>1.0760303882275528</c:v>
                </c:pt>
                <c:pt idx="5">
                  <c:v>0.95017048513489266</c:v>
                </c:pt>
                <c:pt idx="6">
                  <c:v>0.96787701142549509</c:v>
                </c:pt>
                <c:pt idx="7">
                  <c:v>1.0152539331219717</c:v>
                </c:pt>
                <c:pt idx="8">
                  <c:v>0.98247293174612682</c:v>
                </c:pt>
                <c:pt idx="9">
                  <c:v>1.0384638392055991</c:v>
                </c:pt>
                <c:pt idx="10">
                  <c:v>1.0554525333492852</c:v>
                </c:pt>
                <c:pt idx="11">
                  <c:v>1.0052042830651433</c:v>
                </c:pt>
              </c:numCache>
            </c:numRef>
          </c:val>
          <c:smooth val="0"/>
          <c:extLst>
            <c:ext xmlns:c16="http://schemas.microsoft.com/office/drawing/2014/chart" uri="{C3380CC4-5D6E-409C-BE32-E72D297353CC}">
              <c16:uniqueId val="{00000000-8E79-4A57-BA55-1B8EE28AAC7C}"/>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E79-4A57-BA55-1B8EE28AAC7C}"/>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9"/>
          <c:min val="0.30000000000000004"/>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999219780363276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'ICA 15'!$D$21:$O$21</c:f>
              <c:numCache>
                <c:formatCode>0.000</c:formatCode>
                <c:ptCount val="12"/>
                <c:pt idx="0">
                  <c:v>1.022088545175279</c:v>
                </c:pt>
                <c:pt idx="1">
                  <c:v>1.0213239848898343</c:v>
                </c:pt>
                <c:pt idx="2">
                  <c:v>1.0163149426667413</c:v>
                </c:pt>
                <c:pt idx="3">
                  <c:v>1.018807092457132</c:v>
                </c:pt>
                <c:pt idx="4">
                  <c:v>1.0208511026852252</c:v>
                </c:pt>
                <c:pt idx="5">
                  <c:v>1.0194781866196339</c:v>
                </c:pt>
                <c:pt idx="6">
                  <c:v>1.0190556046482528</c:v>
                </c:pt>
                <c:pt idx="7">
                  <c:v>1.0245836926046537</c:v>
                </c:pt>
                <c:pt idx="8">
                  <c:v>1.0237291558979857</c:v>
                </c:pt>
                <c:pt idx="9">
                  <c:v>1.0215847625449039</c:v>
                </c:pt>
                <c:pt idx="10">
                  <c:v>1.0210672688927029</c:v>
                </c:pt>
                <c:pt idx="11">
                  <c:v>1.0256850046672243</c:v>
                </c:pt>
              </c:numCache>
            </c:numRef>
          </c:val>
          <c:smooth val="0"/>
          <c:extLst>
            <c:ext xmlns:c16="http://schemas.microsoft.com/office/drawing/2014/chart" uri="{C3380CC4-5D6E-409C-BE32-E72D297353CC}">
              <c16:uniqueId val="{00000002-060F-4707-BA88-55A7612BB459}"/>
            </c:ext>
          </c:extLst>
        </c:ser>
        <c:ser>
          <c:idx val="3"/>
          <c:order val="1"/>
          <c:tx>
            <c:v>Mejillones</c:v>
          </c:tx>
          <c:spPr>
            <a:ln w="12700" cap="rnd">
              <a:solidFill>
                <a:schemeClr val="accent4"/>
              </a:solidFill>
              <a:round/>
            </a:ln>
            <a:effectLst/>
          </c:spPr>
          <c:marker>
            <c:symbol val="none"/>
          </c:marker>
          <c:val>
            <c:numRef>
              <c:f>'ICA 15'!$D$22:$O$22</c:f>
              <c:numCache>
                <c:formatCode>0.000</c:formatCode>
                <c:ptCount val="12"/>
                <c:pt idx="0">
                  <c:v>1.0543316504905689</c:v>
                </c:pt>
                <c:pt idx="1">
                  <c:v>1.0547791958699593</c:v>
                </c:pt>
                <c:pt idx="2">
                  <c:v>1.0457234348140148</c:v>
                </c:pt>
                <c:pt idx="3">
                  <c:v>1.0408312521970911</c:v>
                </c:pt>
                <c:pt idx="4">
                  <c:v>1.0475853273509814</c:v>
                </c:pt>
                <c:pt idx="5">
                  <c:v>1.0312881942714258</c:v>
                </c:pt>
                <c:pt idx="6">
                  <c:v>1.035875007787864</c:v>
                </c:pt>
                <c:pt idx="7">
                  <c:v>1.0378091992861722</c:v>
                </c:pt>
                <c:pt idx="8">
                  <c:v>1.0301287654862863</c:v>
                </c:pt>
                <c:pt idx="9">
                  <c:v>1.0355878366230196</c:v>
                </c:pt>
                <c:pt idx="10">
                  <c:v>1.0401402522740677</c:v>
                </c:pt>
                <c:pt idx="11">
                  <c:v>1.0348027933955537</c:v>
                </c:pt>
              </c:numCache>
            </c:numRef>
          </c:val>
          <c:smooth val="0"/>
          <c:extLst>
            <c:ext xmlns:c16="http://schemas.microsoft.com/office/drawing/2014/chart" uri="{C3380CC4-5D6E-409C-BE32-E72D297353CC}">
              <c16:uniqueId val="{00000003-060F-4707-BA88-55A7612BB459}"/>
            </c:ext>
          </c:extLst>
        </c:ser>
        <c:ser>
          <c:idx val="4"/>
          <c:order val="2"/>
          <c:tx>
            <c:v>Antofagasta</c:v>
          </c:tx>
          <c:spPr>
            <a:ln w="12700" cap="rnd">
              <a:solidFill>
                <a:srgbClr val="7030A0"/>
              </a:solidFill>
              <a:round/>
            </a:ln>
            <a:effectLst/>
          </c:spPr>
          <c:marker>
            <c:symbol val="none"/>
          </c:marker>
          <c:val>
            <c:numRef>
              <c:f>'ICA 15'!$D$23:$O$23</c:f>
              <c:numCache>
                <c:formatCode>0.000</c:formatCode>
                <c:ptCount val="12"/>
                <c:pt idx="0">
                  <c:v>1.0176517209976235</c:v>
                </c:pt>
                <c:pt idx="1">
                  <c:v>1.0179776189408052</c:v>
                </c:pt>
                <c:pt idx="2">
                  <c:v>1.0158850582233401</c:v>
                </c:pt>
                <c:pt idx="3">
                  <c:v>1.0146093366454216</c:v>
                </c:pt>
                <c:pt idx="4">
                  <c:v>1.014911352635316</c:v>
                </c:pt>
                <c:pt idx="5">
                  <c:v>1.0148112922658263</c:v>
                </c:pt>
                <c:pt idx="6">
                  <c:v>1.0163225581767594</c:v>
                </c:pt>
                <c:pt idx="7">
                  <c:v>1.0201021818894602</c:v>
                </c:pt>
                <c:pt idx="8">
                  <c:v>1.0145671027886667</c:v>
                </c:pt>
                <c:pt idx="9">
                  <c:v>1.0186033414362583</c:v>
                </c:pt>
                <c:pt idx="10">
                  <c:v>1.0190058971029399</c:v>
                </c:pt>
                <c:pt idx="11">
                  <c:v>1.0129156727450572</c:v>
                </c:pt>
              </c:numCache>
            </c:numRef>
          </c:val>
          <c:smooth val="0"/>
          <c:extLst>
            <c:ext xmlns:c16="http://schemas.microsoft.com/office/drawing/2014/chart" uri="{C3380CC4-5D6E-409C-BE32-E72D297353CC}">
              <c16:uniqueId val="{00000004-060F-4707-BA88-55A7612BB459}"/>
            </c:ext>
          </c:extLst>
        </c:ser>
        <c:ser>
          <c:idx val="5"/>
          <c:order val="3"/>
          <c:tx>
            <c:v>Taltal</c:v>
          </c:tx>
          <c:spPr>
            <a:ln w="12700" cap="rnd">
              <a:solidFill>
                <a:schemeClr val="accent6"/>
              </a:solidFill>
              <a:round/>
            </a:ln>
            <a:effectLst/>
          </c:spPr>
          <c:marker>
            <c:symbol val="none"/>
          </c:marker>
          <c:val>
            <c:numRef>
              <c:f>'ICA 15'!$D$24:$O$24</c:f>
              <c:numCache>
                <c:formatCode>0.000</c:formatCode>
                <c:ptCount val="12"/>
                <c:pt idx="0">
                  <c:v>1.028433500915092</c:v>
                </c:pt>
                <c:pt idx="1">
                  <c:v>1.0191995821441564</c:v>
                </c:pt>
                <c:pt idx="2">
                  <c:v>1.0153278294256662</c:v>
                </c:pt>
                <c:pt idx="3">
                  <c:v>1.0243822924206589</c:v>
                </c:pt>
                <c:pt idx="4">
                  <c:v>1.0266559130836774</c:v>
                </c:pt>
                <c:pt idx="5">
                  <c:v>1.0204262926257217</c:v>
                </c:pt>
                <c:pt idx="6">
                  <c:v>1.0228294465894254</c:v>
                </c:pt>
                <c:pt idx="7">
                  <c:v>1.0217167245593117</c:v>
                </c:pt>
                <c:pt idx="8">
                  <c:v>1.0216381142771003</c:v>
                </c:pt>
                <c:pt idx="9">
                  <c:v>1.0198916182451381</c:v>
                </c:pt>
                <c:pt idx="10">
                  <c:v>1.0204610626078932</c:v>
                </c:pt>
                <c:pt idx="11">
                  <c:v>1.0245582485513294</c:v>
                </c:pt>
              </c:numCache>
            </c:numRef>
          </c:val>
          <c:smooth val="0"/>
          <c:extLst>
            <c:ext xmlns:c16="http://schemas.microsoft.com/office/drawing/2014/chart" uri="{C3380CC4-5D6E-409C-BE32-E72D297353CC}">
              <c16:uniqueId val="{00000005-060F-4707-BA88-55A7612BB459}"/>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060F-4707-BA88-55A7612BB459}"/>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060F-4707-BA88-55A7612BB459}"/>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060F-4707-BA88-55A7612BB459}"/>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060F-4707-BA88-55A7612BB459}"/>
            </c:ext>
          </c:extLst>
        </c:ser>
        <c:ser>
          <c:idx val="12"/>
          <c:order val="8"/>
          <c:tx>
            <c:v>Total territorio</c:v>
          </c:tx>
          <c:spPr>
            <a:ln w="19050" cap="rnd">
              <a:solidFill>
                <a:srgbClr val="000000"/>
              </a:solidFill>
              <a:round/>
            </a:ln>
            <a:effectLst/>
          </c:spPr>
          <c:marker>
            <c:symbol val="none"/>
          </c:marker>
          <c:val>
            <c:numRef>
              <c:f>'ICA 15'!$D$25:$O$25</c:f>
              <c:numCache>
                <c:formatCode>0.000</c:formatCode>
                <c:ptCount val="12"/>
                <c:pt idx="0">
                  <c:v>1.0194760337718973</c:v>
                </c:pt>
                <c:pt idx="1">
                  <c:v>1.0194308167231712</c:v>
                </c:pt>
                <c:pt idx="2">
                  <c:v>1.0168683501500526</c:v>
                </c:pt>
                <c:pt idx="3">
                  <c:v>1.0160332925232121</c:v>
                </c:pt>
                <c:pt idx="4">
                  <c:v>1.0167231042131051</c:v>
                </c:pt>
                <c:pt idx="5">
                  <c:v>1.0158057908947722</c:v>
                </c:pt>
                <c:pt idx="6">
                  <c:v>1.0173290886776722</c:v>
                </c:pt>
                <c:pt idx="7">
                  <c:v>1.0209958421278118</c:v>
                </c:pt>
                <c:pt idx="8">
                  <c:v>1.0158543054922848</c:v>
                </c:pt>
                <c:pt idx="9">
                  <c:v>1.0193716621335898</c:v>
                </c:pt>
                <c:pt idx="10">
                  <c:v>1.0198606147023335</c:v>
                </c:pt>
                <c:pt idx="11">
                  <c:v>1.0147831768768163</c:v>
                </c:pt>
              </c:numCache>
            </c:numRef>
          </c:val>
          <c:smooth val="0"/>
          <c:extLst>
            <c:ext xmlns:c16="http://schemas.microsoft.com/office/drawing/2014/chart" uri="{C3380CC4-5D6E-409C-BE32-E72D297353CC}">
              <c16:uniqueId val="{00000000-807E-4159-AF31-0E287EB8FA6A}"/>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07E-4159-AF31-0E287EB8FA6A}"/>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5"/>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6798322800719239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3"/>
          <c:order val="0"/>
          <c:tx>
            <c:v>Mejillones</c:v>
          </c:tx>
          <c:spPr>
            <a:ln w="12700" cap="rnd">
              <a:solidFill>
                <a:schemeClr val="accent4"/>
              </a:solidFill>
              <a:round/>
            </a:ln>
            <a:effectLst/>
          </c:spPr>
          <c:marker>
            <c:symbol val="none"/>
          </c:marker>
          <c:val>
            <c:numRef>
              <c:f>'ICA 16'!$G$18:$O$18</c:f>
              <c:numCache>
                <c:formatCode>0.000</c:formatCode>
                <c:ptCount val="9"/>
                <c:pt idx="0">
                  <c:v>0.1764705882352941</c:v>
                </c:pt>
                <c:pt idx="1">
                  <c:v>1.588235294117647</c:v>
                </c:pt>
                <c:pt idx="2">
                  <c:v>1.2352941176470587</c:v>
                </c:pt>
                <c:pt idx="3">
                  <c:v>3.8823529411764706</c:v>
                </c:pt>
                <c:pt idx="4">
                  <c:v>0.88235294117647056</c:v>
                </c:pt>
                <c:pt idx="5">
                  <c:v>0.52941176470588236</c:v>
                </c:pt>
                <c:pt idx="6">
                  <c:v>0.1764705882352941</c:v>
                </c:pt>
                <c:pt idx="7">
                  <c:v>0.3529411764705882</c:v>
                </c:pt>
                <c:pt idx="8">
                  <c:v>0.1764705882352941</c:v>
                </c:pt>
              </c:numCache>
            </c:numRef>
          </c:val>
          <c:smooth val="0"/>
          <c:extLst>
            <c:ext xmlns:c16="http://schemas.microsoft.com/office/drawing/2014/chart" uri="{C3380CC4-5D6E-409C-BE32-E72D297353CC}">
              <c16:uniqueId val="{00000003-318A-42E8-A3DD-421CC85BE020}"/>
            </c:ext>
          </c:extLst>
        </c:ser>
        <c:ser>
          <c:idx val="4"/>
          <c:order val="1"/>
          <c:tx>
            <c:v>Antofagasta</c:v>
          </c:tx>
          <c:spPr>
            <a:ln w="12700" cap="rnd">
              <a:solidFill>
                <a:srgbClr val="7030A0"/>
              </a:solidFill>
              <a:round/>
            </a:ln>
            <a:effectLst/>
          </c:spPr>
          <c:marker>
            <c:symbol val="none"/>
          </c:marker>
          <c:val>
            <c:numRef>
              <c:f>'ICA 16'!$D$19:$O$19</c:f>
              <c:numCache>
                <c:formatCode>0.000</c:formatCode>
                <c:ptCount val="12"/>
                <c:pt idx="0">
                  <c:v>1.6165191740412979</c:v>
                </c:pt>
                <c:pt idx="1">
                  <c:v>1.4631268436578171</c:v>
                </c:pt>
                <c:pt idx="2">
                  <c:v>0.99115044247787609</c:v>
                </c:pt>
                <c:pt idx="3">
                  <c:v>0.88495575221238942</c:v>
                </c:pt>
                <c:pt idx="4">
                  <c:v>0.97935103244837762</c:v>
                </c:pt>
                <c:pt idx="5">
                  <c:v>0.68436578171091444</c:v>
                </c:pt>
                <c:pt idx="6">
                  <c:v>0.79056047197640122</c:v>
                </c:pt>
                <c:pt idx="7">
                  <c:v>0.97935103244837762</c:v>
                </c:pt>
                <c:pt idx="8">
                  <c:v>0.88495575221238942</c:v>
                </c:pt>
                <c:pt idx="9">
                  <c:v>0.77876106194690264</c:v>
                </c:pt>
                <c:pt idx="10">
                  <c:v>1.1563421828908556</c:v>
                </c:pt>
                <c:pt idx="11">
                  <c:v>0.79056047197640122</c:v>
                </c:pt>
              </c:numCache>
            </c:numRef>
          </c:val>
          <c:smooth val="0"/>
          <c:extLst>
            <c:ext xmlns:c16="http://schemas.microsoft.com/office/drawing/2014/chart" uri="{C3380CC4-5D6E-409C-BE32-E72D297353CC}">
              <c16:uniqueId val="{00000004-318A-42E8-A3DD-421CC85BE020}"/>
            </c:ext>
          </c:extLst>
        </c:ser>
        <c:ser>
          <c:idx val="9"/>
          <c:order val="2"/>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318A-42E8-A3DD-421CC85BE020}"/>
            </c:ext>
          </c:extLst>
        </c:ser>
        <c:ser>
          <c:idx val="10"/>
          <c:order val="3"/>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18A-42E8-A3DD-421CC85BE020}"/>
            </c:ext>
          </c:extLst>
        </c:ser>
        <c:ser>
          <c:idx val="12"/>
          <c:order val="4"/>
          <c:tx>
            <c:v>Total territorio</c:v>
          </c:tx>
          <c:spPr>
            <a:ln w="19050" cap="rnd">
              <a:solidFill>
                <a:srgbClr val="000000"/>
              </a:solidFill>
              <a:round/>
            </a:ln>
            <a:effectLst/>
          </c:spPr>
          <c:marker>
            <c:symbol val="none"/>
          </c:marker>
          <c:val>
            <c:numRef>
              <c:f>'ICA 16'!$D$20:$O$20</c:f>
              <c:numCache>
                <c:formatCode>0.000</c:formatCode>
                <c:ptCount val="12"/>
                <c:pt idx="0">
                  <c:v>1.5393258426966292</c:v>
                </c:pt>
                <c:pt idx="1">
                  <c:v>1.3932584269662922</c:v>
                </c:pt>
                <c:pt idx="2">
                  <c:v>0.9438202247191011</c:v>
                </c:pt>
                <c:pt idx="3">
                  <c:v>0.8539325842696629</c:v>
                </c:pt>
                <c:pt idx="4">
                  <c:v>1.0337078651685394</c:v>
                </c:pt>
                <c:pt idx="5">
                  <c:v>0.7303370786516854</c:v>
                </c:pt>
                <c:pt idx="6">
                  <c:v>1</c:v>
                </c:pt>
                <c:pt idx="7">
                  <c:v>0.9887640449438202</c:v>
                </c:pt>
                <c:pt idx="8">
                  <c:v>0.8764044943820225</c:v>
                </c:pt>
                <c:pt idx="9">
                  <c:v>0.7528089887640449</c:v>
                </c:pt>
                <c:pt idx="10">
                  <c:v>1.1235955056179776</c:v>
                </c:pt>
                <c:pt idx="11">
                  <c:v>0.7640449438202247</c:v>
                </c:pt>
              </c:numCache>
            </c:numRef>
          </c:val>
          <c:smooth val="0"/>
          <c:extLst>
            <c:ext xmlns:c16="http://schemas.microsoft.com/office/drawing/2014/chart" uri="{C3380CC4-5D6E-409C-BE32-E72D297353CC}">
              <c16:uniqueId val="{0000000C-318A-42E8-A3DD-421CC85BE020}"/>
            </c:ext>
          </c:extLst>
        </c:ser>
        <c:ser>
          <c:idx val="13"/>
          <c:order val="5"/>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D-318A-42E8-A3DD-421CC85BE020}"/>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4"/>
          <c:min val="0"/>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9187668668325977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2"/>
          <c:order val="0"/>
          <c:tx>
            <c:v>Tocopilla</c:v>
          </c:tx>
          <c:spPr>
            <a:ln w="12700" cap="rnd">
              <a:solidFill>
                <a:schemeClr val="accent3"/>
              </a:solidFill>
              <a:round/>
            </a:ln>
            <a:effectLst/>
          </c:spPr>
          <c:marker>
            <c:symbol val="none"/>
          </c:marker>
          <c:val>
            <c:numRef>
              <c:f>ISDT!$E$3:$P$3</c:f>
              <c:numCache>
                <c:formatCode>0.000</c:formatCode>
                <c:ptCount val="12"/>
                <c:pt idx="0">
                  <c:v>0.83551283142311716</c:v>
                </c:pt>
                <c:pt idx="1">
                  <c:v>0.82238482838957594</c:v>
                </c:pt>
                <c:pt idx="2">
                  <c:v>0.84554363226909224</c:v>
                </c:pt>
                <c:pt idx="3">
                  <c:v>0.79095389864480636</c:v>
                </c:pt>
                <c:pt idx="4">
                  <c:v>0.83450702707177016</c:v>
                </c:pt>
                <c:pt idx="5">
                  <c:v>0.80788057170441552</c:v>
                </c:pt>
                <c:pt idx="6">
                  <c:v>0.86228545952661606</c:v>
                </c:pt>
                <c:pt idx="7">
                  <c:v>0.85236039117397944</c:v>
                </c:pt>
                <c:pt idx="8">
                  <c:v>0.81729927944361014</c:v>
                </c:pt>
                <c:pt idx="9">
                  <c:v>0.7931178932909726</c:v>
                </c:pt>
                <c:pt idx="10">
                  <c:v>0.80984893349335485</c:v>
                </c:pt>
                <c:pt idx="11">
                  <c:v>0.85394769734726084</c:v>
                </c:pt>
              </c:numCache>
            </c:numRef>
          </c:val>
          <c:smooth val="0"/>
          <c:extLst>
            <c:ext xmlns:c16="http://schemas.microsoft.com/office/drawing/2014/chart" uri="{C3380CC4-5D6E-409C-BE32-E72D297353CC}">
              <c16:uniqueId val="{00000002-524E-4038-AF81-0E7725AA6F9C}"/>
            </c:ext>
          </c:extLst>
        </c:ser>
        <c:ser>
          <c:idx val="3"/>
          <c:order val="1"/>
          <c:tx>
            <c:v>Mejillones</c:v>
          </c:tx>
          <c:spPr>
            <a:ln w="12700" cap="rnd">
              <a:solidFill>
                <a:schemeClr val="accent4"/>
              </a:solidFill>
              <a:round/>
            </a:ln>
            <a:effectLst/>
          </c:spPr>
          <c:marker>
            <c:symbol val="none"/>
          </c:marker>
          <c:val>
            <c:numRef>
              <c:f>ISDT!$E$4:$P$4</c:f>
              <c:numCache>
                <c:formatCode>0.000</c:formatCode>
                <c:ptCount val="12"/>
                <c:pt idx="0">
                  <c:v>0.86520718896147641</c:v>
                </c:pt>
                <c:pt idx="1">
                  <c:v>0.8230606506599667</c:v>
                </c:pt>
                <c:pt idx="2">
                  <c:v>0.79854264371512707</c:v>
                </c:pt>
                <c:pt idx="3">
                  <c:v>0.76457089059471317</c:v>
                </c:pt>
                <c:pt idx="4">
                  <c:v>0.81869796183215626</c:v>
                </c:pt>
                <c:pt idx="5">
                  <c:v>0.74182483373553398</c:v>
                </c:pt>
                <c:pt idx="6">
                  <c:v>0.8035296739065505</c:v>
                </c:pt>
                <c:pt idx="7">
                  <c:v>0.82801119267274714</c:v>
                </c:pt>
                <c:pt idx="8">
                  <c:v>0.75875012856577739</c:v>
                </c:pt>
                <c:pt idx="9">
                  <c:v>0.78633201894580418</c:v>
                </c:pt>
                <c:pt idx="10">
                  <c:v>0.81804616489551896</c:v>
                </c:pt>
                <c:pt idx="11">
                  <c:v>0.76209987788616906</c:v>
                </c:pt>
              </c:numCache>
            </c:numRef>
          </c:val>
          <c:smooth val="0"/>
          <c:extLst>
            <c:ext xmlns:c16="http://schemas.microsoft.com/office/drawing/2014/chart" uri="{C3380CC4-5D6E-409C-BE32-E72D297353CC}">
              <c16:uniqueId val="{00000003-524E-4038-AF81-0E7725AA6F9C}"/>
            </c:ext>
          </c:extLst>
        </c:ser>
        <c:ser>
          <c:idx val="4"/>
          <c:order val="2"/>
          <c:tx>
            <c:v>Antofagasta</c:v>
          </c:tx>
          <c:spPr>
            <a:ln w="12700" cap="rnd">
              <a:solidFill>
                <a:srgbClr val="7030A0"/>
              </a:solidFill>
              <a:round/>
            </a:ln>
            <a:effectLst/>
          </c:spPr>
          <c:marker>
            <c:symbol val="none"/>
          </c:marker>
          <c:val>
            <c:numRef>
              <c:f>ISDT!$E$5:$P$5</c:f>
              <c:numCache>
                <c:formatCode>0.000</c:formatCode>
                <c:ptCount val="12"/>
                <c:pt idx="0">
                  <c:v>1.0082285504534247</c:v>
                </c:pt>
                <c:pt idx="1">
                  <c:v>0.97156585518725957</c:v>
                </c:pt>
                <c:pt idx="2">
                  <c:v>1.0318059721434472</c:v>
                </c:pt>
                <c:pt idx="3">
                  <c:v>0.98888889415481163</c:v>
                </c:pt>
                <c:pt idx="4">
                  <c:v>1.0052146158129549</c:v>
                </c:pt>
                <c:pt idx="5">
                  <c:v>0.98071085179944295</c:v>
                </c:pt>
                <c:pt idx="6">
                  <c:v>0.99148575212947831</c:v>
                </c:pt>
                <c:pt idx="7">
                  <c:v>1.0359991941252773</c:v>
                </c:pt>
                <c:pt idx="8">
                  <c:v>0.99556963128414389</c:v>
                </c:pt>
                <c:pt idx="9">
                  <c:v>1.0271935213940595</c:v>
                </c:pt>
                <c:pt idx="10">
                  <c:v>1.0419563864781662</c:v>
                </c:pt>
                <c:pt idx="11">
                  <c:v>0.97686685423241137</c:v>
                </c:pt>
              </c:numCache>
            </c:numRef>
          </c:val>
          <c:smooth val="0"/>
          <c:extLst>
            <c:ext xmlns:c16="http://schemas.microsoft.com/office/drawing/2014/chart" uri="{C3380CC4-5D6E-409C-BE32-E72D297353CC}">
              <c16:uniqueId val="{00000004-524E-4038-AF81-0E7725AA6F9C}"/>
            </c:ext>
          </c:extLst>
        </c:ser>
        <c:ser>
          <c:idx val="5"/>
          <c:order val="3"/>
          <c:tx>
            <c:v>Taltal</c:v>
          </c:tx>
          <c:spPr>
            <a:ln w="12700" cap="rnd">
              <a:solidFill>
                <a:schemeClr val="accent6"/>
              </a:solidFill>
              <a:round/>
            </a:ln>
            <a:effectLst/>
          </c:spPr>
          <c:marker>
            <c:symbol val="none"/>
          </c:marker>
          <c:val>
            <c:numRef>
              <c:f>ISDT!$E$6:$P$6</c:f>
              <c:numCache>
                <c:formatCode>0.000</c:formatCode>
                <c:ptCount val="12"/>
                <c:pt idx="0">
                  <c:v>0.98869210776560834</c:v>
                </c:pt>
                <c:pt idx="1">
                  <c:v>0.87183527345558343</c:v>
                </c:pt>
                <c:pt idx="2">
                  <c:v>0.87598006518696347</c:v>
                </c:pt>
                <c:pt idx="3">
                  <c:v>0.88000934080574256</c:v>
                </c:pt>
                <c:pt idx="4">
                  <c:v>0.93098710173414068</c:v>
                </c:pt>
                <c:pt idx="5">
                  <c:v>0.8891183913744547</c:v>
                </c:pt>
                <c:pt idx="6">
                  <c:v>0.89589753739209965</c:v>
                </c:pt>
                <c:pt idx="7">
                  <c:v>0.90560671720090313</c:v>
                </c:pt>
                <c:pt idx="8">
                  <c:v>0.93143737237722357</c:v>
                </c:pt>
                <c:pt idx="9">
                  <c:v>0.92593211988223412</c:v>
                </c:pt>
                <c:pt idx="10">
                  <c:v>0.90104607004299286</c:v>
                </c:pt>
                <c:pt idx="11">
                  <c:v>0.90887977420043409</c:v>
                </c:pt>
              </c:numCache>
            </c:numRef>
          </c:val>
          <c:smooth val="0"/>
          <c:extLst>
            <c:ext xmlns:c16="http://schemas.microsoft.com/office/drawing/2014/chart" uri="{C3380CC4-5D6E-409C-BE32-E72D297353CC}">
              <c16:uniqueId val="{00000005-524E-4038-AF81-0E7725AA6F9C}"/>
            </c:ext>
          </c:extLst>
        </c:ser>
        <c:ser>
          <c:idx val="8"/>
          <c:order val="4"/>
          <c:tx>
            <c:v>Umbral de saturación Tocopilla</c:v>
          </c:tx>
          <c:spPr>
            <a:ln w="19050" cap="rnd">
              <a:solidFill>
                <a:schemeClr val="accent3"/>
              </a:solidFill>
              <a:prstDash val="sysDash"/>
              <a:round/>
            </a:ln>
            <a:effectLst/>
          </c:spPr>
          <c:marker>
            <c:symbol val="none"/>
          </c:marker>
          <c:val>
            <c:numRef>
              <c:f>'Población total'!$E$96:$P$96</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524E-4038-AF81-0E7725AA6F9C}"/>
            </c:ext>
          </c:extLst>
        </c:ser>
        <c:ser>
          <c:idx val="9"/>
          <c:order val="5"/>
          <c:tx>
            <c:v>Umbral de saturación Mejillones</c:v>
          </c:tx>
          <c:spPr>
            <a:ln w="19050" cap="rnd">
              <a:solidFill>
                <a:schemeClr val="accent4"/>
              </a:solidFill>
              <a:prstDash val="sysDash"/>
              <a:round/>
            </a:ln>
            <a:effectLst/>
          </c:spPr>
          <c:marker>
            <c:symbol val="none"/>
          </c:marker>
          <c:val>
            <c:numRef>
              <c:f>'Población total'!$E$97:$P$97</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524E-4038-AF81-0E7725AA6F9C}"/>
            </c:ext>
          </c:extLst>
        </c:ser>
        <c:ser>
          <c:idx val="10"/>
          <c:order val="6"/>
          <c:tx>
            <c:v>Umbral de saturación Antofagasta</c:v>
          </c:tx>
          <c:spPr>
            <a:ln w="19050" cap="rnd">
              <a:solidFill>
                <a:srgbClr val="7030A0"/>
              </a:solidFill>
              <a:prstDash val="sysDash"/>
              <a:round/>
            </a:ln>
            <a:effectLst/>
          </c:spPr>
          <c:marker>
            <c:symbol val="none"/>
          </c:marker>
          <c:val>
            <c:numRef>
              <c:f>'Población total'!$E$98:$P$98</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524E-4038-AF81-0E7725AA6F9C}"/>
            </c:ext>
          </c:extLst>
        </c:ser>
        <c:ser>
          <c:idx val="11"/>
          <c:order val="7"/>
          <c:tx>
            <c:v>Umbral de saturación Taltal</c:v>
          </c:tx>
          <c:spPr>
            <a:ln w="19050" cap="rnd">
              <a:solidFill>
                <a:schemeClr val="accent6"/>
              </a:solidFill>
              <a:prstDash val="sysDash"/>
              <a:round/>
            </a:ln>
            <a:effectLst/>
          </c:spPr>
          <c:marker>
            <c:symbol val="none"/>
          </c:marker>
          <c:val>
            <c:numRef>
              <c:f>'Población total'!$E$99:$P$99</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524E-4038-AF81-0E7725AA6F9C}"/>
            </c:ext>
          </c:extLst>
        </c:ser>
        <c:ser>
          <c:idx val="12"/>
          <c:order val="8"/>
          <c:tx>
            <c:v>Total territorio</c:v>
          </c:tx>
          <c:spPr>
            <a:ln w="19050" cap="rnd">
              <a:solidFill>
                <a:srgbClr val="000000"/>
              </a:solidFill>
              <a:round/>
            </a:ln>
            <a:effectLst/>
          </c:spPr>
          <c:marker>
            <c:symbol val="none"/>
          </c:marker>
          <c:val>
            <c:numRef>
              <c:f>ISDT!$E$7:$P$7</c:f>
              <c:numCache>
                <c:formatCode>0.000</c:formatCode>
                <c:ptCount val="12"/>
                <c:pt idx="0">
                  <c:v>1.1040952570152875</c:v>
                </c:pt>
                <c:pt idx="1">
                  <c:v>0.98727091148104906</c:v>
                </c:pt>
                <c:pt idx="2">
                  <c:v>0.99112469479608556</c:v>
                </c:pt>
                <c:pt idx="3">
                  <c:v>0.99502253736742441</c:v>
                </c:pt>
                <c:pt idx="4">
                  <c:v>1.0460533315646319</c:v>
                </c:pt>
                <c:pt idx="5">
                  <c:v>1.0041612470377557</c:v>
                </c:pt>
                <c:pt idx="6">
                  <c:v>1.0111170302082326</c:v>
                </c:pt>
                <c:pt idx="7">
                  <c:v>1.0213227195692183</c:v>
                </c:pt>
                <c:pt idx="8">
                  <c:v>1.0464866881506703</c:v>
                </c:pt>
                <c:pt idx="9">
                  <c:v>1.0414445184526795</c:v>
                </c:pt>
                <c:pt idx="10">
                  <c:v>1.0166021696765448</c:v>
                </c:pt>
                <c:pt idx="11">
                  <c:v>1.0237489023038215</c:v>
                </c:pt>
              </c:numCache>
            </c:numRef>
          </c:val>
          <c:smooth val="0"/>
          <c:extLst>
            <c:ext xmlns:c16="http://schemas.microsoft.com/office/drawing/2014/chart" uri="{C3380CC4-5D6E-409C-BE32-E72D297353CC}">
              <c16:uniqueId val="{0000000C-524E-4038-AF81-0E7725AA6F9C}"/>
            </c:ext>
          </c:extLst>
        </c:ser>
        <c:ser>
          <c:idx val="13"/>
          <c:order val="9"/>
          <c:tx>
            <c:v>Umbral de saturación Total territorio</c:v>
          </c:tx>
          <c:spPr>
            <a:ln w="19050" cap="rnd">
              <a:solidFill>
                <a:srgbClr val="000000"/>
              </a:solidFill>
              <a:prstDash val="sysDash"/>
              <a:round/>
            </a:ln>
            <a:effectLst/>
          </c:spPr>
          <c:marker>
            <c:symbol val="none"/>
          </c:marker>
          <c:val>
            <c:numRef>
              <c:f>'Población total'!$E$100:$P$100</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D-524E-4038-AF81-0E7725AA6F9C}"/>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5"/>
          <c:min val="0.70000000000000007"/>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999219780363276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3</xdr:col>
      <xdr:colOff>502920</xdr:colOff>
      <xdr:row>27</xdr:row>
      <xdr:rowOff>7620</xdr:rowOff>
    </xdr:from>
    <xdr:to>
      <xdr:col>7</xdr:col>
      <xdr:colOff>1318260</xdr:colOff>
      <xdr:row>58</xdr:row>
      <xdr:rowOff>144780</xdr:rowOff>
    </xdr:to>
    <xdr:graphicFrame macro="">
      <xdr:nvGraphicFramePr>
        <xdr:cNvPr id="4" name="Gráfico 3">
          <a:extLst>
            <a:ext uri="{FF2B5EF4-FFF2-40B4-BE49-F238E27FC236}">
              <a16:creationId xmlns:a16="http://schemas.microsoft.com/office/drawing/2014/main" id="{16D28D88-4C8C-41C7-AD3D-136FDF6AF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243840</xdr:colOff>
      <xdr:row>42</xdr:row>
      <xdr:rowOff>125730</xdr:rowOff>
    </xdr:from>
    <xdr:to>
      <xdr:col>7</xdr:col>
      <xdr:colOff>929640</xdr:colOff>
      <xdr:row>69</xdr:row>
      <xdr:rowOff>7620</xdr:rowOff>
    </xdr:to>
    <xdr:graphicFrame macro="">
      <xdr:nvGraphicFramePr>
        <xdr:cNvPr id="3" name="Gráfico 2">
          <a:extLst>
            <a:ext uri="{FF2B5EF4-FFF2-40B4-BE49-F238E27FC236}">
              <a16:creationId xmlns:a16="http://schemas.microsoft.com/office/drawing/2014/main" id="{4A0D2934-AD69-5A05-156D-4F0515AD0F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22860</xdr:colOff>
      <xdr:row>24</xdr:row>
      <xdr:rowOff>53340</xdr:rowOff>
    </xdr:from>
    <xdr:to>
      <xdr:col>10</xdr:col>
      <xdr:colOff>144780</xdr:colOff>
      <xdr:row>49</xdr:row>
      <xdr:rowOff>118110</xdr:rowOff>
    </xdr:to>
    <xdr:graphicFrame macro="">
      <xdr:nvGraphicFramePr>
        <xdr:cNvPr id="2" name="Gráfico 1">
          <a:extLst>
            <a:ext uri="{FF2B5EF4-FFF2-40B4-BE49-F238E27FC236}">
              <a16:creationId xmlns:a16="http://schemas.microsoft.com/office/drawing/2014/main" id="{0B46669B-23B7-4F7D-8565-CB823C66F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746760</xdr:colOff>
      <xdr:row>30</xdr:row>
      <xdr:rowOff>76200</xdr:rowOff>
    </xdr:from>
    <xdr:to>
      <xdr:col>8</xdr:col>
      <xdr:colOff>952500</xdr:colOff>
      <xdr:row>55</xdr:row>
      <xdr:rowOff>140970</xdr:rowOff>
    </xdr:to>
    <xdr:graphicFrame macro="">
      <xdr:nvGraphicFramePr>
        <xdr:cNvPr id="2" name="Gráfico 1">
          <a:extLst>
            <a:ext uri="{FF2B5EF4-FFF2-40B4-BE49-F238E27FC236}">
              <a16:creationId xmlns:a16="http://schemas.microsoft.com/office/drawing/2014/main" id="{96B04F7F-E01B-4DDA-82BB-FECB53B735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60960</xdr:colOff>
      <xdr:row>24</xdr:row>
      <xdr:rowOff>30480</xdr:rowOff>
    </xdr:from>
    <xdr:to>
      <xdr:col>12</xdr:col>
      <xdr:colOff>243840</xdr:colOff>
      <xdr:row>48</xdr:row>
      <xdr:rowOff>95250</xdr:rowOff>
    </xdr:to>
    <xdr:graphicFrame macro="">
      <xdr:nvGraphicFramePr>
        <xdr:cNvPr id="2" name="Gráfico 1">
          <a:extLst>
            <a:ext uri="{FF2B5EF4-FFF2-40B4-BE49-F238E27FC236}">
              <a16:creationId xmlns:a16="http://schemas.microsoft.com/office/drawing/2014/main" id="{C22ED1DC-086A-4A97-8A3F-6CC121BEAC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388620</xdr:colOff>
      <xdr:row>26</xdr:row>
      <xdr:rowOff>114300</xdr:rowOff>
    </xdr:from>
    <xdr:to>
      <xdr:col>9</xdr:col>
      <xdr:colOff>518160</xdr:colOff>
      <xdr:row>51</xdr:row>
      <xdr:rowOff>179070</xdr:rowOff>
    </xdr:to>
    <xdr:graphicFrame macro="">
      <xdr:nvGraphicFramePr>
        <xdr:cNvPr id="2" name="Gráfico 1">
          <a:extLst>
            <a:ext uri="{FF2B5EF4-FFF2-40B4-BE49-F238E27FC236}">
              <a16:creationId xmlns:a16="http://schemas.microsoft.com/office/drawing/2014/main" id="{B74AD999-A0B7-4017-99D7-6DF808F1DD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38100</xdr:colOff>
      <xdr:row>26</xdr:row>
      <xdr:rowOff>144780</xdr:rowOff>
    </xdr:from>
    <xdr:to>
      <xdr:col>10</xdr:col>
      <xdr:colOff>632460</xdr:colOff>
      <xdr:row>50</xdr:row>
      <xdr:rowOff>167640</xdr:rowOff>
    </xdr:to>
    <xdr:graphicFrame macro="">
      <xdr:nvGraphicFramePr>
        <xdr:cNvPr id="2" name="Gráfico 1">
          <a:extLst>
            <a:ext uri="{FF2B5EF4-FFF2-40B4-BE49-F238E27FC236}">
              <a16:creationId xmlns:a16="http://schemas.microsoft.com/office/drawing/2014/main" id="{66CAEE2C-FDAE-4293-B080-C4DCC1CF99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xdr:col>
      <xdr:colOff>7620</xdr:colOff>
      <xdr:row>36</xdr:row>
      <xdr:rowOff>0</xdr:rowOff>
    </xdr:from>
    <xdr:to>
      <xdr:col>12</xdr:col>
      <xdr:colOff>495300</xdr:colOff>
      <xdr:row>65</xdr:row>
      <xdr:rowOff>156210</xdr:rowOff>
    </xdr:to>
    <xdr:graphicFrame macro="">
      <xdr:nvGraphicFramePr>
        <xdr:cNvPr id="2" name="Gráfico 1">
          <a:extLst>
            <a:ext uri="{FF2B5EF4-FFF2-40B4-BE49-F238E27FC236}">
              <a16:creationId xmlns:a16="http://schemas.microsoft.com/office/drawing/2014/main" id="{7D75C60C-A039-4945-A53C-0D6438C006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23</xdr:row>
      <xdr:rowOff>0</xdr:rowOff>
    </xdr:from>
    <xdr:to>
      <xdr:col>12</xdr:col>
      <xdr:colOff>647700</xdr:colOff>
      <xdr:row>48</xdr:row>
      <xdr:rowOff>64770</xdr:rowOff>
    </xdr:to>
    <xdr:graphicFrame macro="">
      <xdr:nvGraphicFramePr>
        <xdr:cNvPr id="2" name="Gráfico 1">
          <a:extLst>
            <a:ext uri="{FF2B5EF4-FFF2-40B4-BE49-F238E27FC236}">
              <a16:creationId xmlns:a16="http://schemas.microsoft.com/office/drawing/2014/main" id="{A4B1242F-149F-4E9B-994C-987832C4D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160020</xdr:colOff>
      <xdr:row>22</xdr:row>
      <xdr:rowOff>190500</xdr:rowOff>
    </xdr:from>
    <xdr:to>
      <xdr:col>12</xdr:col>
      <xdr:colOff>60960</xdr:colOff>
      <xdr:row>45</xdr:row>
      <xdr:rowOff>175260</xdr:rowOff>
    </xdr:to>
    <xdr:graphicFrame macro="">
      <xdr:nvGraphicFramePr>
        <xdr:cNvPr id="2" name="Gráfico 1">
          <a:extLst>
            <a:ext uri="{FF2B5EF4-FFF2-40B4-BE49-F238E27FC236}">
              <a16:creationId xmlns:a16="http://schemas.microsoft.com/office/drawing/2014/main" id="{AF3EA982-4676-4A6E-A064-7E8DBCE71C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xdr:colOff>
      <xdr:row>22</xdr:row>
      <xdr:rowOff>53340</xdr:rowOff>
    </xdr:from>
    <xdr:to>
      <xdr:col>14</xdr:col>
      <xdr:colOff>342900</xdr:colOff>
      <xdr:row>50</xdr:row>
      <xdr:rowOff>140970</xdr:rowOff>
    </xdr:to>
    <xdr:graphicFrame macro="">
      <xdr:nvGraphicFramePr>
        <xdr:cNvPr id="2" name="Gráfico 1">
          <a:extLst>
            <a:ext uri="{FF2B5EF4-FFF2-40B4-BE49-F238E27FC236}">
              <a16:creationId xmlns:a16="http://schemas.microsoft.com/office/drawing/2014/main" id="{A70AE26D-96FD-424B-A4C1-BEA521D483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3</xdr:col>
      <xdr:colOff>350520</xdr:colOff>
      <xdr:row>27</xdr:row>
      <xdr:rowOff>0</xdr:rowOff>
    </xdr:from>
    <xdr:to>
      <xdr:col>10</xdr:col>
      <xdr:colOff>304800</xdr:colOff>
      <xdr:row>52</xdr:row>
      <xdr:rowOff>64770</xdr:rowOff>
    </xdr:to>
    <xdr:graphicFrame macro="">
      <xdr:nvGraphicFramePr>
        <xdr:cNvPr id="2" name="Gráfico 1">
          <a:extLst>
            <a:ext uri="{FF2B5EF4-FFF2-40B4-BE49-F238E27FC236}">
              <a16:creationId xmlns:a16="http://schemas.microsoft.com/office/drawing/2014/main" id="{D2B6AFD7-A29B-49C7-B459-DC93DFF58A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30480</xdr:colOff>
      <xdr:row>30</xdr:row>
      <xdr:rowOff>15240</xdr:rowOff>
    </xdr:from>
    <xdr:to>
      <xdr:col>11</xdr:col>
      <xdr:colOff>601980</xdr:colOff>
      <xdr:row>60</xdr:row>
      <xdr:rowOff>3810</xdr:rowOff>
    </xdr:to>
    <xdr:graphicFrame macro="">
      <xdr:nvGraphicFramePr>
        <xdr:cNvPr id="2" name="Gráfico 1">
          <a:extLst>
            <a:ext uri="{FF2B5EF4-FFF2-40B4-BE49-F238E27FC236}">
              <a16:creationId xmlns:a16="http://schemas.microsoft.com/office/drawing/2014/main" id="{6D5324A8-3364-404A-A188-F94324895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3</xdr:col>
      <xdr:colOff>510540</xdr:colOff>
      <xdr:row>36</xdr:row>
      <xdr:rowOff>38100</xdr:rowOff>
    </xdr:from>
    <xdr:to>
      <xdr:col>13</xdr:col>
      <xdr:colOff>137160</xdr:colOff>
      <xdr:row>64</xdr:row>
      <xdr:rowOff>148590</xdr:rowOff>
    </xdr:to>
    <xdr:graphicFrame macro="">
      <xdr:nvGraphicFramePr>
        <xdr:cNvPr id="3" name="Gráfico 2">
          <a:extLst>
            <a:ext uri="{FF2B5EF4-FFF2-40B4-BE49-F238E27FC236}">
              <a16:creationId xmlns:a16="http://schemas.microsoft.com/office/drawing/2014/main" id="{31D63F98-C5A9-4576-95C9-F4334955EB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3</xdr:col>
      <xdr:colOff>723900</xdr:colOff>
      <xdr:row>26</xdr:row>
      <xdr:rowOff>38100</xdr:rowOff>
    </xdr:from>
    <xdr:to>
      <xdr:col>12</xdr:col>
      <xdr:colOff>579120</xdr:colOff>
      <xdr:row>54</xdr:row>
      <xdr:rowOff>148590</xdr:rowOff>
    </xdr:to>
    <xdr:graphicFrame macro="">
      <xdr:nvGraphicFramePr>
        <xdr:cNvPr id="2" name="Gráfico 1">
          <a:extLst>
            <a:ext uri="{FF2B5EF4-FFF2-40B4-BE49-F238E27FC236}">
              <a16:creationId xmlns:a16="http://schemas.microsoft.com/office/drawing/2014/main" id="{633BF5C7-A9D0-4661-AE8C-A58681790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3</xdr:col>
      <xdr:colOff>548640</xdr:colOff>
      <xdr:row>21</xdr:row>
      <xdr:rowOff>45720</xdr:rowOff>
    </xdr:from>
    <xdr:to>
      <xdr:col>11</xdr:col>
      <xdr:colOff>83820</xdr:colOff>
      <xdr:row>46</xdr:row>
      <xdr:rowOff>110490</xdr:rowOff>
    </xdr:to>
    <xdr:graphicFrame macro="">
      <xdr:nvGraphicFramePr>
        <xdr:cNvPr id="2" name="Gráfico 1">
          <a:extLst>
            <a:ext uri="{FF2B5EF4-FFF2-40B4-BE49-F238E27FC236}">
              <a16:creationId xmlns:a16="http://schemas.microsoft.com/office/drawing/2014/main" id="{F85A198C-8FDF-4E29-907F-B4A5DC0D5E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9</xdr:row>
      <xdr:rowOff>0</xdr:rowOff>
    </xdr:from>
    <xdr:to>
      <xdr:col>14</xdr:col>
      <xdr:colOff>99060</xdr:colOff>
      <xdr:row>37</xdr:row>
      <xdr:rowOff>87630</xdr:rowOff>
    </xdr:to>
    <xdr:graphicFrame macro="">
      <xdr:nvGraphicFramePr>
        <xdr:cNvPr id="3" name="Gráfico 2">
          <a:extLst>
            <a:ext uri="{FF2B5EF4-FFF2-40B4-BE49-F238E27FC236}">
              <a16:creationId xmlns:a16="http://schemas.microsoft.com/office/drawing/2014/main" id="{65085968-4BE4-490A-AAF9-92399CDD3E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datosturismo.sernatur.cl/siet/reporteDinamicoEMAT" TargetMode="External"/><Relationship Id="rId1" Type="http://schemas.openxmlformats.org/officeDocument/2006/relationships/hyperlink" Target="http://datosturismo.sernatur.cl/siet/reporteDinamicoEMA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2:C5"/>
  <sheetViews>
    <sheetView workbookViewId="0"/>
  </sheetViews>
  <sheetFormatPr baseColWidth="10" defaultColWidth="12.6640625" defaultRowHeight="15.75" customHeight="1" x14ac:dyDescent="0.25"/>
  <cols>
    <col min="1" max="1" width="5.77734375" customWidth="1"/>
    <col min="3" max="3" width="93.33203125" customWidth="1"/>
  </cols>
  <sheetData>
    <row r="2" spans="2:3" x14ac:dyDescent="0.25">
      <c r="B2" s="1" t="s">
        <v>0</v>
      </c>
      <c r="C2" s="1" t="s">
        <v>1</v>
      </c>
    </row>
    <row r="3" spans="2:3" x14ac:dyDescent="0.25">
      <c r="B3" s="392" t="s">
        <v>2</v>
      </c>
      <c r="C3" s="2" t="s">
        <v>3</v>
      </c>
    </row>
    <row r="4" spans="2:3" x14ac:dyDescent="0.25">
      <c r="B4" s="393"/>
      <c r="C4" s="3" t="s">
        <v>4</v>
      </c>
    </row>
    <row r="5" spans="2:3" x14ac:dyDescent="0.25">
      <c r="B5" s="4" t="s">
        <v>5</v>
      </c>
      <c r="C5" s="5" t="s">
        <v>6</v>
      </c>
    </row>
  </sheetData>
  <mergeCells count="1">
    <mergeCell ref="B3:B4"/>
  </mergeCells>
  <hyperlinks>
    <hyperlink ref="C4" r:id="rId1" xr:uid="{00000000-0004-0000-0000-000000000000}"/>
    <hyperlink ref="C5"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1:R117"/>
  <sheetViews>
    <sheetView topLeftCell="B87" workbookViewId="0">
      <selection activeCell="P92" sqref="P92"/>
    </sheetView>
  </sheetViews>
  <sheetFormatPr baseColWidth="10" defaultColWidth="12.6640625" defaultRowHeight="15.75" customHeight="1" x14ac:dyDescent="0.25"/>
  <cols>
    <col min="1" max="1" width="5.33203125" customWidth="1"/>
    <col min="2" max="2" width="21.6640625" customWidth="1"/>
    <col min="3" max="3" width="13.88671875" customWidth="1"/>
    <col min="4" max="4" width="15.6640625" customWidth="1"/>
    <col min="5" max="5" width="14.44140625" customWidth="1"/>
    <col min="6" max="6" width="11" customWidth="1"/>
    <col min="7" max="7" width="12.109375" customWidth="1"/>
    <col min="10" max="11" width="11.88671875" customWidth="1"/>
    <col min="12" max="12" width="9.44140625" customWidth="1"/>
  </cols>
  <sheetData>
    <row r="1" spans="2:13" ht="13.2" x14ac:dyDescent="0.25">
      <c r="B1" s="6"/>
      <c r="C1" s="6"/>
      <c r="D1" s="6"/>
      <c r="E1" s="6"/>
      <c r="F1" s="6"/>
      <c r="G1" s="6"/>
      <c r="H1" s="6"/>
      <c r="I1" s="6"/>
      <c r="J1" s="6"/>
      <c r="K1" s="6"/>
      <c r="L1" s="6"/>
    </row>
    <row r="2" spans="2:13" ht="17.399999999999999" x14ac:dyDescent="0.3">
      <c r="B2" s="397" t="s">
        <v>19</v>
      </c>
      <c r="C2" s="398"/>
      <c r="D2" s="398"/>
      <c r="E2" s="398"/>
      <c r="F2" s="398"/>
      <c r="G2" s="398"/>
      <c r="H2" s="398"/>
      <c r="I2" s="398"/>
      <c r="J2" s="398"/>
      <c r="K2" s="398"/>
      <c r="L2" s="399"/>
    </row>
    <row r="3" spans="2:13" ht="116.4" x14ac:dyDescent="0.25">
      <c r="B3" s="14" t="s">
        <v>7</v>
      </c>
      <c r="C3" s="322" t="s">
        <v>8</v>
      </c>
      <c r="D3" s="322" t="s">
        <v>9</v>
      </c>
      <c r="E3" s="322" t="s">
        <v>10</v>
      </c>
      <c r="F3" s="322" t="s">
        <v>11</v>
      </c>
      <c r="G3" s="322" t="s">
        <v>12</v>
      </c>
      <c r="H3" s="322" t="s">
        <v>13</v>
      </c>
      <c r="I3" s="322" t="s">
        <v>14</v>
      </c>
      <c r="J3" s="322" t="s">
        <v>15</v>
      </c>
      <c r="K3" s="322" t="s">
        <v>16</v>
      </c>
      <c r="L3" s="322" t="s">
        <v>17</v>
      </c>
    </row>
    <row r="4" spans="2:13" ht="14.4" x14ac:dyDescent="0.3">
      <c r="B4" s="15" t="s">
        <v>142</v>
      </c>
      <c r="C4" s="16">
        <f>SUM(C5:C16)</f>
        <v>13000.600000000002</v>
      </c>
      <c r="D4" s="17">
        <v>182442</v>
      </c>
      <c r="E4" s="1"/>
      <c r="F4" s="1"/>
      <c r="G4" s="1"/>
      <c r="H4" s="1"/>
      <c r="I4" s="17">
        <v>25186</v>
      </c>
      <c r="J4" s="1"/>
      <c r="K4" s="1"/>
      <c r="L4" s="1"/>
      <c r="M4" s="321"/>
    </row>
    <row r="5" spans="2:13" ht="14.4" x14ac:dyDescent="0.3">
      <c r="B5" s="18">
        <v>44927</v>
      </c>
      <c r="C5" s="19">
        <v>1193.8000000000002</v>
      </c>
      <c r="D5" s="19">
        <f t="shared" ref="D5:D16" si="0">($D$4-$C$4)*(C5/$C$4)</f>
        <v>15559.215983877666</v>
      </c>
      <c r="E5" s="13">
        <v>1.4277098341430727</v>
      </c>
      <c r="F5" s="19">
        <f t="shared" ref="F5" si="1">(C5/31)*E5</f>
        <v>54.98064516129034</v>
      </c>
      <c r="G5" s="19">
        <f t="shared" ref="G5" si="2">D5/31</f>
        <v>501.91019302831182</v>
      </c>
      <c r="H5" s="19">
        <f t="shared" ref="H5:H16" si="3">SUM(F5:G5)</f>
        <v>556.89083818960216</v>
      </c>
      <c r="I5" s="19">
        <f t="shared" ref="I5:I16" si="4">$I$4+H5</f>
        <v>25742.890838189604</v>
      </c>
      <c r="J5" s="20">
        <f t="shared" ref="J5:J16" si="5">F5/I5</f>
        <v>2.1357603350330222E-3</v>
      </c>
      <c r="K5" s="20">
        <f t="shared" ref="K5:K16" si="6">G5/I5</f>
        <v>1.9497040801794006E-2</v>
      </c>
      <c r="L5" s="21">
        <f t="shared" ref="L5:L16" si="7">H5/I5</f>
        <v>2.1632801136827029E-2</v>
      </c>
    </row>
    <row r="6" spans="2:13" ht="14.4" x14ac:dyDescent="0.3">
      <c r="B6" s="18">
        <v>44958</v>
      </c>
      <c r="C6" s="19">
        <v>1028.5999999999999</v>
      </c>
      <c r="D6" s="19">
        <f t="shared" si="0"/>
        <v>13406.10618279156</v>
      </c>
      <c r="E6" s="13">
        <v>1.5901224965973164</v>
      </c>
      <c r="F6" s="19">
        <f>(C6/28)*E6</f>
        <v>58.414285714285697</v>
      </c>
      <c r="G6" s="19">
        <f>D6/28</f>
        <v>478.78950652827001</v>
      </c>
      <c r="H6" s="19">
        <f t="shared" si="3"/>
        <v>537.20379224255566</v>
      </c>
      <c r="I6" s="19">
        <f t="shared" si="4"/>
        <v>25723.203792242555</v>
      </c>
      <c r="J6" s="20">
        <f t="shared" si="5"/>
        <v>2.2708790936804657E-3</v>
      </c>
      <c r="K6" s="20">
        <f t="shared" si="6"/>
        <v>1.8613136621522253E-2</v>
      </c>
      <c r="L6" s="21">
        <f t="shared" si="7"/>
        <v>2.0884015715202719E-2</v>
      </c>
    </row>
    <row r="7" spans="2:13" ht="14.4" x14ac:dyDescent="0.3">
      <c r="B7" s="18">
        <v>44986</v>
      </c>
      <c r="C7" s="19">
        <v>860.6</v>
      </c>
      <c r="D7" s="19">
        <f t="shared" si="0"/>
        <v>11216.50299524637</v>
      </c>
      <c r="E7" s="13">
        <v>1.698117592377411</v>
      </c>
      <c r="F7" s="19">
        <f>(C7/31)*E7</f>
        <v>47.141935483870967</v>
      </c>
      <c r="G7" s="19">
        <f>D7/31</f>
        <v>361.82267726601197</v>
      </c>
      <c r="H7" s="19">
        <f t="shared" si="3"/>
        <v>408.96461274988292</v>
      </c>
      <c r="I7" s="19">
        <f t="shared" si="4"/>
        <v>25594.964612749882</v>
      </c>
      <c r="J7" s="20">
        <f t="shared" si="5"/>
        <v>1.8418441360293059E-3</v>
      </c>
      <c r="K7" s="20">
        <f t="shared" si="6"/>
        <v>1.4136478902798464E-2</v>
      </c>
      <c r="L7" s="21">
        <f t="shared" si="7"/>
        <v>1.597832303882777E-2</v>
      </c>
    </row>
    <row r="8" spans="2:13" ht="14.4" x14ac:dyDescent="0.3">
      <c r="B8" s="18">
        <v>45017</v>
      </c>
      <c r="C8" s="19">
        <v>930</v>
      </c>
      <c r="D8" s="19">
        <f t="shared" si="0"/>
        <v>12121.017645339443</v>
      </c>
      <c r="E8" s="13">
        <v>2.2120430107526885</v>
      </c>
      <c r="F8" s="19">
        <f>(C8/30)*E8</f>
        <v>68.573333333333338</v>
      </c>
      <c r="G8" s="19">
        <f>D8/30</f>
        <v>404.03392151131476</v>
      </c>
      <c r="H8" s="19">
        <f t="shared" si="3"/>
        <v>472.60725484464808</v>
      </c>
      <c r="I8" s="19">
        <f t="shared" si="4"/>
        <v>25658.607254844646</v>
      </c>
      <c r="J8" s="20">
        <f t="shared" si="5"/>
        <v>2.67252749349386E-3</v>
      </c>
      <c r="K8" s="20">
        <f t="shared" si="6"/>
        <v>1.5746525814842441E-2</v>
      </c>
      <c r="L8" s="21">
        <f t="shared" si="7"/>
        <v>1.8419053308336299E-2</v>
      </c>
    </row>
    <row r="9" spans="2:13" ht="14.4" x14ac:dyDescent="0.3">
      <c r="B9" s="18">
        <v>45047</v>
      </c>
      <c r="C9" s="19">
        <v>1070.8000000000002</v>
      </c>
      <c r="D9" s="19">
        <f t="shared" si="0"/>
        <v>13956.113650139223</v>
      </c>
      <c r="E9" s="13">
        <v>2.1667911841613745</v>
      </c>
      <c r="F9" s="19">
        <f>(C9/31)*E9</f>
        <v>74.845161290322579</v>
      </c>
      <c r="G9" s="19">
        <f>D9/31</f>
        <v>450.19721452062009</v>
      </c>
      <c r="H9" s="19">
        <f t="shared" si="3"/>
        <v>525.04237581094264</v>
      </c>
      <c r="I9" s="19">
        <f t="shared" si="4"/>
        <v>25711.042375810943</v>
      </c>
      <c r="J9" s="20">
        <f t="shared" si="5"/>
        <v>2.9110123267789881E-3</v>
      </c>
      <c r="K9" s="20">
        <f t="shared" si="6"/>
        <v>1.7509877971504086E-2</v>
      </c>
      <c r="L9" s="21">
        <f t="shared" si="7"/>
        <v>2.0420890298283072E-2</v>
      </c>
    </row>
    <row r="10" spans="2:13" ht="14.4" x14ac:dyDescent="0.3">
      <c r="B10" s="18">
        <v>45078</v>
      </c>
      <c r="C10" s="19">
        <v>964.80000000000007</v>
      </c>
      <c r="D10" s="19">
        <f t="shared" si="0"/>
        <v>12574.578305616662</v>
      </c>
      <c r="E10" s="13">
        <v>2.1967247097844114</v>
      </c>
      <c r="F10" s="19">
        <f>(C10/30)*E10</f>
        <v>70.646666666666675</v>
      </c>
      <c r="G10" s="19">
        <f>D10/30</f>
        <v>419.15261018722208</v>
      </c>
      <c r="H10" s="19">
        <f t="shared" si="3"/>
        <v>489.79927685388873</v>
      </c>
      <c r="I10" s="19">
        <f t="shared" si="4"/>
        <v>25675.79927685389</v>
      </c>
      <c r="J10" s="20">
        <f t="shared" si="5"/>
        <v>2.7514885088836525E-3</v>
      </c>
      <c r="K10" s="20">
        <f t="shared" si="6"/>
        <v>1.6324812546929277E-2</v>
      </c>
      <c r="L10" s="21">
        <f t="shared" si="7"/>
        <v>1.9076301055812931E-2</v>
      </c>
    </row>
    <row r="11" spans="2:13" ht="14.4" x14ac:dyDescent="0.3">
      <c r="B11" s="18">
        <v>45108</v>
      </c>
      <c r="C11" s="19">
        <v>992.4</v>
      </c>
      <c r="D11" s="19">
        <f t="shared" si="0"/>
        <v>12934.2988292848</v>
      </c>
      <c r="E11" s="13">
        <v>1.9284562676340182</v>
      </c>
      <c r="F11" s="19">
        <f t="shared" ref="F11:F12" si="8">(C11/31)*E11</f>
        <v>61.735483870967734</v>
      </c>
      <c r="G11" s="19">
        <f t="shared" ref="G11:G12" si="9">D11/31</f>
        <v>417.23544610596133</v>
      </c>
      <c r="H11" s="19">
        <f t="shared" si="3"/>
        <v>478.97092997692909</v>
      </c>
      <c r="I11" s="19">
        <f t="shared" si="4"/>
        <v>25664.970929976927</v>
      </c>
      <c r="J11" s="20">
        <f t="shared" si="5"/>
        <v>2.4054375140109786E-3</v>
      </c>
      <c r="K11" s="20">
        <f t="shared" si="6"/>
        <v>1.625700053369733E-2</v>
      </c>
      <c r="L11" s="21">
        <f t="shared" si="7"/>
        <v>1.8662438047708309E-2</v>
      </c>
    </row>
    <row r="12" spans="2:13" ht="14.4" x14ac:dyDescent="0.3">
      <c r="B12" s="18">
        <v>45139</v>
      </c>
      <c r="C12" s="19">
        <v>1272.5999999999999</v>
      </c>
      <c r="D12" s="19">
        <f t="shared" si="0"/>
        <v>16586.244145654811</v>
      </c>
      <c r="E12" s="13">
        <v>2.1024673895961028</v>
      </c>
      <c r="F12" s="19">
        <f t="shared" si="8"/>
        <v>86.309677419354841</v>
      </c>
      <c r="G12" s="19">
        <f t="shared" si="9"/>
        <v>535.04013373080033</v>
      </c>
      <c r="H12" s="19">
        <f t="shared" si="3"/>
        <v>621.34981115015512</v>
      </c>
      <c r="I12" s="19">
        <f t="shared" si="4"/>
        <v>25807.349811150154</v>
      </c>
      <c r="J12" s="20">
        <f t="shared" si="5"/>
        <v>3.3443835981199609E-3</v>
      </c>
      <c r="K12" s="20">
        <f t="shared" si="6"/>
        <v>2.0732083598124222E-2</v>
      </c>
      <c r="L12" s="21">
        <f t="shared" si="7"/>
        <v>2.4076467196244181E-2</v>
      </c>
    </row>
    <row r="13" spans="2:13" ht="14.4" x14ac:dyDescent="0.3">
      <c r="B13" s="18">
        <v>45170</v>
      </c>
      <c r="C13" s="19">
        <v>1161.2000000000003</v>
      </c>
      <c r="D13" s="19">
        <f t="shared" si="0"/>
        <v>15134.328698675447</v>
      </c>
      <c r="E13" s="13">
        <v>2.4481570788839133</v>
      </c>
      <c r="F13" s="19">
        <f>(C13/30)*E13</f>
        <v>94.760000000000034</v>
      </c>
      <c r="G13" s="19">
        <f>D13/30</f>
        <v>504.47762328918157</v>
      </c>
      <c r="H13" s="19">
        <f t="shared" si="3"/>
        <v>599.23762328918156</v>
      </c>
      <c r="I13" s="19">
        <f t="shared" si="4"/>
        <v>25785.23762328918</v>
      </c>
      <c r="J13" s="20">
        <f t="shared" si="5"/>
        <v>3.6749709808535165E-3</v>
      </c>
      <c r="K13" s="20">
        <f t="shared" si="6"/>
        <v>1.9564590819730832E-2</v>
      </c>
      <c r="L13" s="21">
        <f t="shared" si="7"/>
        <v>2.3239561800584348E-2</v>
      </c>
    </row>
    <row r="14" spans="2:13" ht="14.4" x14ac:dyDescent="0.3">
      <c r="B14" s="18">
        <v>45200</v>
      </c>
      <c r="C14" s="19">
        <v>1108.5999999999999</v>
      </c>
      <c r="D14" s="19">
        <f t="shared" si="0"/>
        <v>14448.774367336888</v>
      </c>
      <c r="E14" s="13">
        <v>2.1762583438571177</v>
      </c>
      <c r="F14" s="19">
        <f t="shared" ref="F14:F16" si="10">(C14/31)*E14</f>
        <v>77.82580645161292</v>
      </c>
      <c r="G14" s="19">
        <f t="shared" ref="G14:G16" si="11">D14/31</f>
        <v>466.08949572054479</v>
      </c>
      <c r="H14" s="19">
        <f t="shared" si="3"/>
        <v>543.91530217215768</v>
      </c>
      <c r="I14" s="19">
        <f t="shared" si="4"/>
        <v>25729.915302172158</v>
      </c>
      <c r="J14" s="20">
        <f t="shared" si="5"/>
        <v>3.0247206622185325E-3</v>
      </c>
      <c r="K14" s="20">
        <f t="shared" si="6"/>
        <v>1.8114692187937237E-2</v>
      </c>
      <c r="L14" s="21">
        <f t="shared" si="7"/>
        <v>2.1139412850155768E-2</v>
      </c>
    </row>
    <row r="15" spans="2:13" ht="14.4" x14ac:dyDescent="0.3">
      <c r="B15" s="18">
        <v>45231</v>
      </c>
      <c r="C15" s="12">
        <v>1085.6000000000001</v>
      </c>
      <c r="D15" s="19">
        <f t="shared" si="0"/>
        <v>14149.00726428011</v>
      </c>
      <c r="E15" s="13">
        <v>2.1182756079587319</v>
      </c>
      <c r="F15" s="19">
        <f t="shared" si="10"/>
        <v>74.180645161290315</v>
      </c>
      <c r="G15" s="19">
        <f t="shared" si="11"/>
        <v>456.41958917032611</v>
      </c>
      <c r="H15" s="19">
        <f t="shared" si="3"/>
        <v>530.60023433161643</v>
      </c>
      <c r="I15" s="19">
        <f t="shared" si="4"/>
        <v>25716.600234331618</v>
      </c>
      <c r="J15" s="20">
        <f t="shared" si="5"/>
        <v>2.8845432322060706E-3</v>
      </c>
      <c r="K15" s="20">
        <f t="shared" si="6"/>
        <v>1.7748053203432649E-2</v>
      </c>
      <c r="L15" s="21">
        <f t="shared" si="7"/>
        <v>2.0632596435638723E-2</v>
      </c>
    </row>
    <row r="16" spans="2:13" ht="14.4" x14ac:dyDescent="0.3">
      <c r="B16" s="18">
        <v>45261</v>
      </c>
      <c r="C16" s="12">
        <v>1331.6000000000001</v>
      </c>
      <c r="D16" s="19">
        <f t="shared" si="0"/>
        <v>17355.211931756996</v>
      </c>
      <c r="E16" s="13">
        <v>2.0965755482126762</v>
      </c>
      <c r="F16" s="19">
        <f t="shared" si="10"/>
        <v>90.058064516129036</v>
      </c>
      <c r="G16" s="19">
        <f t="shared" si="11"/>
        <v>559.84554618570951</v>
      </c>
      <c r="H16" s="19">
        <f t="shared" si="3"/>
        <v>649.90361070183849</v>
      </c>
      <c r="I16" s="19">
        <f t="shared" si="4"/>
        <v>25835.90361070184</v>
      </c>
      <c r="J16" s="20">
        <f t="shared" si="5"/>
        <v>3.4857718109315467E-3</v>
      </c>
      <c r="K16" s="20">
        <f t="shared" si="6"/>
        <v>2.1669284520546374E-2</v>
      </c>
      <c r="L16" s="21">
        <f t="shared" si="7"/>
        <v>2.5155056331477917E-2</v>
      </c>
    </row>
    <row r="17" spans="2:18" ht="14.4" x14ac:dyDescent="0.3">
      <c r="D17" s="22"/>
      <c r="E17" s="22"/>
      <c r="F17" s="22"/>
      <c r="G17" s="22"/>
      <c r="H17" s="22"/>
      <c r="I17" s="22"/>
      <c r="J17" s="22"/>
      <c r="K17" s="22"/>
      <c r="L17" s="22"/>
      <c r="M17" s="23"/>
      <c r="N17" s="23"/>
      <c r="O17" s="23"/>
      <c r="P17" s="23"/>
      <c r="Q17" s="23"/>
      <c r="R17" s="23"/>
    </row>
    <row r="18" spans="2:18" ht="17.399999999999999" x14ac:dyDescent="0.3">
      <c r="B18" s="397" t="s">
        <v>20</v>
      </c>
      <c r="C18" s="398"/>
      <c r="D18" s="398"/>
      <c r="E18" s="398"/>
      <c r="F18" s="398"/>
      <c r="G18" s="398"/>
      <c r="H18" s="398"/>
      <c r="I18" s="398"/>
      <c r="J18" s="398"/>
      <c r="K18" s="398"/>
      <c r="L18" s="399"/>
    </row>
    <row r="19" spans="2:18" ht="116.4" x14ac:dyDescent="0.25">
      <c r="B19" s="14" t="s">
        <v>7</v>
      </c>
      <c r="C19" s="322" t="s">
        <v>8</v>
      </c>
      <c r="D19" s="322" t="s">
        <v>9</v>
      </c>
      <c r="E19" s="322" t="s">
        <v>10</v>
      </c>
      <c r="F19" s="322" t="s">
        <v>11</v>
      </c>
      <c r="G19" s="322" t="s">
        <v>12</v>
      </c>
      <c r="H19" s="322" t="s">
        <v>13</v>
      </c>
      <c r="I19" s="322" t="s">
        <v>14</v>
      </c>
      <c r="J19" s="322" t="s">
        <v>15</v>
      </c>
      <c r="K19" s="322" t="s">
        <v>16</v>
      </c>
      <c r="L19" s="322" t="s">
        <v>17</v>
      </c>
    </row>
    <row r="20" spans="2:18" ht="14.4" x14ac:dyDescent="0.3">
      <c r="B20" s="15" t="s">
        <v>142</v>
      </c>
      <c r="C20" s="16">
        <f>SUM(C21:C32)</f>
        <v>12056.199999999999</v>
      </c>
      <c r="D20" s="17">
        <v>176650</v>
      </c>
      <c r="E20" s="1"/>
      <c r="F20" s="1"/>
      <c r="G20" s="1"/>
      <c r="H20" s="1"/>
      <c r="I20" s="17">
        <v>13467</v>
      </c>
      <c r="J20" s="1"/>
      <c r="K20" s="1"/>
      <c r="L20" s="1"/>
    </row>
    <row r="21" spans="2:18" ht="14.4" x14ac:dyDescent="0.3">
      <c r="B21" s="18">
        <v>44927</v>
      </c>
      <c r="C21" s="19">
        <v>1313.8000000000002</v>
      </c>
      <c r="D21" s="19">
        <f t="shared" ref="D21:D32" si="12">($D$20-$C$20)*(C21/$C$20)</f>
        <v>17936.276309284851</v>
      </c>
      <c r="E21" s="13">
        <v>3.9024204597351195</v>
      </c>
      <c r="F21" s="19">
        <f t="shared" ref="F21" si="13">(C21/31)*E21</f>
        <v>165.38709677419359</v>
      </c>
      <c r="G21" s="19">
        <f t="shared" ref="G21" si="14">D21/31</f>
        <v>578.58955836402743</v>
      </c>
      <c r="H21" s="19">
        <f t="shared" ref="H21:H32" si="15">SUM(F21:G21)</f>
        <v>743.97665513822108</v>
      </c>
      <c r="I21" s="19">
        <f t="shared" ref="I21:I32" si="16">$I$20+H21</f>
        <v>14210.976655138222</v>
      </c>
      <c r="J21" s="20">
        <f t="shared" ref="J21:J32" si="17">F21/I21</f>
        <v>1.1637982440453524E-2</v>
      </c>
      <c r="K21" s="20">
        <f t="shared" ref="K21:K32" si="18">G21/I21</f>
        <v>4.0714271256988413E-2</v>
      </c>
      <c r="L21" s="21">
        <f t="shared" ref="L21:L32" si="19">H21/I21</f>
        <v>5.2352253697441939E-2</v>
      </c>
    </row>
    <row r="22" spans="2:18" ht="14.4" x14ac:dyDescent="0.3">
      <c r="B22" s="18">
        <v>44958</v>
      </c>
      <c r="C22" s="19">
        <v>1307.4000000000001</v>
      </c>
      <c r="D22" s="19">
        <f t="shared" si="12"/>
        <v>17848.902151590053</v>
      </c>
      <c r="E22" s="13">
        <v>2.4197644179287132</v>
      </c>
      <c r="F22" s="19">
        <f>(C22/28)*E22</f>
        <v>112.98571428571428</v>
      </c>
      <c r="G22" s="19">
        <f>D22/28</f>
        <v>637.46079112821621</v>
      </c>
      <c r="H22" s="19">
        <f t="shared" si="15"/>
        <v>750.44650541393048</v>
      </c>
      <c r="I22" s="19">
        <f t="shared" si="16"/>
        <v>14217.446505413931</v>
      </c>
      <c r="J22" s="20">
        <f t="shared" si="17"/>
        <v>7.9469765715446793E-3</v>
      </c>
      <c r="K22" s="20">
        <f t="shared" si="18"/>
        <v>4.483651764650385E-2</v>
      </c>
      <c r="L22" s="21">
        <f t="shared" si="19"/>
        <v>5.2783494218048531E-2</v>
      </c>
    </row>
    <row r="23" spans="2:18" ht="14.4" x14ac:dyDescent="0.3">
      <c r="B23" s="18">
        <v>44986</v>
      </c>
      <c r="C23" s="19">
        <v>1183.6000000000001</v>
      </c>
      <c r="D23" s="19">
        <f t="shared" si="12"/>
        <v>16158.758288681345</v>
      </c>
      <c r="E23" s="13">
        <v>2.6039202433254474</v>
      </c>
      <c r="F23" s="19">
        <f>(C23/31)*E23</f>
        <v>99.41935483870968</v>
      </c>
      <c r="G23" s="19">
        <f>D23/31</f>
        <v>521.25026737681753</v>
      </c>
      <c r="H23" s="19">
        <f t="shared" si="15"/>
        <v>620.66962221552717</v>
      </c>
      <c r="I23" s="19">
        <f t="shared" si="16"/>
        <v>14087.669622215528</v>
      </c>
      <c r="J23" s="20">
        <f t="shared" si="17"/>
        <v>7.0571895497840527E-3</v>
      </c>
      <c r="K23" s="20">
        <f t="shared" si="18"/>
        <v>3.7000460782728235E-2</v>
      </c>
      <c r="L23" s="21">
        <f t="shared" si="19"/>
        <v>4.4057650332512285E-2</v>
      </c>
    </row>
    <row r="24" spans="2:18" ht="14.4" x14ac:dyDescent="0.3">
      <c r="B24" s="18">
        <v>45017</v>
      </c>
      <c r="C24" s="19">
        <v>989</v>
      </c>
      <c r="D24" s="19">
        <f t="shared" si="12"/>
        <v>13502.037806273951</v>
      </c>
      <c r="E24" s="13">
        <v>3.0780586450960565</v>
      </c>
      <c r="F24" s="19">
        <f>(C24/30)*E24</f>
        <v>101.47333333333333</v>
      </c>
      <c r="G24" s="19">
        <f>D24/30</f>
        <v>450.06792687579838</v>
      </c>
      <c r="H24" s="19">
        <f t="shared" si="15"/>
        <v>551.54126020913168</v>
      </c>
      <c r="I24" s="19">
        <f t="shared" si="16"/>
        <v>14018.541260209131</v>
      </c>
      <c r="J24" s="20">
        <f t="shared" si="17"/>
        <v>7.2385087328137258E-3</v>
      </c>
      <c r="K24" s="20">
        <f t="shared" si="18"/>
        <v>3.2105189728498483E-2</v>
      </c>
      <c r="L24" s="21">
        <f t="shared" si="19"/>
        <v>3.9343698461312207E-2</v>
      </c>
    </row>
    <row r="25" spans="2:18" ht="14.4" x14ac:dyDescent="0.3">
      <c r="B25" s="18">
        <v>45047</v>
      </c>
      <c r="C25" s="19">
        <v>1219.4000000000001</v>
      </c>
      <c r="D25" s="19">
        <f t="shared" si="12"/>
        <v>16647.507483286608</v>
      </c>
      <c r="E25" s="13">
        <v>2.8000656060357554</v>
      </c>
      <c r="F25" s="19">
        <f>(C25/31)*E25</f>
        <v>110.14193548387097</v>
      </c>
      <c r="G25" s="19">
        <f>D25/31</f>
        <v>537.01637042860023</v>
      </c>
      <c r="H25" s="19">
        <f t="shared" si="15"/>
        <v>647.15830591247118</v>
      </c>
      <c r="I25" s="19">
        <f t="shared" si="16"/>
        <v>14114.158305912471</v>
      </c>
      <c r="J25" s="20">
        <f t="shared" si="17"/>
        <v>7.8036488677990894E-3</v>
      </c>
      <c r="K25" s="20">
        <f t="shared" si="18"/>
        <v>3.8048062009028348E-2</v>
      </c>
      <c r="L25" s="21">
        <f t="shared" si="19"/>
        <v>4.5851710876827434E-2</v>
      </c>
    </row>
    <row r="26" spans="2:18" ht="14.4" x14ac:dyDescent="0.3">
      <c r="B26" s="18">
        <v>45078</v>
      </c>
      <c r="C26" s="19">
        <v>776.2</v>
      </c>
      <c r="D26" s="19">
        <f t="shared" si="12"/>
        <v>10596.847062921983</v>
      </c>
      <c r="E26" s="13">
        <v>2.5276990466374643</v>
      </c>
      <c r="F26" s="19">
        <f>(C26/30)*E26</f>
        <v>65.399999999999991</v>
      </c>
      <c r="G26" s="19">
        <f>D26/30</f>
        <v>353.22823543073275</v>
      </c>
      <c r="H26" s="19">
        <f t="shared" si="15"/>
        <v>418.62823543073273</v>
      </c>
      <c r="I26" s="19">
        <f t="shared" si="16"/>
        <v>13885.628235430733</v>
      </c>
      <c r="J26" s="20">
        <f t="shared" si="17"/>
        <v>4.7099057306693969E-3</v>
      </c>
      <c r="K26" s="20">
        <f t="shared" si="18"/>
        <v>2.5438405050297357E-2</v>
      </c>
      <c r="L26" s="21">
        <f t="shared" si="19"/>
        <v>3.0148310780966754E-2</v>
      </c>
    </row>
    <row r="27" spans="2:18" ht="14.4" x14ac:dyDescent="0.3">
      <c r="B27" s="18">
        <v>45108</v>
      </c>
      <c r="C27" s="19">
        <v>907.8</v>
      </c>
      <c r="D27" s="19">
        <f t="shared" si="12"/>
        <v>12393.478180521224</v>
      </c>
      <c r="E27" s="13">
        <v>2.8140559594624368</v>
      </c>
      <c r="F27" s="19">
        <f t="shared" ref="F27:F28" si="20">(C27/31)*E27</f>
        <v>82.406451612903226</v>
      </c>
      <c r="G27" s="19">
        <f t="shared" ref="G27:G28" si="21">D27/31</f>
        <v>399.78961872649108</v>
      </c>
      <c r="H27" s="19">
        <f t="shared" si="15"/>
        <v>482.19607033939428</v>
      </c>
      <c r="I27" s="19">
        <f t="shared" si="16"/>
        <v>13949.196070339394</v>
      </c>
      <c r="J27" s="20">
        <f t="shared" si="17"/>
        <v>5.9076129690460513E-3</v>
      </c>
      <c r="K27" s="20">
        <f t="shared" si="18"/>
        <v>2.8660405711593378E-2</v>
      </c>
      <c r="L27" s="21">
        <f t="shared" si="19"/>
        <v>3.4568018680639426E-2</v>
      </c>
    </row>
    <row r="28" spans="2:18" ht="14.4" x14ac:dyDescent="0.3">
      <c r="B28" s="18">
        <v>45139</v>
      </c>
      <c r="C28" s="19">
        <v>949.8</v>
      </c>
      <c r="D28" s="19">
        <f t="shared" si="12"/>
        <v>12966.871090393326</v>
      </c>
      <c r="E28" s="13">
        <v>2.9665192672141503</v>
      </c>
      <c r="F28" s="19">
        <f t="shared" si="20"/>
        <v>90.890322580645147</v>
      </c>
      <c r="G28" s="19">
        <f t="shared" si="21"/>
        <v>418.28616420623632</v>
      </c>
      <c r="H28" s="19">
        <f t="shared" si="15"/>
        <v>509.17648678688147</v>
      </c>
      <c r="I28" s="19">
        <f t="shared" si="16"/>
        <v>13976.176486786881</v>
      </c>
      <c r="J28" s="20">
        <f t="shared" si="17"/>
        <v>6.5032323158320969E-3</v>
      </c>
      <c r="K28" s="20">
        <f t="shared" si="18"/>
        <v>2.9928511893198066E-2</v>
      </c>
      <c r="L28" s="21">
        <f t="shared" si="19"/>
        <v>3.6431744209030163E-2</v>
      </c>
    </row>
    <row r="29" spans="2:18" ht="14.4" x14ac:dyDescent="0.3">
      <c r="B29" s="18">
        <v>45170</v>
      </c>
      <c r="C29" s="19">
        <v>644.79999999999995</v>
      </c>
      <c r="D29" s="19">
        <f t="shared" si="12"/>
        <v>8802.9463877507005</v>
      </c>
      <c r="E29" s="13">
        <v>5.0815756823821339</v>
      </c>
      <c r="F29" s="19">
        <f>(C29/30)*E29</f>
        <v>109.22</v>
      </c>
      <c r="G29" s="19">
        <f>D29/30</f>
        <v>293.43154625835666</v>
      </c>
      <c r="H29" s="19">
        <f t="shared" si="15"/>
        <v>402.65154625835669</v>
      </c>
      <c r="I29" s="19">
        <f t="shared" si="16"/>
        <v>13869.651546258357</v>
      </c>
      <c r="J29" s="20">
        <f t="shared" si="17"/>
        <v>7.874747223153164E-3</v>
      </c>
      <c r="K29" s="20">
        <f t="shared" si="18"/>
        <v>2.1156374785602762E-2</v>
      </c>
      <c r="L29" s="21">
        <f t="shared" si="19"/>
        <v>2.9031122008755929E-2</v>
      </c>
    </row>
    <row r="30" spans="2:18" ht="14.4" x14ac:dyDescent="0.3">
      <c r="B30" s="18">
        <v>45200</v>
      </c>
      <c r="C30" s="19">
        <v>896.6</v>
      </c>
      <c r="D30" s="19">
        <f t="shared" si="12"/>
        <v>12240.573404555333</v>
      </c>
      <c r="E30" s="13">
        <v>2.8815525317867499</v>
      </c>
      <c r="F30" s="19">
        <f t="shared" ref="F30:F32" si="22">(C30/31)*E30</f>
        <v>83.341935483870969</v>
      </c>
      <c r="G30" s="19">
        <f t="shared" ref="G30:G32" si="23">D30/31</f>
        <v>394.85720659855912</v>
      </c>
      <c r="H30" s="19">
        <f t="shared" si="15"/>
        <v>478.19914208243006</v>
      </c>
      <c r="I30" s="19">
        <f t="shared" si="16"/>
        <v>13945.199142082431</v>
      </c>
      <c r="J30" s="20">
        <f t="shared" si="17"/>
        <v>5.9763890522272992E-3</v>
      </c>
      <c r="K30" s="20">
        <f t="shared" si="18"/>
        <v>2.8314920609989601E-2</v>
      </c>
      <c r="L30" s="21">
        <f t="shared" si="19"/>
        <v>3.4291309662216898E-2</v>
      </c>
    </row>
    <row r="31" spans="2:18" ht="14.4" x14ac:dyDescent="0.3">
      <c r="B31" s="18">
        <v>45231</v>
      </c>
      <c r="C31" s="12">
        <v>1006.4000000000001</v>
      </c>
      <c r="D31" s="19">
        <f t="shared" si="12"/>
        <v>13739.586297506679</v>
      </c>
      <c r="E31" s="13">
        <v>3.0377583465818754</v>
      </c>
      <c r="F31" s="19">
        <f t="shared" si="22"/>
        <v>98.619354838709668</v>
      </c>
      <c r="G31" s="19">
        <f t="shared" si="23"/>
        <v>443.21246120989287</v>
      </c>
      <c r="H31" s="19">
        <f t="shared" si="15"/>
        <v>541.83181604860249</v>
      </c>
      <c r="I31" s="19">
        <f t="shared" si="16"/>
        <v>14008.831816048603</v>
      </c>
      <c r="J31" s="20">
        <f t="shared" si="17"/>
        <v>7.0397986165934784E-3</v>
      </c>
      <c r="K31" s="20">
        <f t="shared" si="18"/>
        <v>3.1638074254139163E-2</v>
      </c>
      <c r="L31" s="21">
        <f t="shared" si="19"/>
        <v>3.8677872870732634E-2</v>
      </c>
    </row>
    <row r="32" spans="2:18" ht="14.4" x14ac:dyDescent="0.3">
      <c r="B32" s="18">
        <v>45261</v>
      </c>
      <c r="C32" s="12">
        <v>861.40000000000009</v>
      </c>
      <c r="D32" s="19">
        <f t="shared" si="12"/>
        <v>11760.015537233956</v>
      </c>
      <c r="E32" s="13">
        <v>3.1643835616438354</v>
      </c>
      <c r="F32" s="19">
        <f t="shared" si="22"/>
        <v>87.92903225806451</v>
      </c>
      <c r="G32" s="19">
        <f t="shared" si="23"/>
        <v>379.35533991077278</v>
      </c>
      <c r="H32" s="19">
        <f t="shared" si="15"/>
        <v>467.28437216883731</v>
      </c>
      <c r="I32" s="19">
        <f t="shared" si="16"/>
        <v>13934.284372168837</v>
      </c>
      <c r="J32" s="20">
        <f t="shared" si="17"/>
        <v>6.3102653792315687E-3</v>
      </c>
      <c r="K32" s="20">
        <f t="shared" si="18"/>
        <v>2.7224601549575456E-2</v>
      </c>
      <c r="L32" s="21">
        <f t="shared" si="19"/>
        <v>3.3534866928807028E-2</v>
      </c>
    </row>
    <row r="34" spans="2:12" ht="17.399999999999999" x14ac:dyDescent="0.3">
      <c r="B34" s="397" t="s">
        <v>21</v>
      </c>
      <c r="C34" s="398"/>
      <c r="D34" s="398"/>
      <c r="E34" s="398"/>
      <c r="F34" s="398"/>
      <c r="G34" s="398"/>
      <c r="H34" s="398"/>
      <c r="I34" s="398"/>
      <c r="J34" s="398"/>
      <c r="K34" s="398"/>
      <c r="L34" s="399"/>
    </row>
    <row r="35" spans="2:12" ht="116.4" x14ac:dyDescent="0.25">
      <c r="B35" s="14" t="s">
        <v>7</v>
      </c>
      <c r="C35" s="322" t="s">
        <v>8</v>
      </c>
      <c r="D35" s="322" t="s">
        <v>9</v>
      </c>
      <c r="E35" s="322" t="s">
        <v>10</v>
      </c>
      <c r="F35" s="322" t="s">
        <v>11</v>
      </c>
      <c r="G35" s="322" t="s">
        <v>12</v>
      </c>
      <c r="H35" s="322" t="s">
        <v>13</v>
      </c>
      <c r="I35" s="322" t="s">
        <v>14</v>
      </c>
      <c r="J35" s="322" t="s">
        <v>15</v>
      </c>
      <c r="K35" s="322" t="s">
        <v>16</v>
      </c>
      <c r="L35" s="322" t="s">
        <v>17</v>
      </c>
    </row>
    <row r="36" spans="2:12" ht="14.4" x14ac:dyDescent="0.3">
      <c r="B36" s="15" t="s">
        <v>142</v>
      </c>
      <c r="C36" s="16">
        <f>SUM(C37:C48)</f>
        <v>310211.90000000002</v>
      </c>
      <c r="D36" s="17">
        <v>1848774</v>
      </c>
      <c r="E36" s="1"/>
      <c r="F36" s="1"/>
      <c r="G36" s="1"/>
      <c r="H36" s="1"/>
      <c r="I36" s="17">
        <v>361873</v>
      </c>
      <c r="J36" s="1"/>
      <c r="K36" s="1"/>
      <c r="L36" s="1"/>
    </row>
    <row r="37" spans="2:12" ht="14.4" x14ac:dyDescent="0.3">
      <c r="B37" s="18">
        <v>44927</v>
      </c>
      <c r="C37" s="19">
        <v>28528.799999999999</v>
      </c>
      <c r="D37" s="19">
        <f t="shared" ref="D37:D48" si="24">($D$36-$C$36)*(C37/$C$36)</f>
        <v>141494.67005772504</v>
      </c>
      <c r="E37" s="13">
        <v>1.993560840895001</v>
      </c>
      <c r="F37" s="19">
        <f t="shared" ref="F37" si="25">(C37/31)*E37</f>
        <v>1834.6418876685582</v>
      </c>
      <c r="G37" s="19">
        <f t="shared" ref="G37" si="26">D37/31</f>
        <v>4564.3441954104856</v>
      </c>
      <c r="H37" s="19">
        <f t="shared" ref="H37:H48" si="27">SUM(F37:G37)</f>
        <v>6398.986083079044</v>
      </c>
      <c r="I37" s="19">
        <f t="shared" ref="I37:I48" si="28">$I$36+H37</f>
        <v>368271.98608307907</v>
      </c>
      <c r="J37" s="20">
        <f t="shared" ref="J37:J48" si="29">F37/I37</f>
        <v>4.9817579316355559E-3</v>
      </c>
      <c r="K37" s="20">
        <f t="shared" ref="K37:K48" si="30">G37/I37</f>
        <v>1.2393948950493366E-2</v>
      </c>
      <c r="L37" s="21">
        <f t="shared" ref="L37:L48" si="31">H37/I37</f>
        <v>1.7375706882128923E-2</v>
      </c>
    </row>
    <row r="38" spans="2:12" ht="14.4" x14ac:dyDescent="0.3">
      <c r="B38" s="18">
        <v>44958</v>
      </c>
      <c r="C38" s="19">
        <v>26740.6</v>
      </c>
      <c r="D38" s="19">
        <f t="shared" si="24"/>
        <v>132625.71065539392</v>
      </c>
      <c r="E38" s="13">
        <v>1.8665804378813364</v>
      </c>
      <c r="F38" s="19">
        <f>(C38/28)*E38</f>
        <v>1782.6243163289164</v>
      </c>
      <c r="G38" s="19">
        <f>D38/28</f>
        <v>4736.6325234069254</v>
      </c>
      <c r="H38" s="19">
        <f t="shared" si="27"/>
        <v>6519.2568397358418</v>
      </c>
      <c r="I38" s="19">
        <f t="shared" si="28"/>
        <v>368392.25683973584</v>
      </c>
      <c r="J38" s="20">
        <f t="shared" si="29"/>
        <v>4.8389299265440954E-3</v>
      </c>
      <c r="K38" s="20">
        <f t="shared" si="30"/>
        <v>1.2857578940557196E-2</v>
      </c>
      <c r="L38" s="21">
        <f t="shared" si="31"/>
        <v>1.7696508867101293E-2</v>
      </c>
    </row>
    <row r="39" spans="2:12" ht="14.4" x14ac:dyDescent="0.3">
      <c r="B39" s="18">
        <v>44986</v>
      </c>
      <c r="C39" s="19">
        <v>25592</v>
      </c>
      <c r="D39" s="19">
        <f t="shared" si="24"/>
        <v>126928.98390809636</v>
      </c>
      <c r="E39" s="13">
        <v>2.0033838699593627</v>
      </c>
      <c r="F39" s="19">
        <f>(C39/31)*E39</f>
        <v>1653.8903225806455</v>
      </c>
      <c r="G39" s="19">
        <f>D39/31</f>
        <v>4094.4833518740761</v>
      </c>
      <c r="H39" s="19">
        <f t="shared" si="27"/>
        <v>5748.3736744547214</v>
      </c>
      <c r="I39" s="19">
        <f t="shared" si="28"/>
        <v>367621.37367445475</v>
      </c>
      <c r="J39" s="20">
        <f t="shared" si="29"/>
        <v>4.4988959865136669E-3</v>
      </c>
      <c r="K39" s="20">
        <f t="shared" si="30"/>
        <v>1.1137772842065284E-2</v>
      </c>
      <c r="L39" s="21">
        <f t="shared" si="31"/>
        <v>1.5636668828578951E-2</v>
      </c>
    </row>
    <row r="40" spans="2:12" ht="14.4" x14ac:dyDescent="0.3">
      <c r="B40" s="18">
        <v>45017</v>
      </c>
      <c r="C40" s="19">
        <v>23078.1</v>
      </c>
      <c r="D40" s="19">
        <f t="shared" si="24"/>
        <v>114460.76053178489</v>
      </c>
      <c r="E40" s="13">
        <v>1.9039218999831011</v>
      </c>
      <c r="F40" s="19">
        <f>(C40/30)*E40</f>
        <v>1464.63</v>
      </c>
      <c r="G40" s="19">
        <f>D40/30</f>
        <v>3815.3586843928297</v>
      </c>
      <c r="H40" s="19">
        <f t="shared" si="27"/>
        <v>5279.9886843928298</v>
      </c>
      <c r="I40" s="19">
        <f t="shared" si="28"/>
        <v>367152.98868439283</v>
      </c>
      <c r="J40" s="20">
        <f t="shared" si="29"/>
        <v>3.9891545081742639E-3</v>
      </c>
      <c r="K40" s="20">
        <f t="shared" si="30"/>
        <v>1.0391740778317721E-2</v>
      </c>
      <c r="L40" s="21">
        <f t="shared" si="31"/>
        <v>1.4380895286491984E-2</v>
      </c>
    </row>
    <row r="41" spans="2:12" ht="14.4" x14ac:dyDescent="0.3">
      <c r="B41" s="18">
        <v>45047</v>
      </c>
      <c r="C41" s="19">
        <v>24274.2</v>
      </c>
      <c r="D41" s="19">
        <f t="shared" si="24"/>
        <v>120393.07366293814</v>
      </c>
      <c r="E41" s="13">
        <v>1.9247060665233044</v>
      </c>
      <c r="F41" s="19">
        <f>(C41/31)*E41</f>
        <v>1507.1193548387098</v>
      </c>
      <c r="G41" s="19">
        <f>D41/31</f>
        <v>3883.6475375141335</v>
      </c>
      <c r="H41" s="19">
        <f t="shared" si="27"/>
        <v>5390.7668923528436</v>
      </c>
      <c r="I41" s="19">
        <f t="shared" si="28"/>
        <v>367263.76689235284</v>
      </c>
      <c r="J41" s="20">
        <f t="shared" si="29"/>
        <v>4.1036429147132698E-3</v>
      </c>
      <c r="K41" s="20">
        <f t="shared" si="30"/>
        <v>1.0574545837658015E-2</v>
      </c>
      <c r="L41" s="21">
        <f t="shared" si="31"/>
        <v>1.4678188752371287E-2</v>
      </c>
    </row>
    <row r="42" spans="2:12" ht="14.4" x14ac:dyDescent="0.3">
      <c r="B42" s="18">
        <v>45078</v>
      </c>
      <c r="C42" s="19">
        <v>23272.400000000001</v>
      </c>
      <c r="D42" s="19">
        <f t="shared" si="24"/>
        <v>115424.43283458822</v>
      </c>
      <c r="E42" s="13">
        <v>1.9420987951393067</v>
      </c>
      <c r="F42" s="19">
        <f>(C42/30)*E42</f>
        <v>1506.5766666666668</v>
      </c>
      <c r="G42" s="19">
        <f>D42/30</f>
        <v>3847.4810944862743</v>
      </c>
      <c r="H42" s="19">
        <f t="shared" si="27"/>
        <v>5354.0577611529407</v>
      </c>
      <c r="I42" s="19">
        <f t="shared" si="28"/>
        <v>367227.05776115292</v>
      </c>
      <c r="J42" s="20">
        <f t="shared" si="29"/>
        <v>4.10257532724224E-3</v>
      </c>
      <c r="K42" s="20">
        <f t="shared" si="30"/>
        <v>1.0477117666500226E-2</v>
      </c>
      <c r="L42" s="21">
        <f t="shared" si="31"/>
        <v>1.4579692993742465E-2</v>
      </c>
    </row>
    <row r="43" spans="2:12" ht="14.4" x14ac:dyDescent="0.3">
      <c r="B43" s="18">
        <v>45108</v>
      </c>
      <c r="C43" s="19">
        <v>26238.7</v>
      </c>
      <c r="D43" s="19">
        <f t="shared" si="24"/>
        <v>130136.43052787466</v>
      </c>
      <c r="E43" s="13">
        <v>2.0218684614710334</v>
      </c>
      <c r="F43" s="19">
        <f t="shared" ref="F43:F44" si="32">(C43/31)*E43</f>
        <v>1711.3290322580647</v>
      </c>
      <c r="G43" s="19">
        <f t="shared" ref="G43:G44" si="33">D43/31</f>
        <v>4197.9493718669246</v>
      </c>
      <c r="H43" s="19">
        <f t="shared" si="27"/>
        <v>5909.2784041249888</v>
      </c>
      <c r="I43" s="19">
        <f t="shared" si="28"/>
        <v>367782.27840412501</v>
      </c>
      <c r="J43" s="20">
        <f t="shared" si="29"/>
        <v>4.6531035690023899E-3</v>
      </c>
      <c r="K43" s="20">
        <f t="shared" si="30"/>
        <v>1.1414224171111776E-2</v>
      </c>
      <c r="L43" s="21">
        <f t="shared" si="31"/>
        <v>1.6067327740114167E-2</v>
      </c>
    </row>
    <row r="44" spans="2:12" ht="14.4" x14ac:dyDescent="0.3">
      <c r="B44" s="18">
        <v>45139</v>
      </c>
      <c r="C44" s="19">
        <v>31175.000000000004</v>
      </c>
      <c r="D44" s="19">
        <f t="shared" si="24"/>
        <v>154619.06350949142</v>
      </c>
      <c r="E44" s="13">
        <v>2.3045228548516441</v>
      </c>
      <c r="F44" s="19">
        <f t="shared" si="32"/>
        <v>2317.5322580645166</v>
      </c>
      <c r="G44" s="19">
        <f t="shared" si="33"/>
        <v>4987.7117261126268</v>
      </c>
      <c r="H44" s="19">
        <f t="shared" si="27"/>
        <v>7305.2439841771429</v>
      </c>
      <c r="I44" s="19">
        <f t="shared" si="28"/>
        <v>369178.24398417713</v>
      </c>
      <c r="J44" s="20">
        <f t="shared" si="29"/>
        <v>6.2775428829545147E-3</v>
      </c>
      <c r="K44" s="20">
        <f t="shared" si="30"/>
        <v>1.3510307845568491E-2</v>
      </c>
      <c r="L44" s="21">
        <f t="shared" si="31"/>
        <v>1.9787850728523005E-2</v>
      </c>
    </row>
    <row r="45" spans="2:12" ht="14.4" x14ac:dyDescent="0.3">
      <c r="B45" s="18">
        <v>45170</v>
      </c>
      <c r="C45" s="19">
        <v>21223.300000000003</v>
      </c>
      <c r="D45" s="19">
        <f t="shared" si="24"/>
        <v>105261.48422072138</v>
      </c>
      <c r="E45" s="13">
        <v>2.4818760513209539</v>
      </c>
      <c r="F45" s="19">
        <f>(C45/30)*E45</f>
        <v>1755.7866666666669</v>
      </c>
      <c r="G45" s="19">
        <f>D45/30</f>
        <v>3508.7161406907126</v>
      </c>
      <c r="H45" s="19">
        <f t="shared" si="27"/>
        <v>5264.5028073573794</v>
      </c>
      <c r="I45" s="19">
        <f t="shared" si="28"/>
        <v>367137.50280735741</v>
      </c>
      <c r="J45" s="20">
        <f t="shared" si="29"/>
        <v>4.7823680589448104E-3</v>
      </c>
      <c r="K45" s="20">
        <f t="shared" si="30"/>
        <v>9.5569537676236486E-3</v>
      </c>
      <c r="L45" s="21">
        <f t="shared" si="31"/>
        <v>1.433932182656846E-2</v>
      </c>
    </row>
    <row r="46" spans="2:12" ht="14.4" x14ac:dyDescent="0.3">
      <c r="B46" s="18">
        <v>45200</v>
      </c>
      <c r="C46" s="19">
        <v>29364.799999999999</v>
      </c>
      <c r="D46" s="19">
        <f t="shared" si="24"/>
        <v>145640.99041358504</v>
      </c>
      <c r="E46" s="13">
        <v>2.1665838010134584</v>
      </c>
      <c r="F46" s="19">
        <f t="shared" ref="F46:F48" si="34">(C46/31)*E46</f>
        <v>2052.3000000000002</v>
      </c>
      <c r="G46" s="19">
        <f t="shared" ref="G46:G48" si="35">D46/31</f>
        <v>4698.0964649543557</v>
      </c>
      <c r="H46" s="19">
        <f t="shared" si="27"/>
        <v>6750.3964649543559</v>
      </c>
      <c r="I46" s="19">
        <f t="shared" si="28"/>
        <v>368623.39646495436</v>
      </c>
      <c r="J46" s="20">
        <f t="shared" si="29"/>
        <v>5.5674708108092528E-3</v>
      </c>
      <c r="K46" s="20">
        <f t="shared" si="30"/>
        <v>1.2744976336305369E-2</v>
      </c>
      <c r="L46" s="21">
        <f t="shared" si="31"/>
        <v>1.8312447147114622E-2</v>
      </c>
    </row>
    <row r="47" spans="2:12" ht="14.4" x14ac:dyDescent="0.3">
      <c r="B47" s="18">
        <v>45231</v>
      </c>
      <c r="C47" s="12">
        <v>30091.200000000001</v>
      </c>
      <c r="D47" s="19">
        <f t="shared" si="24"/>
        <v>149243.72618690645</v>
      </c>
      <c r="E47" s="13">
        <v>2.1479070292976021</v>
      </c>
      <c r="F47" s="19">
        <f t="shared" si="34"/>
        <v>2084.9387096774199</v>
      </c>
      <c r="G47" s="19">
        <f t="shared" si="35"/>
        <v>4814.3137479647239</v>
      </c>
      <c r="H47" s="19">
        <f t="shared" si="27"/>
        <v>6899.2524576421438</v>
      </c>
      <c r="I47" s="19">
        <f t="shared" si="28"/>
        <v>368772.25245764217</v>
      </c>
      <c r="J47" s="20">
        <f t="shared" si="29"/>
        <v>5.6537298990978167E-3</v>
      </c>
      <c r="K47" s="20">
        <f t="shared" si="30"/>
        <v>1.3054978285053332E-2</v>
      </c>
      <c r="L47" s="21">
        <f t="shared" si="31"/>
        <v>1.870870818415115E-2</v>
      </c>
    </row>
    <row r="48" spans="2:12" ht="14.4" x14ac:dyDescent="0.3">
      <c r="B48" s="18">
        <v>45261</v>
      </c>
      <c r="C48" s="12">
        <v>20632.8</v>
      </c>
      <c r="D48" s="19">
        <f t="shared" si="24"/>
        <v>102332.77349089444</v>
      </c>
      <c r="E48" s="13">
        <v>2.0417539064014583</v>
      </c>
      <c r="F48" s="19">
        <f t="shared" si="34"/>
        <v>1358.9387096774194</v>
      </c>
      <c r="G48" s="19">
        <f t="shared" si="35"/>
        <v>3301.0572093836918</v>
      </c>
      <c r="H48" s="19">
        <f t="shared" si="27"/>
        <v>4659.9959190611116</v>
      </c>
      <c r="I48" s="19">
        <f t="shared" si="28"/>
        <v>366532.99591906113</v>
      </c>
      <c r="J48" s="20">
        <f t="shared" si="29"/>
        <v>3.7075480920072588E-3</v>
      </c>
      <c r="K48" s="20">
        <f t="shared" si="30"/>
        <v>9.0061665556370289E-3</v>
      </c>
      <c r="L48" s="21">
        <f t="shared" si="31"/>
        <v>1.2713714647644288E-2</v>
      </c>
    </row>
    <row r="50" spans="2:12" ht="17.399999999999999" x14ac:dyDescent="0.3">
      <c r="B50" s="397" t="s">
        <v>22</v>
      </c>
      <c r="C50" s="398"/>
      <c r="D50" s="398"/>
      <c r="E50" s="398"/>
      <c r="F50" s="398"/>
      <c r="G50" s="398"/>
      <c r="H50" s="398"/>
      <c r="I50" s="398"/>
      <c r="J50" s="398"/>
      <c r="K50" s="398"/>
      <c r="L50" s="399"/>
    </row>
    <row r="51" spans="2:12" ht="116.4" x14ac:dyDescent="0.25">
      <c r="B51" s="14" t="s">
        <v>7</v>
      </c>
      <c r="C51" s="322" t="s">
        <v>8</v>
      </c>
      <c r="D51" s="322" t="s">
        <v>9</v>
      </c>
      <c r="E51" s="322" t="s">
        <v>10</v>
      </c>
      <c r="F51" s="322" t="s">
        <v>11</v>
      </c>
      <c r="G51" s="322" t="s">
        <v>12</v>
      </c>
      <c r="H51" s="322" t="s">
        <v>13</v>
      </c>
      <c r="I51" s="322" t="s">
        <v>14</v>
      </c>
      <c r="J51" s="322" t="s">
        <v>15</v>
      </c>
      <c r="K51" s="322" t="s">
        <v>16</v>
      </c>
      <c r="L51" s="322" t="s">
        <v>17</v>
      </c>
    </row>
    <row r="52" spans="2:12" ht="14.4" x14ac:dyDescent="0.3">
      <c r="B52" s="15" t="s">
        <v>18</v>
      </c>
      <c r="C52" s="16">
        <f>SUM(C53:C64)</f>
        <v>16174.8</v>
      </c>
      <c r="D52" s="17">
        <v>95488</v>
      </c>
      <c r="E52" s="1"/>
      <c r="F52" s="1"/>
      <c r="G52" s="1"/>
      <c r="H52" s="1"/>
      <c r="I52" s="17">
        <v>13317</v>
      </c>
      <c r="J52" s="1"/>
      <c r="K52" s="1"/>
      <c r="L52" s="1"/>
    </row>
    <row r="53" spans="2:12" ht="14.4" x14ac:dyDescent="0.3">
      <c r="B53" s="18">
        <v>44927</v>
      </c>
      <c r="C53" s="19">
        <v>1628.8000000000002</v>
      </c>
      <c r="D53" s="19">
        <f t="shared" ref="D53:D63" si="36">($D$52-$C$52)*(C53/$C$52)</f>
        <v>7986.827667730051</v>
      </c>
      <c r="E53" s="13">
        <v>2.3524066797642433</v>
      </c>
      <c r="F53" s="19">
        <f t="shared" ref="F53" si="37">(C53/31)*E53</f>
        <v>123.6</v>
      </c>
      <c r="G53" s="19">
        <f>D53/31</f>
        <v>257.63960218484033</v>
      </c>
      <c r="H53" s="19">
        <f t="shared" ref="H53:H63" si="38">SUM(F53:G53)</f>
        <v>381.23960218484035</v>
      </c>
      <c r="I53" s="19">
        <f t="shared" ref="I53:I63" si="39">$I$52+H53</f>
        <v>13698.23960218484</v>
      </c>
      <c r="J53" s="20">
        <f t="shared" ref="J53:J63" si="40">F53/I53</f>
        <v>9.0230572387043125E-3</v>
      </c>
      <c r="K53" s="20">
        <f t="shared" ref="K53:K63" si="41">G53/I53</f>
        <v>1.8808227164003422E-2</v>
      </c>
      <c r="L53" s="21">
        <f t="shared" ref="L53:L63" si="42">H53/I53</f>
        <v>2.7831284402707736E-2</v>
      </c>
    </row>
    <row r="54" spans="2:12" ht="14.4" x14ac:dyDescent="0.3">
      <c r="B54" s="18">
        <v>44958</v>
      </c>
      <c r="C54" s="19">
        <v>961.2</v>
      </c>
      <c r="D54" s="19">
        <f t="shared" si="36"/>
        <v>4713.2482528377477</v>
      </c>
      <c r="E54" s="13">
        <v>2.5264253017062006</v>
      </c>
      <c r="F54" s="19">
        <f>(C54/28)*E54</f>
        <v>86.728571428571428</v>
      </c>
      <c r="G54" s="19">
        <f>D54/28</f>
        <v>168.33029474420528</v>
      </c>
      <c r="H54" s="19">
        <f t="shared" si="38"/>
        <v>255.0588661727767</v>
      </c>
      <c r="I54" s="19">
        <f t="shared" si="39"/>
        <v>13572.058866172776</v>
      </c>
      <c r="J54" s="20">
        <f t="shared" si="40"/>
        <v>6.3902295358248965E-3</v>
      </c>
      <c r="K54" s="20">
        <f t="shared" si="41"/>
        <v>1.2402708859726101E-2</v>
      </c>
      <c r="L54" s="21">
        <f t="shared" si="42"/>
        <v>1.8792938395550997E-2</v>
      </c>
    </row>
    <row r="55" spans="2:12" ht="14.4" x14ac:dyDescent="0.3">
      <c r="B55" s="18">
        <v>44986</v>
      </c>
      <c r="C55" s="19">
        <v>942.40000000000009</v>
      </c>
      <c r="D55" s="19">
        <f t="shared" si="36"/>
        <v>4621.0623735687614</v>
      </c>
      <c r="E55" s="13">
        <v>1.7688879456706279</v>
      </c>
      <c r="F55" s="19">
        <f>(C55/31)*E55</f>
        <v>53.774193548387089</v>
      </c>
      <c r="G55" s="19">
        <f>D55/31</f>
        <v>149.06652817963746</v>
      </c>
      <c r="H55" s="19">
        <f t="shared" si="38"/>
        <v>202.84072172802456</v>
      </c>
      <c r="I55" s="19">
        <f t="shared" si="39"/>
        <v>13519.840721728024</v>
      </c>
      <c r="J55" s="20">
        <f t="shared" si="40"/>
        <v>3.9774280374446601E-3</v>
      </c>
      <c r="K55" s="20">
        <f t="shared" si="41"/>
        <v>1.1025760676312515E-2</v>
      </c>
      <c r="L55" s="21">
        <f t="shared" si="42"/>
        <v>1.5003188713757176E-2</v>
      </c>
    </row>
    <row r="56" spans="2:12" ht="14.4" x14ac:dyDescent="0.3">
      <c r="B56" s="18">
        <v>45017</v>
      </c>
      <c r="C56" s="19">
        <v>1436.6000000000001</v>
      </c>
      <c r="D56" s="19">
        <f t="shared" si="36"/>
        <v>7044.3741573311572</v>
      </c>
      <c r="E56" s="13">
        <v>1.8957260197688988</v>
      </c>
      <c r="F56" s="19">
        <f>(C56/30)*E56</f>
        <v>90.78</v>
      </c>
      <c r="G56" s="19">
        <f>D56/30</f>
        <v>234.81247191103859</v>
      </c>
      <c r="H56" s="19">
        <f t="shared" si="38"/>
        <v>325.59247191103861</v>
      </c>
      <c r="I56" s="19">
        <f t="shared" si="39"/>
        <v>13642.592471911039</v>
      </c>
      <c r="J56" s="20">
        <f t="shared" si="40"/>
        <v>6.6541605040910268E-3</v>
      </c>
      <c r="K56" s="20">
        <f t="shared" si="41"/>
        <v>1.7211719282423623E-2</v>
      </c>
      <c r="L56" s="21">
        <f t="shared" si="42"/>
        <v>2.3865879786514652E-2</v>
      </c>
    </row>
    <row r="57" spans="2:12" ht="14.4" x14ac:dyDescent="0.3">
      <c r="B57" s="18">
        <v>45047</v>
      </c>
      <c r="C57" s="19">
        <v>1722.6000000000001</v>
      </c>
      <c r="D57" s="19">
        <f t="shared" si="36"/>
        <v>8446.7763632316946</v>
      </c>
      <c r="E57" s="13">
        <v>1.5168930686172064</v>
      </c>
      <c r="F57" s="19">
        <f>(C57/31)*E57</f>
        <v>84.290322580645153</v>
      </c>
      <c r="G57" s="19">
        <f>D57/31</f>
        <v>272.47665687844176</v>
      </c>
      <c r="H57" s="19">
        <f t="shared" si="38"/>
        <v>356.76697945908688</v>
      </c>
      <c r="I57" s="19">
        <f t="shared" si="39"/>
        <v>13673.766979459087</v>
      </c>
      <c r="J57" s="20">
        <f t="shared" si="40"/>
        <v>6.1643819663789196E-3</v>
      </c>
      <c r="K57" s="20">
        <f t="shared" si="41"/>
        <v>1.9926963600283652E-2</v>
      </c>
      <c r="L57" s="21">
        <f t="shared" si="42"/>
        <v>2.6091345566662569E-2</v>
      </c>
    </row>
    <row r="58" spans="2:12" ht="14.4" x14ac:dyDescent="0.3">
      <c r="B58" s="18">
        <v>45078</v>
      </c>
      <c r="C58" s="19">
        <v>1270.1999999999998</v>
      </c>
      <c r="D58" s="19">
        <f t="shared" si="36"/>
        <v>6228.4310557162989</v>
      </c>
      <c r="E58" s="13">
        <v>1.5133049913399463</v>
      </c>
      <c r="F58" s="19">
        <f>(C58/30)*E58</f>
        <v>64.073333333333323</v>
      </c>
      <c r="G58" s="19">
        <f>D58/30</f>
        <v>207.61436852387664</v>
      </c>
      <c r="H58" s="19">
        <f t="shared" si="38"/>
        <v>271.68770185720996</v>
      </c>
      <c r="I58" s="19">
        <f t="shared" si="39"/>
        <v>13588.68770185721</v>
      </c>
      <c r="J58" s="20">
        <f t="shared" si="40"/>
        <v>4.7151965472409978E-3</v>
      </c>
      <c r="K58" s="20">
        <f t="shared" si="41"/>
        <v>1.5278470819187441E-2</v>
      </c>
      <c r="L58" s="21">
        <f t="shared" si="42"/>
        <v>1.9993667366428439E-2</v>
      </c>
    </row>
    <row r="59" spans="2:12" ht="14.4" x14ac:dyDescent="0.3">
      <c r="B59" s="18">
        <v>45108</v>
      </c>
      <c r="C59" s="19">
        <v>1419.2</v>
      </c>
      <c r="D59" s="19">
        <f t="shared" si="36"/>
        <v>6959.0531839651803</v>
      </c>
      <c r="E59" s="13">
        <v>1.745208568207441</v>
      </c>
      <c r="F59" s="19">
        <f t="shared" ref="F59:F60" si="43">(C59/31)*E59</f>
        <v>79.896774193548396</v>
      </c>
      <c r="G59" s="19">
        <f t="shared" ref="G59:G60" si="44">D59/31</f>
        <v>224.48558657952194</v>
      </c>
      <c r="H59" s="19">
        <f t="shared" si="38"/>
        <v>304.38236077307033</v>
      </c>
      <c r="I59" s="19">
        <f t="shared" si="39"/>
        <v>13621.38236077307</v>
      </c>
      <c r="J59" s="20">
        <f t="shared" si="40"/>
        <v>5.8655408149789227E-3</v>
      </c>
      <c r="K59" s="20">
        <f t="shared" si="41"/>
        <v>1.6480382139921184E-2</v>
      </c>
      <c r="L59" s="21">
        <f t="shared" si="42"/>
        <v>2.2345922954900104E-2</v>
      </c>
    </row>
    <row r="60" spans="2:12" ht="14.4" x14ac:dyDescent="0.3">
      <c r="B60" s="18">
        <v>45139</v>
      </c>
      <c r="C60" s="19">
        <v>1391.2</v>
      </c>
      <c r="D60" s="19">
        <f t="shared" si="36"/>
        <v>6821.7550659049884</v>
      </c>
      <c r="E60" s="13">
        <v>1.541259344450834</v>
      </c>
      <c r="F60" s="19">
        <f t="shared" si="43"/>
        <v>69.167741935483889</v>
      </c>
      <c r="G60" s="19">
        <f t="shared" si="44"/>
        <v>220.05661502919318</v>
      </c>
      <c r="H60" s="19">
        <f t="shared" si="38"/>
        <v>289.2243569646771</v>
      </c>
      <c r="I60" s="19">
        <f t="shared" si="39"/>
        <v>13606.224356964678</v>
      </c>
      <c r="J60" s="20">
        <f t="shared" si="40"/>
        <v>5.0835367785243592E-3</v>
      </c>
      <c r="K60" s="20">
        <f t="shared" si="41"/>
        <v>1.6173231401740911E-2</v>
      </c>
      <c r="L60" s="21">
        <f t="shared" si="42"/>
        <v>2.1256768180265274E-2</v>
      </c>
    </row>
    <row r="61" spans="2:12" ht="14.4" x14ac:dyDescent="0.3">
      <c r="B61" s="18">
        <v>45170</v>
      </c>
      <c r="C61" s="19">
        <v>1336.3999999999999</v>
      </c>
      <c r="D61" s="19">
        <f t="shared" si="36"/>
        <v>6553.0430348443251</v>
      </c>
      <c r="E61" s="13">
        <v>1.5651002693804252</v>
      </c>
      <c r="F61" s="19">
        <f>(C61/30)*E61</f>
        <v>69.72</v>
      </c>
      <c r="G61" s="19">
        <f>D61/30</f>
        <v>218.43476782814417</v>
      </c>
      <c r="H61" s="19">
        <f t="shared" si="38"/>
        <v>288.15476782814414</v>
      </c>
      <c r="I61" s="19">
        <f t="shared" si="39"/>
        <v>13605.154767828144</v>
      </c>
      <c r="J61" s="20">
        <f t="shared" si="40"/>
        <v>5.1245282534282946E-3</v>
      </c>
      <c r="K61" s="20">
        <f t="shared" si="41"/>
        <v>1.6055294596476977E-2</v>
      </c>
      <c r="L61" s="21">
        <f t="shared" si="42"/>
        <v>2.1179822849905269E-2</v>
      </c>
    </row>
    <row r="62" spans="2:12" ht="14.4" x14ac:dyDescent="0.3">
      <c r="B62" s="18">
        <v>45200</v>
      </c>
      <c r="C62" s="19">
        <v>1261.4000000000001</v>
      </c>
      <c r="D62" s="19">
        <f t="shared" si="36"/>
        <v>6185.2802186116678</v>
      </c>
      <c r="E62" s="13">
        <v>1.5952116695734897</v>
      </c>
      <c r="F62" s="19">
        <f t="shared" ref="F62:F63" si="45">(C62/31)*E62</f>
        <v>64.90967741935485</v>
      </c>
      <c r="G62" s="19">
        <f t="shared" ref="G62:G63" si="46">D62/31</f>
        <v>199.52516834231187</v>
      </c>
      <c r="H62" s="19">
        <f t="shared" si="38"/>
        <v>264.43484576166674</v>
      </c>
      <c r="I62" s="19">
        <f t="shared" si="39"/>
        <v>13581.434845761667</v>
      </c>
      <c r="J62" s="20">
        <f t="shared" si="40"/>
        <v>4.7792945411515991E-3</v>
      </c>
      <c r="K62" s="20">
        <f t="shared" si="41"/>
        <v>1.4691022753356382E-2</v>
      </c>
      <c r="L62" s="21">
        <f t="shared" si="42"/>
        <v>1.9470317294507981E-2</v>
      </c>
    </row>
    <row r="63" spans="2:12" ht="14.4" x14ac:dyDescent="0.3">
      <c r="B63" s="239">
        <v>45231</v>
      </c>
      <c r="C63" s="240">
        <v>1320.8000000000002</v>
      </c>
      <c r="D63" s="241">
        <f t="shared" si="36"/>
        <v>6476.5483690679339</v>
      </c>
      <c r="E63" s="242">
        <v>1.4842519685039368</v>
      </c>
      <c r="F63" s="241">
        <f t="shared" si="45"/>
        <v>63.238709677419351</v>
      </c>
      <c r="G63" s="241">
        <f t="shared" si="46"/>
        <v>208.92091513122367</v>
      </c>
      <c r="H63" s="241">
        <f t="shared" si="38"/>
        <v>272.159624808643</v>
      </c>
      <c r="I63" s="241">
        <f t="shared" si="39"/>
        <v>13589.159624808643</v>
      </c>
      <c r="J63" s="243">
        <f t="shared" si="40"/>
        <v>4.6536144561853182E-3</v>
      </c>
      <c r="K63" s="243">
        <f t="shared" si="41"/>
        <v>1.5374086470351959E-2</v>
      </c>
      <c r="L63" s="244">
        <f t="shared" si="42"/>
        <v>2.0027700926537276E-2</v>
      </c>
    </row>
    <row r="64" spans="2:12" ht="14.4" x14ac:dyDescent="0.3">
      <c r="B64" s="18">
        <v>45261</v>
      </c>
      <c r="C64" s="245">
        <v>1484</v>
      </c>
      <c r="D64" s="245">
        <v>7516</v>
      </c>
      <c r="E64" s="246">
        <v>1.56</v>
      </c>
      <c r="F64" s="246">
        <v>77</v>
      </c>
      <c r="G64" s="246">
        <v>251</v>
      </c>
      <c r="H64" s="246">
        <v>328</v>
      </c>
      <c r="I64" s="245">
        <v>13645</v>
      </c>
      <c r="J64" s="247">
        <v>5.5999999999999999E-3</v>
      </c>
      <c r="K64" s="247">
        <v>1.84E-2</v>
      </c>
      <c r="L64" s="247">
        <v>2.4E-2</v>
      </c>
    </row>
    <row r="66" spans="2:12" ht="15.75" customHeight="1" x14ac:dyDescent="0.3">
      <c r="B66" s="402" t="s">
        <v>138</v>
      </c>
      <c r="C66" s="398"/>
      <c r="D66" s="398"/>
      <c r="E66" s="398"/>
      <c r="F66" s="398"/>
      <c r="G66" s="398"/>
      <c r="H66" s="398"/>
      <c r="I66" s="398"/>
      <c r="J66" s="398"/>
      <c r="K66" s="398"/>
      <c r="L66" s="399"/>
    </row>
    <row r="67" spans="2:12" ht="96.6" customHeight="1" x14ac:dyDescent="0.25">
      <c r="B67" s="196" t="s">
        <v>7</v>
      </c>
      <c r="C67" s="196" t="s">
        <v>8</v>
      </c>
      <c r="D67" s="196" t="s">
        <v>9</v>
      </c>
      <c r="E67" s="196" t="s">
        <v>10</v>
      </c>
      <c r="F67" s="196" t="s">
        <v>11</v>
      </c>
      <c r="G67" s="196" t="s">
        <v>12</v>
      </c>
      <c r="H67" s="196" t="s">
        <v>13</v>
      </c>
      <c r="I67" s="196" t="s">
        <v>14</v>
      </c>
      <c r="J67" s="196" t="s">
        <v>15</v>
      </c>
      <c r="K67" s="196" t="s">
        <v>16</v>
      </c>
      <c r="L67" s="196" t="s">
        <v>17</v>
      </c>
    </row>
    <row r="68" spans="2:12" ht="15.75" customHeight="1" x14ac:dyDescent="0.25">
      <c r="B68" s="211" t="s">
        <v>18</v>
      </c>
      <c r="C68" s="184"/>
      <c r="D68" s="184"/>
      <c r="E68" s="184"/>
      <c r="F68" s="184"/>
      <c r="G68" s="184"/>
      <c r="H68" s="184"/>
      <c r="I68" s="184"/>
      <c r="J68" s="184"/>
      <c r="K68" s="184"/>
      <c r="L68" s="184"/>
    </row>
    <row r="69" spans="2:12" ht="15.75" customHeight="1" x14ac:dyDescent="0.25">
      <c r="B69" s="248">
        <v>44927</v>
      </c>
      <c r="C69" s="184"/>
      <c r="D69" s="184"/>
      <c r="E69" s="184"/>
      <c r="F69" s="249">
        <f>SUM(F5,F21,F37,F53)</f>
        <v>2178.6096296040419</v>
      </c>
      <c r="G69" s="184"/>
      <c r="H69" s="184"/>
      <c r="I69" s="249">
        <f>SUM(I5,I21,I37,I53)</f>
        <v>421924.09317859175</v>
      </c>
      <c r="J69" s="184"/>
      <c r="K69" s="184"/>
      <c r="L69" s="184"/>
    </row>
    <row r="70" spans="2:12" ht="15.75" customHeight="1" x14ac:dyDescent="0.25">
      <c r="B70" s="248">
        <v>44958</v>
      </c>
      <c r="C70" s="184"/>
      <c r="D70" s="184"/>
      <c r="E70" s="184"/>
      <c r="F70" s="249">
        <f t="shared" ref="F70:F80" si="47">SUM(F6,F22,F38,F54)</f>
        <v>2040.752887757488</v>
      </c>
      <c r="G70" s="184"/>
      <c r="H70" s="184"/>
      <c r="I70" s="249">
        <f t="shared" ref="I70:I80" si="48">SUM(I6,I22,I38,I54)</f>
        <v>421904.96600356512</v>
      </c>
      <c r="J70" s="184"/>
      <c r="K70" s="184"/>
      <c r="L70" s="184"/>
    </row>
    <row r="71" spans="2:12" ht="15.75" customHeight="1" x14ac:dyDescent="0.25">
      <c r="B71" s="248">
        <v>44986</v>
      </c>
      <c r="C71" s="184"/>
      <c r="D71" s="184"/>
      <c r="E71" s="184"/>
      <c r="F71" s="249">
        <f t="shared" si="47"/>
        <v>1854.2258064516132</v>
      </c>
      <c r="G71" s="184"/>
      <c r="H71" s="184"/>
      <c r="I71" s="249">
        <f t="shared" si="48"/>
        <v>420823.84863114823</v>
      </c>
      <c r="J71" s="184"/>
      <c r="K71" s="184"/>
      <c r="L71" s="184"/>
    </row>
    <row r="72" spans="2:12" ht="15.75" customHeight="1" x14ac:dyDescent="0.25">
      <c r="B72" s="248">
        <v>45017</v>
      </c>
      <c r="C72" s="184"/>
      <c r="D72" s="184"/>
      <c r="E72" s="184"/>
      <c r="F72" s="249">
        <f t="shared" si="47"/>
        <v>1725.4566666666667</v>
      </c>
      <c r="G72" s="184"/>
      <c r="H72" s="184"/>
      <c r="I72" s="249">
        <f t="shared" si="48"/>
        <v>420472.72967135767</v>
      </c>
      <c r="J72" s="184"/>
      <c r="K72" s="184"/>
      <c r="L72" s="184"/>
    </row>
    <row r="73" spans="2:12" ht="15.75" customHeight="1" x14ac:dyDescent="0.25">
      <c r="B73" s="248">
        <v>45047</v>
      </c>
      <c r="C73" s="184"/>
      <c r="D73" s="184"/>
      <c r="E73" s="184"/>
      <c r="F73" s="249">
        <f t="shared" si="47"/>
        <v>1776.3967741935485</v>
      </c>
      <c r="G73" s="184"/>
      <c r="H73" s="184"/>
      <c r="I73" s="249">
        <f t="shared" si="48"/>
        <v>420762.73455353535</v>
      </c>
      <c r="J73" s="184"/>
      <c r="K73" s="184"/>
      <c r="L73" s="184"/>
    </row>
    <row r="74" spans="2:12" ht="15.75" customHeight="1" x14ac:dyDescent="0.25">
      <c r="B74" s="248">
        <v>45078</v>
      </c>
      <c r="C74" s="184"/>
      <c r="D74" s="184"/>
      <c r="E74" s="184"/>
      <c r="F74" s="249">
        <f t="shared" si="47"/>
        <v>1706.6966666666667</v>
      </c>
      <c r="G74" s="184"/>
      <c r="H74" s="184"/>
      <c r="I74" s="249">
        <f t="shared" si="48"/>
        <v>420377.1729752947</v>
      </c>
      <c r="J74" s="184"/>
      <c r="K74" s="184"/>
      <c r="L74" s="184"/>
    </row>
    <row r="75" spans="2:12" ht="15.75" customHeight="1" x14ac:dyDescent="0.25">
      <c r="B75" s="248">
        <v>45108</v>
      </c>
      <c r="C75" s="184"/>
      <c r="D75" s="184"/>
      <c r="E75" s="184"/>
      <c r="F75" s="249">
        <f t="shared" si="47"/>
        <v>1935.367741935484</v>
      </c>
      <c r="G75" s="184"/>
      <c r="H75" s="184"/>
      <c r="I75" s="249">
        <f t="shared" si="48"/>
        <v>421017.82776521437</v>
      </c>
      <c r="J75" s="184"/>
      <c r="K75" s="184"/>
      <c r="L75" s="184"/>
    </row>
    <row r="76" spans="2:12" ht="15.75" customHeight="1" x14ac:dyDescent="0.25">
      <c r="B76" s="248">
        <v>45139</v>
      </c>
      <c r="C76" s="184"/>
      <c r="D76" s="184"/>
      <c r="E76" s="184"/>
      <c r="F76" s="249">
        <f t="shared" si="47"/>
        <v>2563.9</v>
      </c>
      <c r="G76" s="184"/>
      <c r="H76" s="184"/>
      <c r="I76" s="249">
        <f t="shared" si="48"/>
        <v>422567.99463907885</v>
      </c>
      <c r="J76" s="184"/>
      <c r="K76" s="184"/>
      <c r="L76" s="184"/>
    </row>
    <row r="77" spans="2:12" ht="15.75" customHeight="1" x14ac:dyDescent="0.25">
      <c r="B77" s="248">
        <v>45170</v>
      </c>
      <c r="C77" s="184"/>
      <c r="D77" s="184"/>
      <c r="E77" s="184"/>
      <c r="F77" s="249">
        <f t="shared" si="47"/>
        <v>2029.4866666666669</v>
      </c>
      <c r="G77" s="184"/>
      <c r="H77" s="184"/>
      <c r="I77" s="249">
        <f t="shared" si="48"/>
        <v>420397.54674473306</v>
      </c>
      <c r="J77" s="184"/>
      <c r="K77" s="184"/>
      <c r="L77" s="184"/>
    </row>
    <row r="78" spans="2:12" ht="15.75" customHeight="1" x14ac:dyDescent="0.25">
      <c r="B78" s="248">
        <v>45200</v>
      </c>
      <c r="C78" s="184"/>
      <c r="D78" s="184"/>
      <c r="E78" s="184"/>
      <c r="F78" s="249">
        <f t="shared" si="47"/>
        <v>2278.3774193548388</v>
      </c>
      <c r="G78" s="184"/>
      <c r="H78" s="184"/>
      <c r="I78" s="249">
        <f t="shared" si="48"/>
        <v>421879.94575497066</v>
      </c>
      <c r="J78" s="184"/>
      <c r="K78" s="184"/>
      <c r="L78" s="184"/>
    </row>
    <row r="79" spans="2:12" ht="15.75" customHeight="1" x14ac:dyDescent="0.25">
      <c r="B79" s="248">
        <v>45231</v>
      </c>
      <c r="C79" s="184"/>
      <c r="D79" s="184"/>
      <c r="E79" s="184"/>
      <c r="F79" s="249">
        <f t="shared" si="47"/>
        <v>2320.9774193548392</v>
      </c>
      <c r="G79" s="184"/>
      <c r="H79" s="184"/>
      <c r="I79" s="249">
        <f t="shared" si="48"/>
        <v>422086.84413283103</v>
      </c>
      <c r="J79" s="184"/>
      <c r="K79" s="184"/>
      <c r="L79" s="184"/>
    </row>
    <row r="80" spans="2:12" ht="15.75" customHeight="1" x14ac:dyDescent="0.25">
      <c r="B80" s="248">
        <v>45261</v>
      </c>
      <c r="C80" s="184"/>
      <c r="D80" s="184"/>
      <c r="E80" s="184"/>
      <c r="F80" s="249">
        <f t="shared" si="47"/>
        <v>1613.925806451613</v>
      </c>
      <c r="G80" s="184"/>
      <c r="H80" s="184"/>
      <c r="I80" s="249">
        <f t="shared" si="48"/>
        <v>419948.1839019318</v>
      </c>
      <c r="J80" s="184"/>
      <c r="K80" s="184"/>
      <c r="L80" s="184"/>
    </row>
    <row r="81" spans="2:16" ht="15.75" customHeight="1" x14ac:dyDescent="0.25">
      <c r="B81" s="42"/>
    </row>
    <row r="82" spans="2:16" ht="27.6" x14ac:dyDescent="0.25">
      <c r="B82" s="365" t="s">
        <v>163</v>
      </c>
      <c r="C82" s="365" t="s">
        <v>56</v>
      </c>
      <c r="D82" s="365" t="s">
        <v>164</v>
      </c>
      <c r="E82" s="366" t="s">
        <v>23</v>
      </c>
      <c r="F82" s="367" t="s">
        <v>24</v>
      </c>
      <c r="G82" s="367" t="s">
        <v>25</v>
      </c>
      <c r="H82" s="367" t="s">
        <v>26</v>
      </c>
      <c r="I82" s="367" t="s">
        <v>27</v>
      </c>
      <c r="J82" s="367" t="s">
        <v>28</v>
      </c>
      <c r="K82" s="367" t="s">
        <v>29</v>
      </c>
      <c r="L82" s="367" t="s">
        <v>30</v>
      </c>
      <c r="M82" s="367" t="s">
        <v>31</v>
      </c>
      <c r="N82" s="367" t="s">
        <v>32</v>
      </c>
      <c r="O82" s="367" t="s">
        <v>33</v>
      </c>
      <c r="P82" s="367" t="s">
        <v>34</v>
      </c>
    </row>
    <row r="83" spans="2:16" ht="13.8" x14ac:dyDescent="0.3">
      <c r="B83" s="377" t="s">
        <v>2</v>
      </c>
      <c r="C83" s="378">
        <f>I4</f>
        <v>25186</v>
      </c>
      <c r="D83" s="375">
        <f>AVERAGE(E83:P83)</f>
        <v>25720.540471859447</v>
      </c>
      <c r="E83" s="368">
        <f>I5</f>
        <v>25742.890838189604</v>
      </c>
      <c r="F83" s="368">
        <f>I6</f>
        <v>25723.203792242555</v>
      </c>
      <c r="G83" s="368">
        <f>I7</f>
        <v>25594.964612749882</v>
      </c>
      <c r="H83" s="368">
        <f>I8</f>
        <v>25658.607254844646</v>
      </c>
      <c r="I83" s="368">
        <f>I9</f>
        <v>25711.042375810943</v>
      </c>
      <c r="J83" s="368">
        <f>I10</f>
        <v>25675.79927685389</v>
      </c>
      <c r="K83" s="368">
        <f>I11</f>
        <v>25664.970929976927</v>
      </c>
      <c r="L83" s="368">
        <f>I12</f>
        <v>25807.349811150154</v>
      </c>
      <c r="M83" s="368">
        <f>I13</f>
        <v>25785.23762328918</v>
      </c>
      <c r="N83" s="368">
        <f>I14</f>
        <v>25729.915302172158</v>
      </c>
      <c r="O83" s="368">
        <f>I15</f>
        <v>25716.600234331618</v>
      </c>
      <c r="P83" s="368">
        <f>I16</f>
        <v>25835.90361070184</v>
      </c>
    </row>
    <row r="84" spans="2:16" ht="13.8" x14ac:dyDescent="0.3">
      <c r="B84" s="369" t="s">
        <v>36</v>
      </c>
      <c r="C84" s="370">
        <f>D83/C83</f>
        <v>1.021223714438952</v>
      </c>
      <c r="D84" s="369"/>
      <c r="E84" s="372">
        <f t="shared" ref="E84:P84" si="49">E83/$C$83</f>
        <v>1.0221111267446044</v>
      </c>
      <c r="F84" s="372">
        <f t="shared" si="49"/>
        <v>1.0213294605035557</v>
      </c>
      <c r="G84" s="374">
        <f t="shared" si="49"/>
        <v>1.0162377754605687</v>
      </c>
      <c r="H84" s="374">
        <f t="shared" si="49"/>
        <v>1.0187646809673885</v>
      </c>
      <c r="I84" s="372">
        <f t="shared" si="49"/>
        <v>1.0208465963555524</v>
      </c>
      <c r="J84" s="374">
        <f t="shared" si="49"/>
        <v>1.019447283286504</v>
      </c>
      <c r="K84" s="374">
        <f t="shared" si="49"/>
        <v>1.0190173481289972</v>
      </c>
      <c r="L84" s="372">
        <f t="shared" si="49"/>
        <v>1.0246704443401158</v>
      </c>
      <c r="M84" s="372">
        <f t="shared" si="49"/>
        <v>1.0237924888147851</v>
      </c>
      <c r="N84" s="372">
        <f t="shared" si="49"/>
        <v>1.0215959383058906</v>
      </c>
      <c r="O84" s="372">
        <f t="shared" si="49"/>
        <v>1.0210672688927029</v>
      </c>
      <c r="P84" s="372">
        <f t="shared" si="49"/>
        <v>1.025804161466761</v>
      </c>
    </row>
    <row r="85" spans="2:16" ht="13.8" x14ac:dyDescent="0.3">
      <c r="B85" s="377" t="s">
        <v>5</v>
      </c>
      <c r="C85" s="378">
        <f>I20</f>
        <v>13467</v>
      </c>
      <c r="D85" s="375">
        <f>AVERAGE(E85:P85)</f>
        <v>14018.146668167043</v>
      </c>
      <c r="E85" s="368">
        <f>I21</f>
        <v>14210.976655138222</v>
      </c>
      <c r="F85" s="368">
        <f>I22</f>
        <v>14217.446505413931</v>
      </c>
      <c r="G85" s="368">
        <f>I23</f>
        <v>14087.669622215528</v>
      </c>
      <c r="H85" s="368">
        <f>I24</f>
        <v>14018.541260209131</v>
      </c>
      <c r="I85" s="368">
        <f>I25</f>
        <v>14114.158305912471</v>
      </c>
      <c r="J85" s="368">
        <f>I26</f>
        <v>13885.628235430733</v>
      </c>
      <c r="K85" s="368">
        <f>I27</f>
        <v>13949.196070339394</v>
      </c>
      <c r="L85" s="368">
        <f>I28</f>
        <v>13976.176486786881</v>
      </c>
      <c r="M85" s="368">
        <f>I29</f>
        <v>13869.651546258357</v>
      </c>
      <c r="N85" s="368">
        <f>I30</f>
        <v>13945.199142082431</v>
      </c>
      <c r="O85" s="368">
        <f>I31</f>
        <v>14008.831816048603</v>
      </c>
      <c r="P85" s="368">
        <f>I32</f>
        <v>13934.284372168837</v>
      </c>
    </row>
    <row r="86" spans="2:16" ht="13.8" x14ac:dyDescent="0.3">
      <c r="B86" s="369" t="s">
        <v>36</v>
      </c>
      <c r="C86" s="370">
        <f>D85/C85</f>
        <v>1.0409257197718158</v>
      </c>
      <c r="D86" s="369"/>
      <c r="E86" s="379">
        <f t="shared" ref="E86:P86" si="50">E85/$C$85</f>
        <v>1.055244423786903</v>
      </c>
      <c r="F86" s="371">
        <f t="shared" si="50"/>
        <v>1.0557248463216702</v>
      </c>
      <c r="G86" s="372">
        <f t="shared" si="50"/>
        <v>1.0460881875856187</v>
      </c>
      <c r="H86" s="372">
        <f t="shared" si="50"/>
        <v>1.0409550204358158</v>
      </c>
      <c r="I86" s="372">
        <f t="shared" si="50"/>
        <v>1.0480551203618083</v>
      </c>
      <c r="J86" s="374">
        <f t="shared" si="50"/>
        <v>1.0310854856635281</v>
      </c>
      <c r="K86" s="374">
        <f t="shared" si="50"/>
        <v>1.0358057526055835</v>
      </c>
      <c r="L86" s="374">
        <f t="shared" si="50"/>
        <v>1.0378091992861722</v>
      </c>
      <c r="M86" s="373">
        <f t="shared" si="50"/>
        <v>1.0298991272190063</v>
      </c>
      <c r="N86" s="374">
        <f t="shared" si="50"/>
        <v>1.0355089583487362</v>
      </c>
      <c r="O86" s="374">
        <f t="shared" si="50"/>
        <v>1.0402340399531154</v>
      </c>
      <c r="P86" s="374">
        <f t="shared" si="50"/>
        <v>1.034698475693832</v>
      </c>
    </row>
    <row r="87" spans="2:16" ht="13.8" x14ac:dyDescent="0.3">
      <c r="B87" s="377" t="s">
        <v>38</v>
      </c>
      <c r="C87" s="378">
        <f>I36</f>
        <v>361873</v>
      </c>
      <c r="D87" s="375">
        <f>AVERAGE(E87:P87)</f>
        <v>367829.67499770707</v>
      </c>
      <c r="E87" s="368">
        <f>I37</f>
        <v>368271.98608307907</v>
      </c>
      <c r="F87" s="368">
        <f>I38</f>
        <v>368392.25683973584</v>
      </c>
      <c r="G87" s="368">
        <f>I39</f>
        <v>367621.37367445475</v>
      </c>
      <c r="H87" s="368">
        <f>I40</f>
        <v>367152.98868439283</v>
      </c>
      <c r="I87" s="368">
        <f>I41</f>
        <v>367263.76689235284</v>
      </c>
      <c r="J87" s="368">
        <f>I42</f>
        <v>367227.05776115292</v>
      </c>
      <c r="K87" s="368">
        <f>I43</f>
        <v>367782.27840412501</v>
      </c>
      <c r="L87" s="368">
        <f>I44</f>
        <v>369178.24398417713</v>
      </c>
      <c r="M87" s="368">
        <f>I45</f>
        <v>367137.50280735741</v>
      </c>
      <c r="N87" s="368">
        <f>I46</f>
        <v>368623.39646495436</v>
      </c>
      <c r="O87" s="368">
        <f>I47</f>
        <v>368772.25245764217</v>
      </c>
      <c r="P87" s="368">
        <f>I48</f>
        <v>366532.99591906113</v>
      </c>
    </row>
    <row r="88" spans="2:16" ht="13.8" x14ac:dyDescent="0.3">
      <c r="B88" s="369" t="s">
        <v>36</v>
      </c>
      <c r="C88" s="370">
        <f>D87/C87</f>
        <v>1.0164606781873946</v>
      </c>
      <c r="D88" s="369"/>
      <c r="E88" s="372">
        <f t="shared" ref="E88:P88" si="51">E87/$C$87</f>
        <v>1.0176829608262541</v>
      </c>
      <c r="F88" s="372">
        <f t="shared" si="51"/>
        <v>1.0180153170856512</v>
      </c>
      <c r="G88" s="372">
        <f t="shared" si="51"/>
        <v>1.0158850582233401</v>
      </c>
      <c r="H88" s="374">
        <f t="shared" si="51"/>
        <v>1.0145907229453228</v>
      </c>
      <c r="I88" s="374">
        <f t="shared" si="51"/>
        <v>1.0148968474916693</v>
      </c>
      <c r="J88" s="374">
        <f t="shared" si="51"/>
        <v>1.0147954054631125</v>
      </c>
      <c r="K88" s="372">
        <f t="shared" si="51"/>
        <v>1.0163297024208078</v>
      </c>
      <c r="L88" s="372">
        <f t="shared" si="51"/>
        <v>1.0201873142903093</v>
      </c>
      <c r="M88" s="374">
        <f t="shared" si="51"/>
        <v>1.0145479292662272</v>
      </c>
      <c r="N88" s="372">
        <f t="shared" si="51"/>
        <v>1.0186540484229394</v>
      </c>
      <c r="O88" s="372">
        <f t="shared" si="51"/>
        <v>1.0190653971355756</v>
      </c>
      <c r="P88" s="376">
        <f t="shared" si="51"/>
        <v>1.012877434677528</v>
      </c>
    </row>
    <row r="89" spans="2:16" ht="13.8" x14ac:dyDescent="0.3">
      <c r="B89" s="377" t="s">
        <v>39</v>
      </c>
      <c r="C89" s="378">
        <f>I52</f>
        <v>13317</v>
      </c>
      <c r="D89" s="375">
        <f>AVERAGE(E89:P89)</f>
        <v>13611.961858287432</v>
      </c>
      <c r="E89" s="368">
        <f>I53</f>
        <v>13698.23960218484</v>
      </c>
      <c r="F89" s="368">
        <f>I54</f>
        <v>13572.058866172776</v>
      </c>
      <c r="G89" s="368">
        <f>I55</f>
        <v>13519.840721728024</v>
      </c>
      <c r="H89" s="368">
        <f>I56</f>
        <v>13642.592471911039</v>
      </c>
      <c r="I89" s="368">
        <f>I57</f>
        <v>13673.766979459087</v>
      </c>
      <c r="J89" s="368">
        <f>I58</f>
        <v>13588.68770185721</v>
      </c>
      <c r="K89" s="368">
        <f>I59</f>
        <v>13621.38236077307</v>
      </c>
      <c r="L89" s="368">
        <f>I60</f>
        <v>13606.224356964678</v>
      </c>
      <c r="M89" s="368">
        <f>I61</f>
        <v>13605.154767828144</v>
      </c>
      <c r="N89" s="368">
        <f>I62</f>
        <v>13581.434845761667</v>
      </c>
      <c r="O89" s="368">
        <f>I63</f>
        <v>13589.159624808643</v>
      </c>
      <c r="P89" s="368">
        <f>I64</f>
        <v>13645</v>
      </c>
    </row>
    <row r="90" spans="2:16" ht="13.8" x14ac:dyDescent="0.3">
      <c r="B90" s="380" t="s">
        <v>36</v>
      </c>
      <c r="C90" s="381">
        <f>D89/C89</f>
        <v>1.0221492722300392</v>
      </c>
      <c r="D90" s="380"/>
      <c r="E90" s="382">
        <f>E89/$C$89</f>
        <v>1.0286280395122656</v>
      </c>
      <c r="F90" s="383">
        <f t="shared" ref="F90:P90" si="52">F89/$C$89</f>
        <v>1.0191528772375742</v>
      </c>
      <c r="G90" s="383">
        <f t="shared" si="52"/>
        <v>1.0152317129779997</v>
      </c>
      <c r="H90" s="382">
        <f t="shared" si="52"/>
        <v>1.0244493858910444</v>
      </c>
      <c r="I90" s="382">
        <f t="shared" si="52"/>
        <v>1.0267903416279258</v>
      </c>
      <c r="J90" s="384">
        <f t="shared" si="52"/>
        <v>1.0204015695620043</v>
      </c>
      <c r="K90" s="382">
        <f t="shared" si="52"/>
        <v>1.0228566764866764</v>
      </c>
      <c r="L90" s="382">
        <f t="shared" si="52"/>
        <v>1.0217184318513688</v>
      </c>
      <c r="M90" s="382">
        <f t="shared" si="52"/>
        <v>1.0216381142771003</v>
      </c>
      <c r="N90" s="384">
        <f t="shared" si="52"/>
        <v>1.0198569381813973</v>
      </c>
      <c r="O90" s="384">
        <f t="shared" si="52"/>
        <v>1.0204370071944615</v>
      </c>
      <c r="P90" s="382">
        <f t="shared" si="52"/>
        <v>1.0246301719606519</v>
      </c>
    </row>
    <row r="91" spans="2:16" ht="13.8" x14ac:dyDescent="0.3">
      <c r="B91" s="385" t="s">
        <v>138</v>
      </c>
      <c r="C91" s="386">
        <f>SUM(C83,C85,C87,C89)</f>
        <v>413843</v>
      </c>
      <c r="D91" s="386">
        <f>SUM(D83,D85,D87,D89)</f>
        <v>421180.323996021</v>
      </c>
      <c r="E91" s="386">
        <f>SUM(E83,E85,E87,E89)</f>
        <v>421924.09317859175</v>
      </c>
      <c r="F91" s="386">
        <f>SUM(F83,F85,F87,F89)</f>
        <v>421904.96600356512</v>
      </c>
      <c r="G91" s="386">
        <f>SUM(G83,G85,G87,G89)</f>
        <v>420823.84863114823</v>
      </c>
      <c r="H91" s="386">
        <f>SUM(H83,H85,H87,H89)</f>
        <v>420472.72967135767</v>
      </c>
      <c r="I91" s="386">
        <f>SUM(I83,I85,I87,I89)</f>
        <v>420762.73455353535</v>
      </c>
      <c r="J91" s="386">
        <f>SUM(J83,J85,J87,J89)</f>
        <v>420377.1729752947</v>
      </c>
      <c r="K91" s="386">
        <f>SUM(K83,K85,K87,K89)</f>
        <v>421017.82776521437</v>
      </c>
      <c r="L91" s="386">
        <f>SUM(L83,L85,L87,L89)</f>
        <v>422567.99463907885</v>
      </c>
      <c r="M91" s="386">
        <f>SUM(M83,M85,M87,M89)</f>
        <v>420397.54674473306</v>
      </c>
      <c r="N91" s="386">
        <f>SUM(N83,N85,N87,N89)</f>
        <v>421879.94575497066</v>
      </c>
      <c r="O91" s="386">
        <f>SUM(O83,O85,O87,O89)</f>
        <v>422086.84413283103</v>
      </c>
      <c r="P91" s="386">
        <f>SUM(P83,P85,P87,P89)</f>
        <v>419948.1839019318</v>
      </c>
    </row>
    <row r="92" spans="2:16" ht="13.8" x14ac:dyDescent="0.3">
      <c r="B92" s="387" t="s">
        <v>36</v>
      </c>
      <c r="C92" s="388">
        <f>D91/C91</f>
        <v>1.0177297284139661</v>
      </c>
      <c r="D92" s="389"/>
      <c r="E92" s="390">
        <f>E91/$C$91</f>
        <v>1.0195269538897402</v>
      </c>
      <c r="F92" s="390">
        <f t="shared" ref="F92:P92" si="53">F91/$C$91</f>
        <v>1.0194807354565985</v>
      </c>
      <c r="G92" s="390">
        <f t="shared" si="53"/>
        <v>1.0168683501500526</v>
      </c>
      <c r="H92" s="391">
        <f t="shared" si="53"/>
        <v>1.0160199149710341</v>
      </c>
      <c r="I92" s="391">
        <f>I91/$C$91</f>
        <v>1.0167206756029106</v>
      </c>
      <c r="J92" s="391">
        <f t="shared" si="53"/>
        <v>1.0157890141316748</v>
      </c>
      <c r="K92" s="390">
        <f t="shared" si="53"/>
        <v>1.0173370765367891</v>
      </c>
      <c r="L92" s="390">
        <f t="shared" si="53"/>
        <v>1.021082861469395</v>
      </c>
      <c r="M92" s="391">
        <f t="shared" si="53"/>
        <v>1.0158382448047523</v>
      </c>
      <c r="N92" s="390">
        <f t="shared" si="53"/>
        <v>1.0194202771460932</v>
      </c>
      <c r="O92" s="390">
        <f t="shared" si="53"/>
        <v>1.0199202212743264</v>
      </c>
      <c r="P92" s="391">
        <f t="shared" si="53"/>
        <v>1.0147524155342287</v>
      </c>
    </row>
    <row r="94" spans="2:16" ht="13.2" x14ac:dyDescent="0.25">
      <c r="B94" s="400" t="s">
        <v>35</v>
      </c>
      <c r="C94" s="400"/>
      <c r="E94" s="179">
        <v>1.19</v>
      </c>
      <c r="F94" s="179">
        <v>1.19</v>
      </c>
      <c r="G94" s="179">
        <v>1.19</v>
      </c>
      <c r="H94" s="179">
        <v>1.19</v>
      </c>
      <c r="I94" s="179">
        <v>1.19</v>
      </c>
      <c r="J94" s="179">
        <v>1.19</v>
      </c>
      <c r="K94" s="179">
        <v>1.19</v>
      </c>
      <c r="L94" s="179">
        <v>1.19</v>
      </c>
      <c r="M94" s="179">
        <v>1.19</v>
      </c>
      <c r="N94" s="179">
        <v>1.19</v>
      </c>
      <c r="O94" s="179">
        <v>1.19</v>
      </c>
      <c r="P94" s="179">
        <v>1.19</v>
      </c>
    </row>
    <row r="95" spans="2:16" ht="13.2" x14ac:dyDescent="0.25">
      <c r="B95" s="183" t="s">
        <v>36</v>
      </c>
      <c r="C95" s="179" t="e">
        <f>#REF!</f>
        <v>#REF!</v>
      </c>
      <c r="D95" s="182"/>
      <c r="E95" s="180">
        <v>1.016</v>
      </c>
      <c r="F95" s="180">
        <v>1.016</v>
      </c>
      <c r="G95" s="180">
        <v>1.016</v>
      </c>
      <c r="H95" s="180">
        <v>1.016</v>
      </c>
      <c r="I95" s="180">
        <v>1.016</v>
      </c>
      <c r="J95" s="180">
        <v>1.016</v>
      </c>
      <c r="K95" s="180">
        <v>1.016</v>
      </c>
      <c r="L95" s="180">
        <v>1.016</v>
      </c>
      <c r="M95" s="180">
        <v>1.016</v>
      </c>
      <c r="N95" s="180">
        <v>1.016</v>
      </c>
      <c r="O95" s="180">
        <v>1.016</v>
      </c>
      <c r="P95" s="180">
        <v>1.016</v>
      </c>
    </row>
    <row r="96" spans="2:16" ht="13.2" x14ac:dyDescent="0.25">
      <c r="B96" s="183" t="s">
        <v>136</v>
      </c>
      <c r="C96" s="180" t="e">
        <f>#REF!*0.85</f>
        <v>#REF!</v>
      </c>
      <c r="E96" s="179">
        <v>1.0205312340051556</v>
      </c>
      <c r="F96" s="179">
        <v>1.0205312340051556</v>
      </c>
      <c r="G96" s="179">
        <v>1.0205312340051556</v>
      </c>
      <c r="H96" s="179">
        <v>1.0205312340051556</v>
      </c>
      <c r="I96" s="179">
        <v>1.0205312340051556</v>
      </c>
      <c r="J96" s="179">
        <v>1.0205312340051556</v>
      </c>
      <c r="K96" s="179">
        <v>1.0205312340051556</v>
      </c>
      <c r="L96" s="179">
        <v>1.0205312340051556</v>
      </c>
      <c r="M96" s="179">
        <v>1.0205312340051556</v>
      </c>
      <c r="N96" s="179">
        <v>1.0205312340051556</v>
      </c>
      <c r="O96" s="179">
        <v>1.0205312340051556</v>
      </c>
      <c r="P96" s="179">
        <v>1.0205312340051556</v>
      </c>
    </row>
    <row r="97" spans="2:16" ht="13.2" x14ac:dyDescent="0.25">
      <c r="B97" s="401" t="s">
        <v>37</v>
      </c>
      <c r="C97" s="401"/>
      <c r="E97" s="180">
        <v>1.0409999999999999</v>
      </c>
      <c r="F97" s="180">
        <v>1.0409999999999999</v>
      </c>
      <c r="G97" s="180">
        <v>1.0409999999999999</v>
      </c>
      <c r="H97" s="180">
        <v>1.0409999999999999</v>
      </c>
      <c r="I97" s="180">
        <v>1.0409999999999999</v>
      </c>
      <c r="J97" s="180">
        <v>1.0409999999999999</v>
      </c>
      <c r="K97" s="180">
        <v>1.0409999999999999</v>
      </c>
      <c r="L97" s="180">
        <v>1.0409999999999999</v>
      </c>
      <c r="M97" s="180">
        <v>1.0409999999999999</v>
      </c>
      <c r="N97" s="180">
        <v>1.0409999999999999</v>
      </c>
      <c r="O97" s="180">
        <v>1.0409999999999999</v>
      </c>
      <c r="P97" s="180">
        <v>1.0409999999999999</v>
      </c>
    </row>
    <row r="98" spans="2:16" ht="13.2" x14ac:dyDescent="0.25">
      <c r="B98" s="184" t="s">
        <v>36</v>
      </c>
      <c r="C98" s="180" t="e">
        <f>#REF!</f>
        <v>#REF!</v>
      </c>
      <c r="E98" s="180">
        <v>1.0155717616190816</v>
      </c>
      <c r="F98" s="180">
        <v>1.0155717616190816</v>
      </c>
      <c r="G98" s="180">
        <v>1.0155717616190816</v>
      </c>
      <c r="H98" s="180">
        <v>1.0155717616190816</v>
      </c>
      <c r="I98" s="180">
        <v>1.0155717616190816</v>
      </c>
      <c r="J98" s="180">
        <v>1.0155717616190816</v>
      </c>
      <c r="K98" s="180">
        <v>1.0155717616190816</v>
      </c>
      <c r="L98" s="180">
        <v>1.0155717616190816</v>
      </c>
      <c r="M98" s="180">
        <v>1.0155717616190816</v>
      </c>
      <c r="N98" s="180">
        <v>1.0155717616190816</v>
      </c>
      <c r="O98" s="180">
        <v>1.0155717616190816</v>
      </c>
      <c r="P98" s="180">
        <v>1.0155717616190816</v>
      </c>
    </row>
    <row r="99" spans="2:16" ht="13.2" x14ac:dyDescent="0.25">
      <c r="B99" s="183" t="s">
        <v>136</v>
      </c>
      <c r="C99" s="180" t="e">
        <f>#REF!*0.85</f>
        <v>#REF!</v>
      </c>
      <c r="E99" s="180">
        <v>1.022</v>
      </c>
      <c r="F99" s="180">
        <v>1.022</v>
      </c>
      <c r="G99" s="180">
        <v>1.022</v>
      </c>
      <c r="H99" s="180">
        <v>1.022</v>
      </c>
      <c r="I99" s="180">
        <v>1.022</v>
      </c>
      <c r="J99" s="180">
        <v>1.022</v>
      </c>
      <c r="K99" s="180">
        <v>1.022</v>
      </c>
      <c r="L99" s="180">
        <v>1.022</v>
      </c>
      <c r="M99" s="180">
        <v>1.022</v>
      </c>
      <c r="N99" s="180">
        <v>1.022</v>
      </c>
      <c r="O99" s="180">
        <v>1.022</v>
      </c>
      <c r="P99" s="180">
        <v>1.022</v>
      </c>
    </row>
    <row r="100" spans="2:16" ht="15.75" customHeight="1" x14ac:dyDescent="0.25">
      <c r="B100" s="400" t="s">
        <v>2</v>
      </c>
      <c r="C100" s="400"/>
      <c r="E100" s="204">
        <v>1.02</v>
      </c>
      <c r="F100" s="204">
        <v>1.02</v>
      </c>
      <c r="G100" s="204">
        <v>1.02</v>
      </c>
      <c r="H100" s="204">
        <v>1.02</v>
      </c>
      <c r="I100" s="204">
        <v>1.02</v>
      </c>
      <c r="J100" s="204">
        <v>1.02</v>
      </c>
      <c r="K100" s="204">
        <v>1.02</v>
      </c>
      <c r="L100" s="204">
        <v>1.02</v>
      </c>
      <c r="M100" s="204">
        <v>1.02</v>
      </c>
      <c r="N100" s="204">
        <v>1.02</v>
      </c>
      <c r="O100" s="204">
        <v>1.02</v>
      </c>
      <c r="P100" s="204">
        <v>1.02</v>
      </c>
    </row>
    <row r="101" spans="2:16" ht="15.75" customHeight="1" x14ac:dyDescent="0.25">
      <c r="B101" s="184" t="s">
        <v>36</v>
      </c>
      <c r="C101" s="180">
        <f>C84</f>
        <v>1.021223714438952</v>
      </c>
    </row>
    <row r="102" spans="2:16" ht="15.75" customHeight="1" x14ac:dyDescent="0.25">
      <c r="B102" s="183" t="s">
        <v>136</v>
      </c>
      <c r="C102" s="180">
        <f>C84*0.85</f>
        <v>0.86804015727310913</v>
      </c>
    </row>
    <row r="103" spans="2:16" ht="15.75" customHeight="1" x14ac:dyDescent="0.25">
      <c r="B103" s="400" t="s">
        <v>5</v>
      </c>
      <c r="C103" s="400"/>
    </row>
    <row r="104" spans="2:16" ht="15.75" customHeight="1" x14ac:dyDescent="0.25">
      <c r="B104" s="184" t="s">
        <v>36</v>
      </c>
      <c r="C104" s="180">
        <f>C86</f>
        <v>1.0409257197718158</v>
      </c>
    </row>
    <row r="105" spans="2:16" ht="15.75" customHeight="1" x14ac:dyDescent="0.25">
      <c r="B105" s="183" t="s">
        <v>136</v>
      </c>
      <c r="C105" s="180">
        <f>C86*0.85</f>
        <v>0.88478686180604338</v>
      </c>
    </row>
    <row r="106" spans="2:16" ht="15.75" customHeight="1" x14ac:dyDescent="0.25">
      <c r="B106" s="400" t="s">
        <v>38</v>
      </c>
      <c r="C106" s="400"/>
    </row>
    <row r="107" spans="2:16" ht="15.75" customHeight="1" x14ac:dyDescent="0.25">
      <c r="B107" s="184" t="s">
        <v>36</v>
      </c>
      <c r="C107" s="180">
        <f>C88</f>
        <v>1.0164606781873946</v>
      </c>
      <c r="D107" s="25"/>
      <c r="E107" s="27"/>
    </row>
    <row r="108" spans="2:16" ht="15.75" customHeight="1" x14ac:dyDescent="0.25">
      <c r="B108" s="183" t="s">
        <v>136</v>
      </c>
      <c r="C108" s="180">
        <f>C88*0.85</f>
        <v>0.86399157645928537</v>
      </c>
      <c r="D108" s="26"/>
      <c r="E108" s="27"/>
    </row>
    <row r="109" spans="2:16" ht="15.75" customHeight="1" x14ac:dyDescent="0.25">
      <c r="B109" s="394" t="s">
        <v>39</v>
      </c>
      <c r="C109" s="395"/>
      <c r="D109" s="26"/>
      <c r="E109" s="27"/>
    </row>
    <row r="110" spans="2:16" ht="15.75" customHeight="1" x14ac:dyDescent="0.25">
      <c r="B110" s="184" t="s">
        <v>36</v>
      </c>
      <c r="C110" s="180">
        <f>C90</f>
        <v>1.0221492722300392</v>
      </c>
      <c r="D110" s="25"/>
      <c r="E110" s="27"/>
    </row>
    <row r="111" spans="2:16" ht="15.75" customHeight="1" x14ac:dyDescent="0.25">
      <c r="B111" s="183" t="s">
        <v>136</v>
      </c>
      <c r="C111" s="180">
        <f>C90*0.85</f>
        <v>0.86882688139553321</v>
      </c>
      <c r="D111" s="25"/>
      <c r="E111" s="27"/>
      <c r="F111" s="187"/>
    </row>
    <row r="112" spans="2:16" ht="15.75" customHeight="1" x14ac:dyDescent="0.25">
      <c r="B112" s="396" t="s">
        <v>138</v>
      </c>
      <c r="C112" s="395"/>
      <c r="D112" s="27"/>
      <c r="E112" s="27"/>
    </row>
    <row r="113" spans="2:6" ht="15.75" customHeight="1" x14ac:dyDescent="0.25">
      <c r="B113" s="184" t="s">
        <v>36</v>
      </c>
      <c r="C113" s="204">
        <f>C92</f>
        <v>1.0177297284139661</v>
      </c>
    </row>
    <row r="114" spans="2:6" ht="15.75" customHeight="1" x14ac:dyDescent="0.25">
      <c r="B114" s="183" t="s">
        <v>136</v>
      </c>
      <c r="C114" s="205">
        <f>C113*0.85</f>
        <v>0.86507026915187124</v>
      </c>
    </row>
    <row r="117" spans="2:6" ht="15.75" customHeight="1" x14ac:dyDescent="0.25">
      <c r="F117" s="187"/>
    </row>
  </sheetData>
  <mergeCells count="12">
    <mergeCell ref="B109:C109"/>
    <mergeCell ref="B112:C112"/>
    <mergeCell ref="B50:L50"/>
    <mergeCell ref="B2:L2"/>
    <mergeCell ref="B18:L18"/>
    <mergeCell ref="B34:L34"/>
    <mergeCell ref="B94:C94"/>
    <mergeCell ref="B97:C97"/>
    <mergeCell ref="B100:C100"/>
    <mergeCell ref="B103:C103"/>
    <mergeCell ref="B106:C106"/>
    <mergeCell ref="B66:L6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70"/>
  <sheetViews>
    <sheetView zoomScale="83" zoomScaleNormal="83" workbookViewId="0">
      <selection activeCell="J3" sqref="J3:M3"/>
    </sheetView>
  </sheetViews>
  <sheetFormatPr baseColWidth="10" defaultColWidth="12.6640625" defaultRowHeight="15.75" customHeight="1" x14ac:dyDescent="0.25"/>
  <cols>
    <col min="1" max="1" width="1.33203125" customWidth="1"/>
    <col min="2" max="2" width="20.44140625" customWidth="1"/>
    <col min="3" max="3" width="13.44140625" customWidth="1"/>
    <col min="4" max="4" width="18.21875" customWidth="1"/>
    <col min="5" max="5" width="16.6640625" customWidth="1"/>
    <col min="6" max="6" width="13.109375" customWidth="1"/>
    <col min="7" max="7" width="18.33203125" customWidth="1"/>
    <col min="8" max="8" width="19.77734375" customWidth="1"/>
    <col min="9" max="9" width="12.109375" customWidth="1"/>
    <col min="10" max="10" width="16.21875" customWidth="1"/>
    <col min="11" max="11" width="17.6640625" customWidth="1"/>
    <col min="12" max="12" width="15.44140625" customWidth="1"/>
    <col min="13" max="13" width="14.77734375" customWidth="1"/>
  </cols>
  <sheetData>
    <row r="1" spans="2:21" ht="13.2" x14ac:dyDescent="0.25">
      <c r="H1" s="28"/>
    </row>
    <row r="2" spans="2:21" ht="13.2" x14ac:dyDescent="0.25">
      <c r="B2" s="407" t="s">
        <v>19</v>
      </c>
      <c r="C2" s="448"/>
      <c r="D2" s="448"/>
      <c r="E2" s="449"/>
      <c r="F2" s="407" t="s">
        <v>20</v>
      </c>
      <c r="G2" s="448"/>
      <c r="H2" s="448"/>
      <c r="I2" s="449"/>
      <c r="J2" s="407" t="s">
        <v>21</v>
      </c>
      <c r="K2" s="448"/>
      <c r="L2" s="448"/>
      <c r="M2" s="449"/>
      <c r="N2" s="407" t="s">
        <v>22</v>
      </c>
      <c r="O2" s="398"/>
      <c r="P2" s="398"/>
      <c r="Q2" s="399"/>
      <c r="R2" s="404" t="s">
        <v>137</v>
      </c>
      <c r="S2" s="405"/>
      <c r="T2" s="405"/>
      <c r="U2" s="405"/>
    </row>
    <row r="3" spans="2:21" ht="13.2" x14ac:dyDescent="0.25">
      <c r="B3" s="406" t="s">
        <v>40</v>
      </c>
      <c r="C3" s="450"/>
      <c r="D3" s="450"/>
      <c r="E3" s="451"/>
      <c r="F3" s="406" t="s">
        <v>40</v>
      </c>
      <c r="G3" s="450"/>
      <c r="H3" s="450"/>
      <c r="I3" s="451"/>
      <c r="J3" s="406" t="s">
        <v>40</v>
      </c>
      <c r="K3" s="450"/>
      <c r="L3" s="450"/>
      <c r="M3" s="451"/>
      <c r="N3" s="406" t="s">
        <v>40</v>
      </c>
      <c r="O3" s="398"/>
      <c r="P3" s="398"/>
      <c r="Q3" s="399"/>
      <c r="R3" s="406" t="s">
        <v>40</v>
      </c>
      <c r="S3" s="398"/>
      <c r="T3" s="398"/>
      <c r="U3" s="399"/>
    </row>
    <row r="4" spans="2:21" ht="79.2" x14ac:dyDescent="0.25">
      <c r="B4" s="14" t="s">
        <v>41</v>
      </c>
      <c r="C4" s="14" t="s">
        <v>42</v>
      </c>
      <c r="D4" s="14" t="s">
        <v>43</v>
      </c>
      <c r="E4" s="14" t="s">
        <v>44</v>
      </c>
      <c r="F4" s="14" t="s">
        <v>41</v>
      </c>
      <c r="G4" s="14" t="s">
        <v>42</v>
      </c>
      <c r="H4" s="14" t="s">
        <v>43</v>
      </c>
      <c r="I4" s="14" t="s">
        <v>44</v>
      </c>
      <c r="J4" s="14" t="s">
        <v>41</v>
      </c>
      <c r="K4" s="14" t="s">
        <v>42</v>
      </c>
      <c r="L4" s="14" t="s">
        <v>43</v>
      </c>
      <c r="M4" s="14" t="s">
        <v>44</v>
      </c>
      <c r="N4" s="14" t="s">
        <v>41</v>
      </c>
      <c r="O4" s="14" t="s">
        <v>42</v>
      </c>
      <c r="P4" s="14" t="s">
        <v>43</v>
      </c>
      <c r="Q4" s="14" t="s">
        <v>44</v>
      </c>
      <c r="R4" s="196" t="s">
        <v>41</v>
      </c>
      <c r="S4" s="196" t="s">
        <v>42</v>
      </c>
      <c r="T4" s="196" t="s">
        <v>43</v>
      </c>
      <c r="U4" s="196" t="s">
        <v>44</v>
      </c>
    </row>
    <row r="5" spans="2:21" ht="13.2" x14ac:dyDescent="0.25">
      <c r="B5" s="30">
        <v>6061</v>
      </c>
      <c r="C5" s="30">
        <v>33</v>
      </c>
      <c r="D5" s="30">
        <v>6177</v>
      </c>
      <c r="E5" s="30">
        <v>10670</v>
      </c>
      <c r="F5" s="31">
        <v>1783</v>
      </c>
      <c r="G5" s="32">
        <v>56</v>
      </c>
      <c r="H5" s="30">
        <v>1880</v>
      </c>
      <c r="I5" s="30">
        <v>4216</v>
      </c>
      <c r="J5" s="30">
        <v>64939</v>
      </c>
      <c r="K5" s="32">
        <v>250</v>
      </c>
      <c r="L5" s="30">
        <v>66151</v>
      </c>
      <c r="M5" s="30">
        <v>112451</v>
      </c>
      <c r="N5" s="30">
        <v>2547</v>
      </c>
      <c r="O5" s="32">
        <v>30</v>
      </c>
      <c r="P5" s="30">
        <v>2665</v>
      </c>
      <c r="Q5" s="195">
        <v>4593</v>
      </c>
      <c r="R5" s="198">
        <f>SUM(B5,F5,J5,N5)</f>
        <v>75330</v>
      </c>
      <c r="S5" s="198">
        <f>SUM(C5,G5,K5,O5)</f>
        <v>369</v>
      </c>
      <c r="T5" s="198">
        <f>SUM(D5,H5,L5,P5)</f>
        <v>76873</v>
      </c>
      <c r="U5" s="198">
        <f>SUM(E5,I5,M5,Q5)</f>
        <v>131930</v>
      </c>
    </row>
    <row r="6" spans="2:21" ht="52.8" x14ac:dyDescent="0.25">
      <c r="B6" s="33" t="s">
        <v>7</v>
      </c>
      <c r="C6" s="14" t="s">
        <v>45</v>
      </c>
      <c r="D6" s="14" t="s">
        <v>46</v>
      </c>
      <c r="E6" s="14" t="s">
        <v>47</v>
      </c>
      <c r="F6" s="33" t="s">
        <v>7</v>
      </c>
      <c r="G6" s="14" t="s">
        <v>45</v>
      </c>
      <c r="H6" s="14" t="s">
        <v>46</v>
      </c>
      <c r="I6" s="14" t="s">
        <v>47</v>
      </c>
      <c r="J6" s="33" t="s">
        <v>7</v>
      </c>
      <c r="K6" s="14" t="s">
        <v>45</v>
      </c>
      <c r="L6" s="14" t="s">
        <v>46</v>
      </c>
      <c r="M6" s="14" t="s">
        <v>47</v>
      </c>
      <c r="N6" s="33" t="s">
        <v>7</v>
      </c>
      <c r="O6" s="14" t="s">
        <v>45</v>
      </c>
      <c r="P6" s="14" t="s">
        <v>46</v>
      </c>
      <c r="Q6" s="14" t="s">
        <v>47</v>
      </c>
      <c r="R6" s="33" t="s">
        <v>7</v>
      </c>
      <c r="S6" s="196" t="s">
        <v>45</v>
      </c>
      <c r="T6" s="196" t="s">
        <v>46</v>
      </c>
      <c r="U6" s="196" t="s">
        <v>47</v>
      </c>
    </row>
    <row r="7" spans="2:21" ht="13.2" x14ac:dyDescent="0.25">
      <c r="B7" s="34">
        <v>44927</v>
      </c>
      <c r="C7" s="30">
        <f>'Población total'!$I$4+'Población total'!G5</f>
        <v>25687.91019302831</v>
      </c>
      <c r="D7" s="36">
        <f>'Población total'!I5</f>
        <v>25742.890838189604</v>
      </c>
      <c r="E7" s="37">
        <f>(((($B$5+$C$5)/$D$5)*$E$5)*(C7/$E$5))</f>
        <v>25342.743195129438</v>
      </c>
      <c r="F7" s="34">
        <v>44927</v>
      </c>
      <c r="G7" s="35">
        <f>'Población total'!$I$20+'Población total'!G21</f>
        <v>14045.589558364027</v>
      </c>
      <c r="H7" s="38">
        <f>'Población total'!I21</f>
        <v>14210.976655138222</v>
      </c>
      <c r="I7" s="39">
        <f>(((($F$5+$G$5)/$H$5)*$I$5)*(G7/$I$5))</f>
        <v>13739.27616905928</v>
      </c>
      <c r="J7" s="34">
        <v>44927</v>
      </c>
      <c r="K7" s="35">
        <f>'Población total'!$I$36+'Población total'!G37</f>
        <v>366437.34419541049</v>
      </c>
      <c r="L7" s="38">
        <f>'Población total'!I37</f>
        <v>368271.98608307907</v>
      </c>
      <c r="M7" s="40">
        <f>(((($J$5+$K$5)/$L$5)*$M$5)*(K7/$M$5))</f>
        <v>361108.43419985508</v>
      </c>
      <c r="N7" s="34">
        <v>44927</v>
      </c>
      <c r="O7" s="30">
        <f>'Población total'!$I$52+'Población total'!G53</f>
        <v>13574.63960218484</v>
      </c>
      <c r="P7" s="36">
        <f>'Población total'!I53</f>
        <v>13698.23960218484</v>
      </c>
      <c r="Q7" s="37">
        <f>(((($N$5+$O$5)/$P$5)*$Q$5)*(O7/$Q$5))</f>
        <v>13126.396343275923</v>
      </c>
      <c r="R7" s="199">
        <v>44927</v>
      </c>
      <c r="S7" s="197">
        <f>SUM(C7,G7,K7,O7)</f>
        <v>419745.48354898766</v>
      </c>
      <c r="T7" s="197">
        <f>SUM(D7,H7,L7,P7)</f>
        <v>421924.09317859175</v>
      </c>
      <c r="U7" s="200">
        <f>(((($R$5+$S$5)/$T$5)*$U$5)*(S7/$U$5))</f>
        <v>413335.15485508332</v>
      </c>
    </row>
    <row r="8" spans="2:21" ht="13.2" x14ac:dyDescent="0.25">
      <c r="B8" s="34">
        <v>44958</v>
      </c>
      <c r="C8" s="30">
        <f>'Población total'!$I$4+'Población total'!G6</f>
        <v>25664.789506528268</v>
      </c>
      <c r="D8" s="36">
        <f>'Población total'!I6</f>
        <v>25723.203792242555</v>
      </c>
      <c r="E8" s="37">
        <f>(((($B$5+$C$5)/$D$5)*$E$5)*(C8/$E$5))</f>
        <v>25319.93317998758</v>
      </c>
      <c r="F8" s="34">
        <v>44958</v>
      </c>
      <c r="G8" s="35">
        <f>'Población total'!$I$20+'Población total'!G22</f>
        <v>14104.460791128216</v>
      </c>
      <c r="H8" s="38">
        <f>'Población total'!I22</f>
        <v>14217.446505413931</v>
      </c>
      <c r="I8" s="39">
        <f>(((($F$5+$G$5)/$H$5)*$I$5)*(G8/$I$5))</f>
        <v>13796.863507917442</v>
      </c>
      <c r="J8" s="34">
        <v>44958</v>
      </c>
      <c r="K8" s="35">
        <f>'Población total'!$I$36+'Población total'!G38</f>
        <v>366609.63252340694</v>
      </c>
      <c r="L8" s="38">
        <f>'Población total'!I38</f>
        <v>368392.25683973584</v>
      </c>
      <c r="M8" s="40">
        <f>(((($J$5+$K$5)/$L$5)*$M$5)*(K8/$M$5))</f>
        <v>361278.21702723124</v>
      </c>
      <c r="N8" s="34">
        <v>44958</v>
      </c>
      <c r="O8" s="30">
        <f>'Población total'!$I$52+'Población total'!G54</f>
        <v>13485.330294744206</v>
      </c>
      <c r="P8" s="36">
        <f>'Población total'!I54</f>
        <v>13572.058866172776</v>
      </c>
      <c r="Q8" s="37">
        <f>(((($N$5+$O$5)/$P$5)*$Q$5)*(O8/$Q$5))</f>
        <v>13040.036086137268</v>
      </c>
      <c r="R8" s="199">
        <v>44958</v>
      </c>
      <c r="S8" s="197">
        <f t="shared" ref="S8:S18" si="0">SUM(C8,G8,K8,O8)</f>
        <v>419864.21311580762</v>
      </c>
      <c r="T8" s="197">
        <f t="shared" ref="T8:T18" si="1">SUM(D8,H8,L8,P8)</f>
        <v>421904.96600356512</v>
      </c>
      <c r="U8" s="200">
        <f>(((($R$5+$S$5)/$T$5)*$U$5)*(S8/$U$5))</f>
        <v>413452.07119084103</v>
      </c>
    </row>
    <row r="9" spans="2:21" ht="13.2" x14ac:dyDescent="0.25">
      <c r="B9" s="34">
        <v>44986</v>
      </c>
      <c r="C9" s="30">
        <f>'Población total'!$I$4+'Población total'!G7</f>
        <v>25547.822677266013</v>
      </c>
      <c r="D9" s="36">
        <f>'Población total'!I7</f>
        <v>25594.964612749882</v>
      </c>
      <c r="E9" s="37">
        <f>(((($B$5+$C$5)/$D$5)*$E$5)*(C9/$E$5))</f>
        <v>25204.538027401504</v>
      </c>
      <c r="F9" s="34">
        <v>44986</v>
      </c>
      <c r="G9" s="35">
        <f>'Población total'!$I$20+'Población total'!G23</f>
        <v>13988.250267376818</v>
      </c>
      <c r="H9" s="38">
        <f>'Población total'!I23</f>
        <v>14087.669622215528</v>
      </c>
      <c r="I9" s="39">
        <f>(((($F$5+$G$5)/$H$5)*$I$5)*(G9/$I$5))</f>
        <v>13683.187362609557</v>
      </c>
      <c r="J9" s="34">
        <v>44986</v>
      </c>
      <c r="K9" s="35">
        <f>'Población total'!$I$36+'Población total'!G39</f>
        <v>365967.48335187405</v>
      </c>
      <c r="L9" s="38">
        <f>'Población total'!I39</f>
        <v>367621.37367445475</v>
      </c>
      <c r="M9" s="40">
        <f>(((($J$5+$K$5)/$L$5)*$M$5)*(K9/$M$5))</f>
        <v>360645.4063011189</v>
      </c>
      <c r="N9" s="34">
        <v>44986</v>
      </c>
      <c r="O9" s="30">
        <f>'Población total'!$I$52+'Población total'!G55</f>
        <v>13466.066528179637</v>
      </c>
      <c r="P9" s="36">
        <f>'Población total'!I55</f>
        <v>13519.840721728024</v>
      </c>
      <c r="Q9" s="37">
        <f>(((($N$5+$O$5)/$P$5)*$Q$5)*(O9/$Q$5))</f>
        <v>13021.408421432994</v>
      </c>
      <c r="R9" s="199">
        <v>44986</v>
      </c>
      <c r="S9" s="197">
        <f t="shared" si="0"/>
        <v>418969.62282469653</v>
      </c>
      <c r="T9" s="197">
        <f t="shared" si="1"/>
        <v>420823.84863114823</v>
      </c>
      <c r="U9" s="200">
        <f>(((($R$5+$S$5)/$T$5)*$U$5)*(S9/$U$5))</f>
        <v>412571.14303080022</v>
      </c>
    </row>
    <row r="10" spans="2:21" ht="13.2" x14ac:dyDescent="0.25">
      <c r="B10" s="34">
        <v>45017</v>
      </c>
      <c r="C10" s="30">
        <f>'Población total'!$I$4+'Población total'!G8</f>
        <v>25590.033921511316</v>
      </c>
      <c r="D10" s="36">
        <f>'Población total'!I8</f>
        <v>25658.607254844646</v>
      </c>
      <c r="E10" s="37">
        <f>(((($B$5+$C$5)/$D$5)*$E$5)*(C10/$E$5))</f>
        <v>25246.182081542811</v>
      </c>
      <c r="F10" s="34">
        <v>45017</v>
      </c>
      <c r="G10" s="35">
        <f>'Población total'!$I$20+'Población total'!G24</f>
        <v>13917.067926875798</v>
      </c>
      <c r="H10" s="38">
        <f>'Población total'!I24</f>
        <v>14018.541260209131</v>
      </c>
      <c r="I10" s="39">
        <f>(((($F$5+$G$5)/$H$5)*$I$5)*(G10/$I$5))</f>
        <v>13613.557402938612</v>
      </c>
      <c r="J10" s="34">
        <v>45017</v>
      </c>
      <c r="K10" s="35">
        <f>'Población total'!$I$36+'Población total'!G40</f>
        <v>365688.35868439282</v>
      </c>
      <c r="L10" s="38">
        <f>'Población total'!I40</f>
        <v>367152.98868439283</v>
      </c>
      <c r="M10" s="40">
        <f>(((($J$5+$K$5)/$L$5)*$M$5)*(K10/$M$5))</f>
        <v>360370.34080024314</v>
      </c>
      <c r="N10" s="34">
        <v>45017</v>
      </c>
      <c r="O10" s="30">
        <f>'Población total'!$I$52+'Población total'!G56</f>
        <v>13551.812471911038</v>
      </c>
      <c r="P10" s="36">
        <f>'Población total'!I56</f>
        <v>13642.592471911039</v>
      </c>
      <c r="Q10" s="37">
        <f>(((($N$5+$O$5)/$P$5)*$Q$5)*(O10/$Q$5))</f>
        <v>13104.322979405159</v>
      </c>
      <c r="R10" s="199">
        <v>45017</v>
      </c>
      <c r="S10" s="197">
        <f t="shared" si="0"/>
        <v>418747.27300469094</v>
      </c>
      <c r="T10" s="197">
        <f t="shared" si="1"/>
        <v>420472.72967135767</v>
      </c>
      <c r="U10" s="200">
        <f>(((($R$5+$S$5)/$T$5)*$U$5)*(S10/$U$5))</f>
        <v>412352.18892435712</v>
      </c>
    </row>
    <row r="11" spans="2:21" ht="13.2" x14ac:dyDescent="0.25">
      <c r="B11" s="34">
        <v>45047</v>
      </c>
      <c r="C11" s="30">
        <f>'Población total'!$I$4+'Población total'!G9</f>
        <v>25636.19721452062</v>
      </c>
      <c r="D11" s="36">
        <f>'Población total'!I9</f>
        <v>25711.042375810943</v>
      </c>
      <c r="E11" s="37">
        <f>(((($B$5+$C$5)/$D$5)*$E$5)*(C11/$E$5))</f>
        <v>25291.725080992172</v>
      </c>
      <c r="F11" s="34">
        <v>45047</v>
      </c>
      <c r="G11" s="35">
        <f>'Población total'!$I$20+'Población total'!G25</f>
        <v>14004.016370428601</v>
      </c>
      <c r="H11" s="38">
        <f>'Población total'!I25</f>
        <v>14114.158305912471</v>
      </c>
      <c r="I11" s="39">
        <f>(((($F$5+$G$5)/$H$5)*$I$5)*(G11/$I$5))</f>
        <v>13698.609630435212</v>
      </c>
      <c r="J11" s="34">
        <v>45047</v>
      </c>
      <c r="K11" s="35">
        <f>'Población total'!$I$36+'Población total'!G41</f>
        <v>365756.64753751416</v>
      </c>
      <c r="L11" s="38">
        <f>'Población total'!I41</f>
        <v>367263.76689235284</v>
      </c>
      <c r="M11" s="40">
        <f>(((($J$5+$K$5)/$L$5)*$M$5)*(K11/$M$5))</f>
        <v>360437.63656366512</v>
      </c>
      <c r="N11" s="34">
        <v>45047</v>
      </c>
      <c r="O11" s="30">
        <f>'Población total'!$I$52+'Población total'!G57</f>
        <v>13589.476656878442</v>
      </c>
      <c r="P11" s="36">
        <f>'Población total'!I57</f>
        <v>13673.766979459087</v>
      </c>
      <c r="Q11" s="37">
        <f>(((($N$5+$O$5)/$P$5)*$Q$5)*(O11/$Q$5))</f>
        <v>13140.743468959005</v>
      </c>
      <c r="R11" s="199">
        <v>45047</v>
      </c>
      <c r="S11" s="197">
        <f t="shared" si="0"/>
        <v>418986.33777934179</v>
      </c>
      <c r="T11" s="197">
        <f t="shared" si="1"/>
        <v>420762.73455353535</v>
      </c>
      <c r="U11" s="200">
        <f>(((($R$5+$S$5)/$T$5)*$U$5)*(S11/$U$5))</f>
        <v>412587.602715627</v>
      </c>
    </row>
    <row r="12" spans="2:21" ht="13.2" x14ac:dyDescent="0.25">
      <c r="B12" s="34">
        <v>45078</v>
      </c>
      <c r="C12" s="30">
        <f>'Población total'!$I$4+'Población total'!G10</f>
        <v>25605.152610187222</v>
      </c>
      <c r="D12" s="36">
        <f>'Población total'!I10</f>
        <v>25675.79927685389</v>
      </c>
      <c r="E12" s="37">
        <f>(((($B$5+$C$5)/$D$5)*$E$5)*(C12/$E$5))</f>
        <v>25261.097621253186</v>
      </c>
      <c r="F12" s="34">
        <v>45078</v>
      </c>
      <c r="G12" s="35">
        <f>'Población total'!$I$20+'Población total'!G26</f>
        <v>13820.228235430734</v>
      </c>
      <c r="H12" s="38">
        <f>'Población total'!I26</f>
        <v>13885.628235430733</v>
      </c>
      <c r="I12" s="39">
        <f>(((($F$5+$G$5)/$H$5)*$I$5)*(G12/$I$5))</f>
        <v>13518.829640934637</v>
      </c>
      <c r="J12" s="34">
        <v>45078</v>
      </c>
      <c r="K12" s="35">
        <f>'Población total'!$I$36+'Población total'!G42</f>
        <v>365720.48109448625</v>
      </c>
      <c r="L12" s="38">
        <f>'Población total'!I42</f>
        <v>367227.05776115292</v>
      </c>
      <c r="M12" s="40">
        <f>(((($J$5+$K$5)/$L$5)*$M$5)*(K12/$M$5))</f>
        <v>360401.99607063329</v>
      </c>
      <c r="N12" s="34">
        <v>45078</v>
      </c>
      <c r="O12" s="30">
        <f>'Población total'!$I$52+'Población total'!G58</f>
        <v>13524.614368523877</v>
      </c>
      <c r="P12" s="36">
        <f>'Población total'!I58</f>
        <v>13588.68770185721</v>
      </c>
      <c r="Q12" s="37">
        <f>(((($N$5+$O$5)/$P$5)*$Q$5)*(O12/$Q$5))</f>
        <v>13078.022974741476</v>
      </c>
      <c r="R12" s="199">
        <v>45078</v>
      </c>
      <c r="S12" s="197">
        <f t="shared" si="0"/>
        <v>418670.4763086281</v>
      </c>
      <c r="T12" s="197">
        <f t="shared" si="1"/>
        <v>420377.1729752947</v>
      </c>
      <c r="U12" s="200">
        <f>(((($R$5+$S$5)/$T$5)*$U$5)*(S12/$U$5))</f>
        <v>412276.56506298494</v>
      </c>
    </row>
    <row r="13" spans="2:21" ht="13.2" x14ac:dyDescent="0.25">
      <c r="B13" s="34">
        <v>45108</v>
      </c>
      <c r="C13" s="30">
        <f>'Población total'!$I$4+'Población total'!G11</f>
        <v>25603.235446105962</v>
      </c>
      <c r="D13" s="36">
        <f>'Población total'!I11</f>
        <v>25664.970929976927</v>
      </c>
      <c r="E13" s="37">
        <f>(((($B$5+$C$5)/$D$5)*$E$5)*(C13/$E$5))</f>
        <v>25259.206217997365</v>
      </c>
      <c r="F13" s="34">
        <v>45108</v>
      </c>
      <c r="G13" s="35">
        <f>'Población total'!$I$20+'Población total'!G27</f>
        <v>13866.789618726491</v>
      </c>
      <c r="H13" s="38">
        <f>'Población total'!I27</f>
        <v>13949.196070339394</v>
      </c>
      <c r="I13" s="39">
        <f>(((($F$5+$G$5)/$H$5)*$I$5)*(G13/$I$5))</f>
        <v>13564.375589807456</v>
      </c>
      <c r="J13" s="34">
        <v>45108</v>
      </c>
      <c r="K13" s="35">
        <f>'Población total'!$I$36+'Población total'!G43</f>
        <v>366070.94937186694</v>
      </c>
      <c r="L13" s="38">
        <f>'Población total'!I43</f>
        <v>367782.27840412501</v>
      </c>
      <c r="M13" s="40">
        <f>(((($J$5+$K$5)/$L$5)*$M$5)*(K13/$M$5))</f>
        <v>360747.3676679511</v>
      </c>
      <c r="N13" s="34">
        <v>45108</v>
      </c>
      <c r="O13" s="30">
        <f>'Población total'!$I$52+'Población total'!G59</f>
        <v>13541.485586579522</v>
      </c>
      <c r="P13" s="36">
        <f>'Población total'!I59</f>
        <v>13621.38236077307</v>
      </c>
      <c r="Q13" s="37">
        <f>(((($N$5+$O$5)/$P$5)*$Q$5)*(O13/$Q$5))</f>
        <v>13094.337094414796</v>
      </c>
      <c r="R13" s="199">
        <v>45108</v>
      </c>
      <c r="S13" s="197">
        <f t="shared" si="0"/>
        <v>419082.46002327895</v>
      </c>
      <c r="T13" s="197">
        <f t="shared" si="1"/>
        <v>421017.82776521437</v>
      </c>
      <c r="U13" s="200">
        <f>(((($R$5+$S$5)/$T$5)*$U$5)*(S13/$U$5))</f>
        <v>412682.25698622654</v>
      </c>
    </row>
    <row r="14" spans="2:21" ht="13.2" x14ac:dyDescent="0.25">
      <c r="B14" s="34">
        <v>45139</v>
      </c>
      <c r="C14" s="30">
        <f>'Población total'!$I$4+'Población total'!G12</f>
        <v>25721.040133730799</v>
      </c>
      <c r="D14" s="36">
        <f>'Población total'!I12</f>
        <v>25807.349811150154</v>
      </c>
      <c r="E14" s="37">
        <f>(((($B$5+$C$5)/$D$5)*$E$5)*(C14/$E$5))</f>
        <v>25375.427970690544</v>
      </c>
      <c r="F14" s="34">
        <v>45139</v>
      </c>
      <c r="G14" s="35">
        <f>'Población total'!$I$20+'Población total'!G28</f>
        <v>13885.286164206236</v>
      </c>
      <c r="H14" s="38">
        <f>'Población total'!I28</f>
        <v>13976.176486786881</v>
      </c>
      <c r="I14" s="39">
        <f>(((($F$5+$G$5)/$H$5)*$I$5)*(G14/$I$5))</f>
        <v>13582.468753178335</v>
      </c>
      <c r="J14" s="34">
        <v>45139</v>
      </c>
      <c r="K14" s="35">
        <f>'Población total'!$I$36+'Población total'!G44</f>
        <v>366860.71172611264</v>
      </c>
      <c r="L14" s="38">
        <f>'Población total'!I44</f>
        <v>369178.24398417713</v>
      </c>
      <c r="M14" s="40">
        <f>(((($J$5+$K$5)/$L$5)*$M$5)*(K14/$M$5))</f>
        <v>361525.64491411403</v>
      </c>
      <c r="N14" s="34">
        <v>45139</v>
      </c>
      <c r="O14" s="30">
        <f>'Población total'!$I$52+'Población total'!G60</f>
        <v>13537.056615029192</v>
      </c>
      <c r="P14" s="36">
        <f>'Población total'!I60</f>
        <v>13606.224356964678</v>
      </c>
      <c r="Q14" s="37">
        <f>(((($N$5+$O$5)/$P$5)*$Q$5)*(O14/$Q$5))</f>
        <v>13090.054370330292</v>
      </c>
      <c r="R14" s="199">
        <v>45139</v>
      </c>
      <c r="S14" s="197">
        <f t="shared" si="0"/>
        <v>420004.09463907883</v>
      </c>
      <c r="T14" s="197">
        <f t="shared" si="1"/>
        <v>422567.99463907885</v>
      </c>
      <c r="U14" s="200">
        <f>(((($R$5+$S$5)/$T$5)*$U$5)*(S14/$U$5))</f>
        <v>413589.8164515972</v>
      </c>
    </row>
    <row r="15" spans="2:21" ht="13.2" x14ac:dyDescent="0.25">
      <c r="B15" s="34">
        <v>45170</v>
      </c>
      <c r="C15" s="30">
        <f>'Población total'!$I$4+'Población total'!G13</f>
        <v>25690.477623289182</v>
      </c>
      <c r="D15" s="36">
        <f>'Población total'!I13</f>
        <v>25785.23762328918</v>
      </c>
      <c r="E15" s="37">
        <f>(((($B$5+$C$5)/$D$5)*$E$5)*(C15/$E$5))</f>
        <v>25345.27612697495</v>
      </c>
      <c r="F15" s="34">
        <v>45170</v>
      </c>
      <c r="G15" s="35">
        <f>'Población total'!$I$20+'Población total'!G29</f>
        <v>13760.431546258356</v>
      </c>
      <c r="H15" s="38">
        <f>'Población total'!I29</f>
        <v>13869.651546258357</v>
      </c>
      <c r="I15" s="39">
        <f>(((($F$5+$G$5)/$H$5)*$I$5)*(G15/$I$5))</f>
        <v>13460.337028494212</v>
      </c>
      <c r="J15" s="34">
        <v>45170</v>
      </c>
      <c r="K15" s="35">
        <f>'Población total'!$I$36+'Población total'!G45</f>
        <v>365381.71614069073</v>
      </c>
      <c r="L15" s="38">
        <f>'Población total'!I45</f>
        <v>367137.50280735741</v>
      </c>
      <c r="M15" s="40">
        <f>(((($J$5+$K$5)/$L$5)*$M$5)*(K15/$M$5))</f>
        <v>360068.15760147973</v>
      </c>
      <c r="N15" s="34">
        <v>45170</v>
      </c>
      <c r="O15" s="30">
        <f>'Población total'!$I$52+'Población total'!G61</f>
        <v>13535.434767828145</v>
      </c>
      <c r="P15" s="36">
        <f>'Población total'!I61</f>
        <v>13605.154767828144</v>
      </c>
      <c r="Q15" s="37">
        <f>(((($N$5+$O$5)/$P$5)*$Q$5)*(O15/$Q$5))</f>
        <v>13088.486077558398</v>
      </c>
      <c r="R15" s="199">
        <v>45170</v>
      </c>
      <c r="S15" s="197">
        <f t="shared" si="0"/>
        <v>418368.06007806642</v>
      </c>
      <c r="T15" s="197">
        <f t="shared" si="1"/>
        <v>420397.54674473306</v>
      </c>
      <c r="U15" s="200">
        <f>(((($R$5+$S$5)/$T$5)*$U$5)*(S15/$U$5))</f>
        <v>411978.7673155666</v>
      </c>
    </row>
    <row r="16" spans="2:21" ht="13.2" x14ac:dyDescent="0.25">
      <c r="B16" s="34">
        <v>45200</v>
      </c>
      <c r="C16" s="30">
        <f>'Población total'!$I$4+'Población total'!G14</f>
        <v>25652.089495720546</v>
      </c>
      <c r="D16" s="36">
        <f>'Población total'!I14</f>
        <v>25729.915302172158</v>
      </c>
      <c r="E16" s="37">
        <f>(((($B$5+$C$5)/$D$5)*$E$5)*(C16/$E$5))</f>
        <v>25307.40381850753</v>
      </c>
      <c r="F16" s="34">
        <v>45200</v>
      </c>
      <c r="G16" s="35">
        <f>'Población total'!$I$20+'Población total'!G30</f>
        <v>13861.857206598559</v>
      </c>
      <c r="H16" s="38">
        <f>'Población total'!I30</f>
        <v>13945.199142082431</v>
      </c>
      <c r="I16" s="39">
        <f>(((($F$5+$G$5)/$H$5)*$I$5)*(G16/$I$5))</f>
        <v>13559.550746241888</v>
      </c>
      <c r="J16" s="34">
        <v>45200</v>
      </c>
      <c r="K16" s="35">
        <f>'Población total'!$I$36+'Población total'!G46</f>
        <v>366571.09646495437</v>
      </c>
      <c r="L16" s="38">
        <f>'Población total'!I46</f>
        <v>368623.39646495436</v>
      </c>
      <c r="M16" s="40">
        <f>(((($J$5+$K$5)/$L$5)*$M$5)*(K16/$M$5))</f>
        <v>361240.24137887423</v>
      </c>
      <c r="N16" s="34">
        <v>45200</v>
      </c>
      <c r="O16" s="30">
        <f>'Población total'!$I$52+'Población total'!G62</f>
        <v>13516.525168342312</v>
      </c>
      <c r="P16" s="36">
        <f>'Población total'!I62</f>
        <v>13581.434845761667</v>
      </c>
      <c r="Q16" s="37">
        <f>(((($N$5+$O$5)/$P$5)*$Q$5)*(O16/$Q$5))</f>
        <v>13070.200885109996</v>
      </c>
      <c r="R16" s="199">
        <v>45200</v>
      </c>
      <c r="S16" s="197">
        <f t="shared" si="0"/>
        <v>419601.5683356158</v>
      </c>
      <c r="T16" s="197">
        <f t="shared" si="1"/>
        <v>421879.94575497066</v>
      </c>
      <c r="U16" s="200">
        <f>(((($R$5+$S$5)/$T$5)*$U$5)*(S16/$U$5))</f>
        <v>413193.43750650785</v>
      </c>
    </row>
    <row r="17" spans="1:26" ht="13.2" x14ac:dyDescent="0.25">
      <c r="B17" s="34">
        <v>45231</v>
      </c>
      <c r="C17" s="30">
        <f>'Población total'!$I$4+'Población total'!G15</f>
        <v>25642.419589170328</v>
      </c>
      <c r="D17" s="36">
        <f>'Población total'!I15</f>
        <v>25716.600234331618</v>
      </c>
      <c r="E17" s="37">
        <f>(((($B$5+$C$5)/$D$5)*$E$5)*(C17/$E$5))</f>
        <v>25297.863845945278</v>
      </c>
      <c r="F17" s="34">
        <v>45231</v>
      </c>
      <c r="G17" s="35">
        <f>'Población total'!$I$20+'Población total'!G31</f>
        <v>13910.212461209892</v>
      </c>
      <c r="H17" s="38">
        <f>'Población total'!I31</f>
        <v>14008.831816048603</v>
      </c>
      <c r="I17" s="39">
        <f>(((($F$5+$G$5)/$H$5)*$I$5)*(G17/$I$5))</f>
        <v>13606.851444768614</v>
      </c>
      <c r="J17" s="34">
        <v>45231</v>
      </c>
      <c r="K17" s="35">
        <f>'Población total'!$I$36+'Población total'!G47</f>
        <v>366687.31374796474</v>
      </c>
      <c r="L17" s="38">
        <f>'Población total'!I47</f>
        <v>368772.25245764217</v>
      </c>
      <c r="M17" s="40">
        <f>(((($J$5+$K$5)/$L$5)*$M$5)*(K17/$M$5))</f>
        <v>361354.76857365837</v>
      </c>
      <c r="N17" s="34">
        <v>45231</v>
      </c>
      <c r="O17" s="30">
        <f>'Población total'!$I$52+'Población total'!G63</f>
        <v>13525.920915131224</v>
      </c>
      <c r="P17" s="36">
        <f>'Población total'!I63</f>
        <v>13589.159624808643</v>
      </c>
      <c r="Q17" s="37">
        <f>(((($N$5+$O$5)/$P$5)*$Q$5)*(O17/$Q$5))</f>
        <v>13079.286378346405</v>
      </c>
      <c r="R17" s="199">
        <v>45231</v>
      </c>
      <c r="S17" s="197">
        <f t="shared" si="0"/>
        <v>419765.86671347619</v>
      </c>
      <c r="T17" s="197">
        <f t="shared" si="1"/>
        <v>422086.84413283103</v>
      </c>
      <c r="U17" s="200">
        <f>(((($R$5+$S$5)/$T$5)*$U$5)*(S17/$U$5))</f>
        <v>413355.22672906524</v>
      </c>
    </row>
    <row r="18" spans="1:26" ht="13.2" x14ac:dyDescent="0.25">
      <c r="B18" s="34">
        <v>45261</v>
      </c>
      <c r="C18" s="30">
        <f>'Población total'!$I$4+'Población total'!G16</f>
        <v>25745.845546185708</v>
      </c>
      <c r="D18" s="36">
        <f>'Población total'!I16</f>
        <v>25835.90361070184</v>
      </c>
      <c r="E18" s="37">
        <f>(((($B$5+$C$5)/$D$5)*$E$5)*(C18/$E$5))</f>
        <v>25399.9000742198</v>
      </c>
      <c r="F18" s="34">
        <v>45261</v>
      </c>
      <c r="G18" s="35">
        <f>'Población total'!$I$20+'Población total'!G32</f>
        <v>13846.355339910773</v>
      </c>
      <c r="H18" s="38">
        <f>'Población total'!I32</f>
        <v>13934.284372168837</v>
      </c>
      <c r="I18" s="39">
        <f>(((($F$5+$G$5)/$H$5)*$I$5)*(G18/$I$5))</f>
        <v>13544.386952178678</v>
      </c>
      <c r="J18" s="34">
        <v>45261</v>
      </c>
      <c r="K18" s="35">
        <f>'Población total'!$I$36+'Población total'!G48</f>
        <v>365174.0572093837</v>
      </c>
      <c r="L18" s="38">
        <f>'Población total'!I48</f>
        <v>366532.99591906113</v>
      </c>
      <c r="M18" s="40">
        <f>(((($J$5+$K$5)/$L$5)*$M$5)*(K18/$M$5))</f>
        <v>359863.51854730106</v>
      </c>
      <c r="N18" s="34">
        <v>45261</v>
      </c>
      <c r="O18" s="30">
        <f>'Población total'!$I$52+'Población total'!G64</f>
        <v>13568</v>
      </c>
      <c r="P18" s="36">
        <f>'Población total'!I64</f>
        <v>13645</v>
      </c>
      <c r="Q18" s="37">
        <f>(((($N$5+$O$5)/$P$5)*$Q$5)*(O18/$Q$5))</f>
        <v>13119.97598499062</v>
      </c>
      <c r="R18" s="199">
        <v>45261</v>
      </c>
      <c r="S18" s="197">
        <f t="shared" si="0"/>
        <v>418334.25809548015</v>
      </c>
      <c r="T18" s="197">
        <f t="shared" si="1"/>
        <v>419948.1839019318</v>
      </c>
      <c r="U18" s="200">
        <f>(((($R$5+$S$5)/$T$5)*$U$5)*(S18/$U$5))</f>
        <v>411945.48155489907</v>
      </c>
    </row>
    <row r="20" spans="1:26" ht="13.2" x14ac:dyDescent="0.25">
      <c r="B20" s="42"/>
      <c r="C20" s="31"/>
      <c r="D20" s="31"/>
      <c r="E20" s="93"/>
      <c r="F20" s="42"/>
      <c r="G20" s="188"/>
      <c r="H20" s="189"/>
      <c r="I20" s="190"/>
      <c r="J20" s="42"/>
      <c r="K20" s="31"/>
      <c r="L20" s="189"/>
      <c r="M20" s="191"/>
      <c r="N20" s="42"/>
      <c r="O20" s="188"/>
      <c r="P20" s="192"/>
      <c r="Q20" s="193"/>
      <c r="R20" s="42"/>
      <c r="S20" s="188"/>
      <c r="T20" s="192"/>
      <c r="U20" s="194"/>
      <c r="V20" s="42"/>
      <c r="W20" s="31"/>
      <c r="X20" s="189"/>
      <c r="Y20" s="191"/>
    </row>
    <row r="21" spans="1:26" ht="13.2" x14ac:dyDescent="0.25">
      <c r="B21" s="41" t="s">
        <v>0</v>
      </c>
      <c r="C21" s="41" t="s">
        <v>48</v>
      </c>
      <c r="D21" s="18">
        <v>44927</v>
      </c>
      <c r="E21" s="18">
        <v>44958</v>
      </c>
      <c r="F21" s="18">
        <v>44986</v>
      </c>
      <c r="G21" s="18">
        <v>45017</v>
      </c>
      <c r="H21" s="18">
        <v>45047</v>
      </c>
      <c r="I21" s="18">
        <v>45078</v>
      </c>
      <c r="J21" s="18">
        <v>45108</v>
      </c>
      <c r="K21" s="18">
        <v>45139</v>
      </c>
      <c r="L21" s="18">
        <v>45170</v>
      </c>
      <c r="M21" s="18">
        <v>45200</v>
      </c>
      <c r="N21" s="18">
        <v>45231</v>
      </c>
      <c r="O21" s="18">
        <v>45261</v>
      </c>
      <c r="S21" s="42"/>
      <c r="T21" s="42"/>
      <c r="U21" s="42"/>
      <c r="V21" s="42"/>
      <c r="W21" s="42"/>
      <c r="X21" s="42"/>
      <c r="Y21" s="42"/>
      <c r="Z21" s="42"/>
    </row>
    <row r="22" spans="1:26" ht="13.2" x14ac:dyDescent="0.25">
      <c r="A22" s="28"/>
      <c r="B22" s="15" t="s">
        <v>2</v>
      </c>
      <c r="C22" s="43">
        <f t="shared" ref="C22:C25" si="2">AVERAGE(D22:O22)</f>
        <v>1.0164496449718639</v>
      </c>
      <c r="D22" s="186">
        <f>D7/E7</f>
        <v>1.0157894368411178</v>
      </c>
      <c r="E22" s="186">
        <f>D8/E8</f>
        <v>1.0159270014414459</v>
      </c>
      <c r="F22" s="186">
        <f>D9/E9</f>
        <v>1.0154903289607577</v>
      </c>
      <c r="G22" s="186">
        <f>D10/E10</f>
        <v>1.0163361403308326</v>
      </c>
      <c r="H22" s="186">
        <f>D11/E11</f>
        <v>1.016579228719116</v>
      </c>
      <c r="I22" s="186">
        <f>D12/E12</f>
        <v>1.0164166126832035</v>
      </c>
      <c r="J22" s="186">
        <f>D13/E13</f>
        <v>1.0160640325938055</v>
      </c>
      <c r="K22" s="186">
        <f>D14/E14</f>
        <v>1.0170212632850368</v>
      </c>
      <c r="L22" s="186">
        <f>D15/E15</f>
        <v>1.0173587178182675</v>
      </c>
      <c r="M22" s="186">
        <f>D16/E16</f>
        <v>1.0166951729499667</v>
      </c>
      <c r="N22" s="186">
        <f>D17/E17</f>
        <v>1.0165522429457401</v>
      </c>
      <c r="O22" s="186">
        <f>D18/E18</f>
        <v>1.0171655610930757</v>
      </c>
      <c r="S22" s="44"/>
      <c r="T22" s="44"/>
      <c r="U22" s="44"/>
      <c r="V22" s="44"/>
      <c r="W22" s="44"/>
      <c r="X22" s="44"/>
      <c r="Y22" s="44"/>
      <c r="Z22" s="44"/>
    </row>
    <row r="23" spans="1:26" ht="13.2" x14ac:dyDescent="0.25">
      <c r="B23" s="15" t="s">
        <v>5</v>
      </c>
      <c r="C23" s="43">
        <f t="shared" si="2"/>
        <v>1.0296773672934911</v>
      </c>
      <c r="D23" s="186">
        <f>H7/I7</f>
        <v>1.0343322661452288</v>
      </c>
      <c r="E23" s="186">
        <f>H8/I8</f>
        <v>1.0304839572599334</v>
      </c>
      <c r="F23" s="186">
        <f>H9/I9</f>
        <v>1.0295605292017891</v>
      </c>
      <c r="G23" s="186">
        <f>H10/I10</f>
        <v>1.0297485694064874</v>
      </c>
      <c r="H23" s="186">
        <f>H11/I11</f>
        <v>1.0303350987208222</v>
      </c>
      <c r="I23" s="186">
        <f>H12/I12</f>
        <v>1.0271324222760705</v>
      </c>
      <c r="J23" s="186">
        <f>H13/I13</f>
        <v>1.0283699369708621</v>
      </c>
      <c r="K23" s="186">
        <f>H14/I14</f>
        <v>1.0289864634156745</v>
      </c>
      <c r="L23" s="186">
        <f>H15/I15</f>
        <v>1.0304089352961718</v>
      </c>
      <c r="M23" s="186">
        <f>H16/I16</f>
        <v>1.0284410894621585</v>
      </c>
      <c r="N23" s="186">
        <f>H17/I17</f>
        <v>1.0295424972420448</v>
      </c>
      <c r="O23" s="186">
        <f>H18/I18</f>
        <v>1.028786642124651</v>
      </c>
    </row>
    <row r="24" spans="1:26" ht="13.2" x14ac:dyDescent="0.25">
      <c r="A24" s="28"/>
      <c r="B24" s="15" t="s">
        <v>38</v>
      </c>
      <c r="C24" s="43">
        <f t="shared" si="2"/>
        <v>1.019614125385355</v>
      </c>
      <c r="D24" s="185">
        <f>L7/M7</f>
        <v>1.0198376753483951</v>
      </c>
      <c r="E24" s="185">
        <f>L8/M8</f>
        <v>1.0196913056952126</v>
      </c>
      <c r="F24" s="185">
        <f>L9/M9</f>
        <v>1.0193430090927356</v>
      </c>
      <c r="G24" s="185">
        <f>L10/M10</f>
        <v>1.0188213266083108</v>
      </c>
      <c r="H24" s="185">
        <f>L11/M11</f>
        <v>1.0189384504730599</v>
      </c>
      <c r="I24" s="185">
        <f>L12/M12</f>
        <v>1.0189373581859464</v>
      </c>
      <c r="J24" s="185">
        <f>L13/M13</f>
        <v>1.0195009343565029</v>
      </c>
      <c r="K24" s="185">
        <f>L14/M14</f>
        <v>1.0211675137786729</v>
      </c>
      <c r="L24" s="185">
        <f>L15/M15</f>
        <v>1.0196333528989863</v>
      </c>
      <c r="M24" s="185">
        <f>L16/M16</f>
        <v>1.0204383516573299</v>
      </c>
      <c r="N24" s="185">
        <f>L17/M17</f>
        <v>1.0205268742218683</v>
      </c>
      <c r="O24" s="185">
        <f>L18/M18</f>
        <v>1.0185333523072397</v>
      </c>
      <c r="S24" s="28"/>
      <c r="T24" s="28"/>
      <c r="U24" s="28"/>
      <c r="V24" s="28"/>
      <c r="W24" s="28"/>
      <c r="X24" s="28"/>
      <c r="Y24" s="28"/>
      <c r="Z24" s="28"/>
    </row>
    <row r="25" spans="1:26" ht="13.2" x14ac:dyDescent="0.25">
      <c r="B25" s="201" t="s">
        <v>49</v>
      </c>
      <c r="C25" s="202">
        <f t="shared" si="2"/>
        <v>1.0400499510924943</v>
      </c>
      <c r="D25" s="203">
        <f>P7/Q7</f>
        <v>1.0435643754732309</v>
      </c>
      <c r="E25" s="203">
        <f>P8/Q8</f>
        <v>1.0407991800422314</v>
      </c>
      <c r="F25" s="203">
        <f>P9/Q9</f>
        <v>1.0382779100511601</v>
      </c>
      <c r="G25" s="203">
        <f>P10/Q10</f>
        <v>1.0410757193142925</v>
      </c>
      <c r="H25" s="203">
        <f>P11/Q11</f>
        <v>1.0405626600777336</v>
      </c>
      <c r="I25" s="203">
        <f>P12/Q12</f>
        <v>1.0390475477908256</v>
      </c>
      <c r="J25" s="203">
        <f>P13/Q13</f>
        <v>1.0402498624067864</v>
      </c>
      <c r="K25" s="203">
        <f>P14/Q14</f>
        <v>1.0394322263324076</v>
      </c>
      <c r="L25" s="203">
        <f>P15/Q15</f>
        <v>1.0394750536622894</v>
      </c>
      <c r="M25" s="203">
        <f>P16/Q16</f>
        <v>1.0391144684879392</v>
      </c>
      <c r="N25" s="203">
        <f>P17/Q17</f>
        <v>1.0389832619084145</v>
      </c>
      <c r="O25" s="203">
        <f>P18/Q18</f>
        <v>1.0400171475626183</v>
      </c>
    </row>
    <row r="26" spans="1:26" ht="13.2" x14ac:dyDescent="0.25">
      <c r="B26" s="206" t="s">
        <v>138</v>
      </c>
      <c r="C26" s="207">
        <f>AVERAGE(D26:O26)</f>
        <v>1.0203581696947059</v>
      </c>
      <c r="D26" s="208">
        <f>T7/U7</f>
        <v>1.0207795979185941</v>
      </c>
      <c r="E26" s="208">
        <f>T8/U8</f>
        <v>1.0204446788436148</v>
      </c>
      <c r="F26" s="208">
        <f>T9/U9</f>
        <v>1.0200031091358512</v>
      </c>
      <c r="G26" s="208">
        <f>T10/U10</f>
        <v>1.0196932160544203</v>
      </c>
      <c r="H26" s="208">
        <f>T11/U11</f>
        <v>1.0198142934593772</v>
      </c>
      <c r="I26" s="208">
        <f>T12/U12</f>
        <v>1.0196484801678509</v>
      </c>
      <c r="J26" s="208">
        <f>T13/U13</f>
        <v>1.0201985198972729</v>
      </c>
      <c r="K26" s="208">
        <f>T14/U14</f>
        <v>1.0217079285571151</v>
      </c>
      <c r="L26" s="208">
        <f>T15/U15</f>
        <v>1.0204349837833218</v>
      </c>
      <c r="M26" s="208">
        <f>T16/U16</f>
        <v>1.0210228611104841</v>
      </c>
      <c r="N26" s="208">
        <f>T17/U17</f>
        <v>1.0211237619344027</v>
      </c>
      <c r="O26" s="208">
        <f>T18/U18</f>
        <v>1.019426605474167</v>
      </c>
    </row>
    <row r="27" spans="1:26" ht="19.5" customHeight="1" x14ac:dyDescent="0.25"/>
    <row r="28" spans="1:26" ht="13.2" x14ac:dyDescent="0.25">
      <c r="B28" s="403" t="s">
        <v>35</v>
      </c>
      <c r="C28" s="403"/>
    </row>
    <row r="29" spans="1:26" ht="13.2" x14ac:dyDescent="0.25">
      <c r="B29" s="184" t="s">
        <v>36</v>
      </c>
      <c r="C29" s="180">
        <v>1.1897161590018954</v>
      </c>
    </row>
    <row r="30" spans="1:26" ht="13.2" x14ac:dyDescent="0.25">
      <c r="B30" s="184" t="s">
        <v>136</v>
      </c>
      <c r="C30" s="180">
        <v>1.0112587351516111</v>
      </c>
    </row>
    <row r="31" spans="1:26" ht="13.2" x14ac:dyDescent="0.25">
      <c r="B31" s="403" t="s">
        <v>37</v>
      </c>
      <c r="C31" s="403"/>
    </row>
    <row r="32" spans="1:26" ht="13.2" x14ac:dyDescent="0.25">
      <c r="B32" s="184" t="s">
        <v>36</v>
      </c>
      <c r="C32" s="180">
        <v>1.0160419724454852</v>
      </c>
    </row>
    <row r="33" spans="2:8" ht="13.2" x14ac:dyDescent="0.25">
      <c r="B33" s="184" t="s">
        <v>136</v>
      </c>
      <c r="C33" s="180">
        <v>0.86363567657866236</v>
      </c>
    </row>
    <row r="34" spans="2:8" ht="13.2" x14ac:dyDescent="0.25">
      <c r="B34" s="403" t="s">
        <v>2</v>
      </c>
      <c r="C34" s="403"/>
      <c r="H34" s="28"/>
    </row>
    <row r="35" spans="2:8" ht="13.2" x14ac:dyDescent="0.25">
      <c r="B35" s="184" t="s">
        <v>36</v>
      </c>
      <c r="C35" s="180">
        <v>1.021223714438952</v>
      </c>
      <c r="H35" s="28"/>
    </row>
    <row r="36" spans="2:8" ht="13.2" x14ac:dyDescent="0.25">
      <c r="B36" s="184" t="s">
        <v>136</v>
      </c>
      <c r="C36" s="180">
        <v>0.86804015727310913</v>
      </c>
      <c r="H36" s="28"/>
    </row>
    <row r="37" spans="2:8" ht="13.2" x14ac:dyDescent="0.25">
      <c r="B37" s="403" t="s">
        <v>5</v>
      </c>
      <c r="C37" s="403"/>
      <c r="E37" s="107"/>
      <c r="H37" s="28"/>
    </row>
    <row r="38" spans="2:8" ht="13.2" x14ac:dyDescent="0.25">
      <c r="B38" s="184" t="s">
        <v>36</v>
      </c>
      <c r="C38" s="180">
        <v>1.0409257197718158</v>
      </c>
      <c r="H38" s="28"/>
    </row>
    <row r="39" spans="2:8" ht="13.2" x14ac:dyDescent="0.25">
      <c r="B39" s="184" t="s">
        <v>136</v>
      </c>
      <c r="C39" s="180">
        <v>0.88478686180604338</v>
      </c>
      <c r="H39" s="28"/>
    </row>
    <row r="40" spans="2:8" ht="13.2" x14ac:dyDescent="0.25">
      <c r="B40" s="403" t="s">
        <v>38</v>
      </c>
      <c r="C40" s="403"/>
      <c r="H40" s="28"/>
    </row>
    <row r="41" spans="2:8" ht="13.2" x14ac:dyDescent="0.25">
      <c r="B41" s="184" t="s">
        <v>36</v>
      </c>
      <c r="C41" s="180">
        <v>1.0164606781873946</v>
      </c>
      <c r="H41" s="28"/>
    </row>
    <row r="42" spans="2:8" ht="13.2" x14ac:dyDescent="0.25">
      <c r="B42" s="184" t="s">
        <v>136</v>
      </c>
      <c r="C42" s="180">
        <v>0.86399157645928537</v>
      </c>
      <c r="H42" s="28"/>
    </row>
    <row r="43" spans="2:8" ht="13.2" x14ac:dyDescent="0.25">
      <c r="B43" s="403" t="s">
        <v>39</v>
      </c>
      <c r="C43" s="403"/>
      <c r="H43" s="28"/>
    </row>
    <row r="44" spans="2:8" ht="13.2" x14ac:dyDescent="0.25">
      <c r="B44" s="184" t="s">
        <v>36</v>
      </c>
      <c r="C44" s="180">
        <v>1.0221492722300392</v>
      </c>
      <c r="H44" s="28"/>
    </row>
    <row r="45" spans="2:8" ht="13.2" x14ac:dyDescent="0.25">
      <c r="B45" s="184" t="s">
        <v>136</v>
      </c>
      <c r="C45" s="180">
        <v>0.86882688139553321</v>
      </c>
      <c r="H45" s="28"/>
    </row>
    <row r="46" spans="2:8" ht="13.2" x14ac:dyDescent="0.25">
      <c r="B46" s="403" t="s">
        <v>138</v>
      </c>
      <c r="C46" s="403"/>
      <c r="H46" s="28"/>
    </row>
    <row r="47" spans="2:8" ht="13.2" x14ac:dyDescent="0.25">
      <c r="B47" s="184" t="s">
        <v>36</v>
      </c>
      <c r="C47" s="180">
        <v>1.0204583622868899</v>
      </c>
      <c r="H47" s="28"/>
    </row>
    <row r="48" spans="2:8" ht="13.2" x14ac:dyDescent="0.25">
      <c r="B48" s="184" t="s">
        <v>136</v>
      </c>
      <c r="C48" s="180">
        <v>0.86738960794385644</v>
      </c>
      <c r="H48" s="28"/>
    </row>
    <row r="49" spans="8:8" ht="13.2" x14ac:dyDescent="0.25">
      <c r="H49" s="28"/>
    </row>
    <row r="50" spans="8:8" ht="13.2" x14ac:dyDescent="0.25">
      <c r="H50" s="28"/>
    </row>
    <row r="51" spans="8:8" ht="13.2" x14ac:dyDescent="0.25">
      <c r="H51" s="28"/>
    </row>
    <row r="52" spans="8:8" ht="13.2" x14ac:dyDescent="0.25">
      <c r="H52" s="28"/>
    </row>
    <row r="53" spans="8:8" ht="13.2" x14ac:dyDescent="0.25">
      <c r="H53" s="28"/>
    </row>
    <row r="54" spans="8:8" ht="13.2" x14ac:dyDescent="0.25">
      <c r="H54" s="28"/>
    </row>
    <row r="55" spans="8:8" ht="13.2" x14ac:dyDescent="0.25">
      <c r="H55" s="28"/>
    </row>
    <row r="56" spans="8:8" ht="13.2" x14ac:dyDescent="0.25">
      <c r="H56" s="28"/>
    </row>
    <row r="57" spans="8:8" ht="13.2" x14ac:dyDescent="0.25">
      <c r="H57" s="28"/>
    </row>
    <row r="58" spans="8:8" ht="13.2" x14ac:dyDescent="0.25">
      <c r="H58" s="28"/>
    </row>
    <row r="59" spans="8:8" ht="13.2" x14ac:dyDescent="0.25">
      <c r="H59" s="28"/>
    </row>
    <row r="60" spans="8:8" ht="13.2" x14ac:dyDescent="0.25">
      <c r="H60" s="28"/>
    </row>
    <row r="61" spans="8:8" ht="13.2" x14ac:dyDescent="0.25">
      <c r="H61" s="28"/>
    </row>
    <row r="62" spans="8:8" ht="13.2" x14ac:dyDescent="0.25">
      <c r="H62" s="28"/>
    </row>
    <row r="63" spans="8:8" ht="13.2" x14ac:dyDescent="0.25">
      <c r="H63" s="28"/>
    </row>
    <row r="64" spans="8:8" ht="13.2" x14ac:dyDescent="0.25">
      <c r="H64" s="28"/>
    </row>
    <row r="65" spans="8:8" ht="13.2" x14ac:dyDescent="0.25">
      <c r="H65" s="28"/>
    </row>
    <row r="66" spans="8:8" ht="13.2" x14ac:dyDescent="0.25">
      <c r="H66" s="28"/>
    </row>
    <row r="67" spans="8:8" ht="13.2" x14ac:dyDescent="0.25">
      <c r="H67" s="28"/>
    </row>
    <row r="68" spans="8:8" ht="13.2" x14ac:dyDescent="0.25">
      <c r="H68" s="28"/>
    </row>
    <row r="69" spans="8:8" ht="13.2" x14ac:dyDescent="0.25">
      <c r="H69" s="28"/>
    </row>
    <row r="70" spans="8:8" ht="13.2" x14ac:dyDescent="0.25">
      <c r="H70" s="28"/>
    </row>
    <row r="71" spans="8:8" ht="13.2" x14ac:dyDescent="0.25">
      <c r="H71" s="28"/>
    </row>
    <row r="72" spans="8:8" ht="13.2" x14ac:dyDescent="0.25">
      <c r="H72" s="28"/>
    </row>
    <row r="73" spans="8:8" ht="13.2" x14ac:dyDescent="0.25">
      <c r="H73" s="28"/>
    </row>
    <row r="74" spans="8:8" ht="13.2" x14ac:dyDescent="0.25">
      <c r="H74" s="28"/>
    </row>
    <row r="75" spans="8:8" ht="13.2" x14ac:dyDescent="0.25">
      <c r="H75" s="28"/>
    </row>
    <row r="76" spans="8:8" ht="13.2" x14ac:dyDescent="0.25">
      <c r="H76" s="28"/>
    </row>
    <row r="77" spans="8:8" ht="13.2" x14ac:dyDescent="0.25">
      <c r="H77" s="28"/>
    </row>
    <row r="78" spans="8:8" ht="13.2" x14ac:dyDescent="0.25">
      <c r="H78" s="28"/>
    </row>
    <row r="79" spans="8:8" ht="13.2" x14ac:dyDescent="0.25">
      <c r="H79" s="28"/>
    </row>
    <row r="80" spans="8:8" ht="13.2" x14ac:dyDescent="0.25">
      <c r="H80" s="28"/>
    </row>
    <row r="81" spans="8:8" ht="13.2" x14ac:dyDescent="0.25">
      <c r="H81" s="28"/>
    </row>
    <row r="82" spans="8:8" ht="13.2" x14ac:dyDescent="0.25">
      <c r="H82" s="28"/>
    </row>
    <row r="83" spans="8:8" ht="13.2" x14ac:dyDescent="0.25">
      <c r="H83" s="28"/>
    </row>
    <row r="84" spans="8:8" ht="13.2" x14ac:dyDescent="0.25">
      <c r="H84" s="28"/>
    </row>
    <row r="85" spans="8:8" ht="13.2" x14ac:dyDescent="0.25">
      <c r="H85" s="28"/>
    </row>
    <row r="86" spans="8:8" ht="13.2" x14ac:dyDescent="0.25">
      <c r="H86" s="28"/>
    </row>
    <row r="87" spans="8:8" ht="13.2" x14ac:dyDescent="0.25">
      <c r="H87" s="28"/>
    </row>
    <row r="88" spans="8:8" ht="13.2" x14ac:dyDescent="0.25">
      <c r="H88" s="28"/>
    </row>
    <row r="89" spans="8:8" ht="13.2" x14ac:dyDescent="0.25">
      <c r="H89" s="28"/>
    </row>
    <row r="90" spans="8:8" ht="13.2" x14ac:dyDescent="0.25">
      <c r="H90" s="28"/>
    </row>
    <row r="91" spans="8:8" ht="13.2" x14ac:dyDescent="0.25">
      <c r="H91" s="28"/>
    </row>
    <row r="92" spans="8:8" ht="13.2" x14ac:dyDescent="0.25">
      <c r="H92" s="28"/>
    </row>
    <row r="93" spans="8:8" ht="13.2" x14ac:dyDescent="0.25">
      <c r="H93" s="28"/>
    </row>
    <row r="94" spans="8:8" ht="13.2" x14ac:dyDescent="0.25">
      <c r="H94" s="28"/>
    </row>
    <row r="95" spans="8:8" ht="13.2" x14ac:dyDescent="0.25">
      <c r="H95" s="28"/>
    </row>
    <row r="96" spans="8:8" ht="13.2" x14ac:dyDescent="0.25">
      <c r="H96" s="28"/>
    </row>
    <row r="97" spans="8:8" ht="13.2" x14ac:dyDescent="0.25">
      <c r="H97" s="28"/>
    </row>
    <row r="98" spans="8:8" ht="13.2" x14ac:dyDescent="0.25">
      <c r="H98" s="28"/>
    </row>
    <row r="99" spans="8:8" ht="13.2" x14ac:dyDescent="0.25">
      <c r="H99" s="28"/>
    </row>
    <row r="100" spans="8:8" ht="13.2" x14ac:dyDescent="0.25">
      <c r="H100" s="28"/>
    </row>
    <row r="101" spans="8:8" ht="13.2" x14ac:dyDescent="0.25">
      <c r="H101" s="28"/>
    </row>
    <row r="102" spans="8:8" ht="13.2" x14ac:dyDescent="0.25">
      <c r="H102" s="28"/>
    </row>
    <row r="103" spans="8:8" ht="13.2" x14ac:dyDescent="0.25">
      <c r="H103" s="28"/>
    </row>
    <row r="104" spans="8:8" ht="13.2" x14ac:dyDescent="0.25">
      <c r="H104" s="28"/>
    </row>
    <row r="105" spans="8:8" ht="13.2" x14ac:dyDescent="0.25">
      <c r="H105" s="28"/>
    </row>
    <row r="106" spans="8:8" ht="13.2" x14ac:dyDescent="0.25">
      <c r="H106" s="28"/>
    </row>
    <row r="107" spans="8:8" ht="13.2" x14ac:dyDescent="0.25">
      <c r="H107" s="28"/>
    </row>
    <row r="108" spans="8:8" ht="13.2" x14ac:dyDescent="0.25">
      <c r="H108" s="28"/>
    </row>
    <row r="109" spans="8:8" ht="13.2" x14ac:dyDescent="0.25">
      <c r="H109" s="28"/>
    </row>
    <row r="110" spans="8:8" ht="13.2" x14ac:dyDescent="0.25">
      <c r="H110" s="28"/>
    </row>
    <row r="111" spans="8:8" ht="13.2" x14ac:dyDescent="0.25">
      <c r="H111" s="28"/>
    </row>
    <row r="112" spans="8:8" ht="13.2" x14ac:dyDescent="0.25">
      <c r="H112" s="28"/>
    </row>
    <row r="113" spans="8:8" ht="13.2" x14ac:dyDescent="0.25">
      <c r="H113" s="28"/>
    </row>
    <row r="114" spans="8:8" ht="13.2" x14ac:dyDescent="0.25">
      <c r="H114" s="28"/>
    </row>
    <row r="115" spans="8:8" ht="13.2" x14ac:dyDescent="0.25">
      <c r="H115" s="28"/>
    </row>
    <row r="116" spans="8:8" ht="13.2" x14ac:dyDescent="0.25">
      <c r="H116" s="28"/>
    </row>
    <row r="117" spans="8:8" ht="13.2" x14ac:dyDescent="0.25">
      <c r="H117" s="28"/>
    </row>
    <row r="118" spans="8:8" ht="13.2" x14ac:dyDescent="0.25">
      <c r="H118" s="28"/>
    </row>
    <row r="119" spans="8:8" ht="13.2" x14ac:dyDescent="0.25">
      <c r="H119" s="28"/>
    </row>
    <row r="120" spans="8:8" ht="13.2" x14ac:dyDescent="0.25">
      <c r="H120" s="28"/>
    </row>
    <row r="121" spans="8:8" ht="13.2" x14ac:dyDescent="0.25">
      <c r="H121" s="28"/>
    </row>
    <row r="122" spans="8:8" ht="13.2" x14ac:dyDescent="0.25">
      <c r="H122" s="28"/>
    </row>
    <row r="123" spans="8:8" ht="13.2" x14ac:dyDescent="0.25">
      <c r="H123" s="28"/>
    </row>
    <row r="124" spans="8:8" ht="13.2" x14ac:dyDescent="0.25">
      <c r="H124" s="28"/>
    </row>
    <row r="125" spans="8:8" ht="13.2" x14ac:dyDescent="0.25">
      <c r="H125" s="28"/>
    </row>
    <row r="126" spans="8:8" ht="13.2" x14ac:dyDescent="0.25">
      <c r="H126" s="28"/>
    </row>
    <row r="127" spans="8:8" ht="13.2" x14ac:dyDescent="0.25">
      <c r="H127" s="28"/>
    </row>
    <row r="128" spans="8:8" ht="13.2" x14ac:dyDescent="0.25">
      <c r="H128" s="28"/>
    </row>
    <row r="129" spans="8:8" ht="13.2" x14ac:dyDescent="0.25">
      <c r="H129" s="28"/>
    </row>
    <row r="130" spans="8:8" ht="13.2" x14ac:dyDescent="0.25">
      <c r="H130" s="28"/>
    </row>
    <row r="131" spans="8:8" ht="13.2" x14ac:dyDescent="0.25">
      <c r="H131" s="28"/>
    </row>
    <row r="132" spans="8:8" ht="13.2" x14ac:dyDescent="0.25">
      <c r="H132" s="28"/>
    </row>
    <row r="133" spans="8:8" ht="13.2" x14ac:dyDescent="0.25">
      <c r="H133" s="28"/>
    </row>
    <row r="134" spans="8:8" ht="13.2" x14ac:dyDescent="0.25">
      <c r="H134" s="28"/>
    </row>
    <row r="135" spans="8:8" ht="13.2" x14ac:dyDescent="0.25">
      <c r="H135" s="28"/>
    </row>
    <row r="136" spans="8:8" ht="13.2" x14ac:dyDescent="0.25">
      <c r="H136" s="28"/>
    </row>
    <row r="137" spans="8:8" ht="13.2" x14ac:dyDescent="0.25">
      <c r="H137" s="28"/>
    </row>
    <row r="138" spans="8:8" ht="13.2" x14ac:dyDescent="0.25">
      <c r="H138" s="28"/>
    </row>
    <row r="139" spans="8:8" ht="13.2" x14ac:dyDescent="0.25">
      <c r="H139" s="28"/>
    </row>
    <row r="140" spans="8:8" ht="13.2" x14ac:dyDescent="0.25">
      <c r="H140" s="28"/>
    </row>
    <row r="141" spans="8:8" ht="13.2" x14ac:dyDescent="0.25">
      <c r="H141" s="28"/>
    </row>
    <row r="142" spans="8:8" ht="13.2" x14ac:dyDescent="0.25">
      <c r="H142" s="28"/>
    </row>
    <row r="143" spans="8:8" ht="13.2" x14ac:dyDescent="0.25">
      <c r="H143" s="28"/>
    </row>
    <row r="144" spans="8:8" ht="13.2" x14ac:dyDescent="0.25">
      <c r="H144" s="28"/>
    </row>
    <row r="145" spans="8:8" ht="13.2" x14ac:dyDescent="0.25">
      <c r="H145" s="28"/>
    </row>
    <row r="146" spans="8:8" ht="13.2" x14ac:dyDescent="0.25">
      <c r="H146" s="28"/>
    </row>
    <row r="147" spans="8:8" ht="13.2" x14ac:dyDescent="0.25">
      <c r="H147" s="28"/>
    </row>
    <row r="148" spans="8:8" ht="13.2" x14ac:dyDescent="0.25">
      <c r="H148" s="28"/>
    </row>
    <row r="149" spans="8:8" ht="13.2" x14ac:dyDescent="0.25">
      <c r="H149" s="28"/>
    </row>
    <row r="150" spans="8:8" ht="13.2" x14ac:dyDescent="0.25">
      <c r="H150" s="28"/>
    </row>
    <row r="151" spans="8:8" ht="13.2" x14ac:dyDescent="0.25">
      <c r="H151" s="28"/>
    </row>
    <row r="152" spans="8:8" ht="13.2" x14ac:dyDescent="0.25">
      <c r="H152" s="28"/>
    </row>
    <row r="153" spans="8:8" ht="13.2" x14ac:dyDescent="0.25">
      <c r="H153" s="28"/>
    </row>
    <row r="154" spans="8:8" ht="13.2" x14ac:dyDescent="0.25">
      <c r="H154" s="28"/>
    </row>
    <row r="155" spans="8:8" ht="13.2" x14ac:dyDescent="0.25">
      <c r="H155" s="28"/>
    </row>
    <row r="156" spans="8:8" ht="13.2" x14ac:dyDescent="0.25">
      <c r="H156" s="28"/>
    </row>
    <row r="157" spans="8:8" ht="13.2" x14ac:dyDescent="0.25">
      <c r="H157" s="28"/>
    </row>
    <row r="158" spans="8:8" ht="13.2" x14ac:dyDescent="0.25">
      <c r="H158" s="28"/>
    </row>
    <row r="159" spans="8:8" ht="13.2" x14ac:dyDescent="0.25">
      <c r="H159" s="28"/>
    </row>
    <row r="160" spans="8:8" ht="13.2" x14ac:dyDescent="0.25">
      <c r="H160" s="28"/>
    </row>
    <row r="161" spans="8:8" ht="13.2" x14ac:dyDescent="0.25">
      <c r="H161" s="28"/>
    </row>
    <row r="162" spans="8:8" ht="13.2" x14ac:dyDescent="0.25">
      <c r="H162" s="28"/>
    </row>
    <row r="163" spans="8:8" ht="13.2" x14ac:dyDescent="0.25">
      <c r="H163" s="28"/>
    </row>
    <row r="164" spans="8:8" ht="13.2" x14ac:dyDescent="0.25">
      <c r="H164" s="28"/>
    </row>
    <row r="165" spans="8:8" ht="13.2" x14ac:dyDescent="0.25">
      <c r="H165" s="28"/>
    </row>
    <row r="166" spans="8:8" ht="13.2" x14ac:dyDescent="0.25">
      <c r="H166" s="28"/>
    </row>
    <row r="167" spans="8:8" ht="13.2" x14ac:dyDescent="0.25">
      <c r="H167" s="28"/>
    </row>
    <row r="168" spans="8:8" ht="13.2" x14ac:dyDescent="0.25">
      <c r="H168" s="28"/>
    </row>
    <row r="169" spans="8:8" ht="13.2" x14ac:dyDescent="0.25">
      <c r="H169" s="28"/>
    </row>
    <row r="170" spans="8:8" ht="13.2" x14ac:dyDescent="0.25">
      <c r="H170" s="28"/>
    </row>
    <row r="171" spans="8:8" ht="13.2" x14ac:dyDescent="0.25">
      <c r="H171" s="28"/>
    </row>
    <row r="172" spans="8:8" ht="13.2" x14ac:dyDescent="0.25">
      <c r="H172" s="28"/>
    </row>
    <row r="173" spans="8:8" ht="13.2" x14ac:dyDescent="0.25">
      <c r="H173" s="28"/>
    </row>
    <row r="174" spans="8:8" ht="13.2" x14ac:dyDescent="0.25">
      <c r="H174" s="28"/>
    </row>
    <row r="175" spans="8:8" ht="13.2" x14ac:dyDescent="0.25">
      <c r="H175" s="28"/>
    </row>
    <row r="176" spans="8:8" ht="13.2" x14ac:dyDescent="0.25">
      <c r="H176" s="28"/>
    </row>
    <row r="177" spans="8:8" ht="13.2" x14ac:dyDescent="0.25">
      <c r="H177" s="28"/>
    </row>
    <row r="178" spans="8:8" ht="13.2" x14ac:dyDescent="0.25">
      <c r="H178" s="28"/>
    </row>
    <row r="179" spans="8:8" ht="13.2" x14ac:dyDescent="0.25">
      <c r="H179" s="28"/>
    </row>
    <row r="180" spans="8:8" ht="13.2" x14ac:dyDescent="0.25">
      <c r="H180" s="28"/>
    </row>
    <row r="181" spans="8:8" ht="13.2" x14ac:dyDescent="0.25">
      <c r="H181" s="28"/>
    </row>
    <row r="182" spans="8:8" ht="13.2" x14ac:dyDescent="0.25">
      <c r="H182" s="28"/>
    </row>
    <row r="183" spans="8:8" ht="13.2" x14ac:dyDescent="0.25">
      <c r="H183" s="28"/>
    </row>
    <row r="184" spans="8:8" ht="13.2" x14ac:dyDescent="0.25">
      <c r="H184" s="28"/>
    </row>
    <row r="185" spans="8:8" ht="13.2" x14ac:dyDescent="0.25">
      <c r="H185" s="28"/>
    </row>
    <row r="186" spans="8:8" ht="13.2" x14ac:dyDescent="0.25">
      <c r="H186" s="28"/>
    </row>
    <row r="187" spans="8:8" ht="13.2" x14ac:dyDescent="0.25">
      <c r="H187" s="28"/>
    </row>
    <row r="188" spans="8:8" ht="13.2" x14ac:dyDescent="0.25">
      <c r="H188" s="28"/>
    </row>
    <row r="189" spans="8:8" ht="13.2" x14ac:dyDescent="0.25">
      <c r="H189" s="28"/>
    </row>
    <row r="190" spans="8:8" ht="13.2" x14ac:dyDescent="0.25">
      <c r="H190" s="28"/>
    </row>
    <row r="191" spans="8:8" ht="13.2" x14ac:dyDescent="0.25">
      <c r="H191" s="28"/>
    </row>
    <row r="192" spans="8:8" ht="13.2" x14ac:dyDescent="0.25">
      <c r="H192" s="28"/>
    </row>
    <row r="193" spans="8:8" ht="13.2" x14ac:dyDescent="0.25">
      <c r="H193" s="28"/>
    </row>
    <row r="194" spans="8:8" ht="13.2" x14ac:dyDescent="0.25">
      <c r="H194" s="28"/>
    </row>
    <row r="195" spans="8:8" ht="13.2" x14ac:dyDescent="0.25">
      <c r="H195" s="28"/>
    </row>
    <row r="196" spans="8:8" ht="13.2" x14ac:dyDescent="0.25">
      <c r="H196" s="28"/>
    </row>
    <row r="197" spans="8:8" ht="13.2" x14ac:dyDescent="0.25">
      <c r="H197" s="28"/>
    </row>
    <row r="198" spans="8:8" ht="13.2" x14ac:dyDescent="0.25">
      <c r="H198" s="28"/>
    </row>
    <row r="199" spans="8:8" ht="13.2" x14ac:dyDescent="0.25">
      <c r="H199" s="28"/>
    </row>
    <row r="200" spans="8:8" ht="13.2" x14ac:dyDescent="0.25">
      <c r="H200" s="28"/>
    </row>
    <row r="201" spans="8:8" ht="13.2" x14ac:dyDescent="0.25">
      <c r="H201" s="28"/>
    </row>
    <row r="202" spans="8:8" ht="13.2" x14ac:dyDescent="0.25">
      <c r="H202" s="28"/>
    </row>
    <row r="203" spans="8:8" ht="13.2" x14ac:dyDescent="0.25">
      <c r="H203" s="28"/>
    </row>
    <row r="204" spans="8:8" ht="13.2" x14ac:dyDescent="0.25">
      <c r="H204" s="28"/>
    </row>
    <row r="205" spans="8:8" ht="13.2" x14ac:dyDescent="0.25">
      <c r="H205" s="28"/>
    </row>
    <row r="206" spans="8:8" ht="13.2" x14ac:dyDescent="0.25">
      <c r="H206" s="28"/>
    </row>
    <row r="207" spans="8:8" ht="13.2" x14ac:dyDescent="0.25">
      <c r="H207" s="28"/>
    </row>
    <row r="208" spans="8:8" ht="13.2" x14ac:dyDescent="0.25">
      <c r="H208" s="28"/>
    </row>
    <row r="209" spans="8:8" ht="13.2" x14ac:dyDescent="0.25">
      <c r="H209" s="28"/>
    </row>
    <row r="210" spans="8:8" ht="13.2" x14ac:dyDescent="0.25">
      <c r="H210" s="28"/>
    </row>
    <row r="211" spans="8:8" ht="13.2" x14ac:dyDescent="0.25">
      <c r="H211" s="28"/>
    </row>
    <row r="212" spans="8:8" ht="13.2" x14ac:dyDescent="0.25">
      <c r="H212" s="28"/>
    </row>
    <row r="213" spans="8:8" ht="13.2" x14ac:dyDescent="0.25">
      <c r="H213" s="28"/>
    </row>
    <row r="214" spans="8:8" ht="13.2" x14ac:dyDescent="0.25">
      <c r="H214" s="28"/>
    </row>
    <row r="215" spans="8:8" ht="13.2" x14ac:dyDescent="0.25">
      <c r="H215" s="28"/>
    </row>
    <row r="216" spans="8:8" ht="13.2" x14ac:dyDescent="0.25">
      <c r="H216" s="28"/>
    </row>
    <row r="217" spans="8:8" ht="13.2" x14ac:dyDescent="0.25">
      <c r="H217" s="28"/>
    </row>
    <row r="218" spans="8:8" ht="13.2" x14ac:dyDescent="0.25">
      <c r="H218" s="28"/>
    </row>
    <row r="219" spans="8:8" ht="13.2" x14ac:dyDescent="0.25">
      <c r="H219" s="28"/>
    </row>
    <row r="220" spans="8:8" ht="13.2" x14ac:dyDescent="0.25">
      <c r="H220" s="28"/>
    </row>
    <row r="221" spans="8:8" ht="13.2" x14ac:dyDescent="0.25">
      <c r="H221" s="28"/>
    </row>
    <row r="222" spans="8:8" ht="13.2" x14ac:dyDescent="0.25">
      <c r="H222" s="28"/>
    </row>
    <row r="223" spans="8:8" ht="13.2" x14ac:dyDescent="0.25">
      <c r="H223" s="28"/>
    </row>
    <row r="224" spans="8:8" ht="13.2" x14ac:dyDescent="0.25">
      <c r="H224" s="28"/>
    </row>
    <row r="225" spans="8:8" ht="13.2" x14ac:dyDescent="0.25">
      <c r="H225" s="28"/>
    </row>
    <row r="226" spans="8:8" ht="13.2" x14ac:dyDescent="0.25">
      <c r="H226" s="28"/>
    </row>
    <row r="227" spans="8:8" ht="13.2" x14ac:dyDescent="0.25">
      <c r="H227" s="28"/>
    </row>
    <row r="228" spans="8:8" ht="13.2" x14ac:dyDescent="0.25">
      <c r="H228" s="28"/>
    </row>
    <row r="229" spans="8:8" ht="13.2" x14ac:dyDescent="0.25">
      <c r="H229" s="28"/>
    </row>
    <row r="230" spans="8:8" ht="13.2" x14ac:dyDescent="0.25">
      <c r="H230" s="28"/>
    </row>
    <row r="231" spans="8:8" ht="13.2" x14ac:dyDescent="0.25">
      <c r="H231" s="28"/>
    </row>
    <row r="232" spans="8:8" ht="13.2" x14ac:dyDescent="0.25">
      <c r="H232" s="28"/>
    </row>
    <row r="233" spans="8:8" ht="13.2" x14ac:dyDescent="0.25">
      <c r="H233" s="28"/>
    </row>
    <row r="234" spans="8:8" ht="13.2" x14ac:dyDescent="0.25">
      <c r="H234" s="28"/>
    </row>
    <row r="235" spans="8:8" ht="13.2" x14ac:dyDescent="0.25">
      <c r="H235" s="28"/>
    </row>
    <row r="236" spans="8:8" ht="13.2" x14ac:dyDescent="0.25">
      <c r="H236" s="28"/>
    </row>
    <row r="237" spans="8:8" ht="13.2" x14ac:dyDescent="0.25">
      <c r="H237" s="28"/>
    </row>
    <row r="238" spans="8:8" ht="13.2" x14ac:dyDescent="0.25">
      <c r="H238" s="28"/>
    </row>
    <row r="239" spans="8:8" ht="13.2" x14ac:dyDescent="0.25">
      <c r="H239" s="28"/>
    </row>
    <row r="240" spans="8:8" ht="13.2" x14ac:dyDescent="0.25">
      <c r="H240" s="28"/>
    </row>
    <row r="241" spans="8:8" ht="13.2" x14ac:dyDescent="0.25">
      <c r="H241" s="28"/>
    </row>
    <row r="242" spans="8:8" ht="13.2" x14ac:dyDescent="0.25">
      <c r="H242" s="28"/>
    </row>
    <row r="243" spans="8:8" ht="13.2" x14ac:dyDescent="0.25">
      <c r="H243" s="28"/>
    </row>
    <row r="244" spans="8:8" ht="13.2" x14ac:dyDescent="0.25">
      <c r="H244" s="28"/>
    </row>
    <row r="245" spans="8:8" ht="13.2" x14ac:dyDescent="0.25">
      <c r="H245" s="28"/>
    </row>
    <row r="246" spans="8:8" ht="13.2" x14ac:dyDescent="0.25">
      <c r="H246" s="28"/>
    </row>
    <row r="247" spans="8:8" ht="13.2" x14ac:dyDescent="0.25">
      <c r="H247" s="28"/>
    </row>
    <row r="248" spans="8:8" ht="13.2" x14ac:dyDescent="0.25">
      <c r="H248" s="28"/>
    </row>
    <row r="249" spans="8:8" ht="13.2" x14ac:dyDescent="0.25">
      <c r="H249" s="28"/>
    </row>
    <row r="250" spans="8:8" ht="13.2" x14ac:dyDescent="0.25">
      <c r="H250" s="28"/>
    </row>
    <row r="251" spans="8:8" ht="13.2" x14ac:dyDescent="0.25">
      <c r="H251" s="28"/>
    </row>
    <row r="252" spans="8:8" ht="13.2" x14ac:dyDescent="0.25">
      <c r="H252" s="28"/>
    </row>
    <row r="253" spans="8:8" ht="13.2" x14ac:dyDescent="0.25">
      <c r="H253" s="28"/>
    </row>
    <row r="254" spans="8:8" ht="13.2" x14ac:dyDescent="0.25">
      <c r="H254" s="28"/>
    </row>
    <row r="255" spans="8:8" ht="13.2" x14ac:dyDescent="0.25">
      <c r="H255" s="28"/>
    </row>
    <row r="256" spans="8:8" ht="13.2" x14ac:dyDescent="0.25">
      <c r="H256" s="28"/>
    </row>
    <row r="257" spans="8:8" ht="13.2" x14ac:dyDescent="0.25">
      <c r="H257" s="28"/>
    </row>
    <row r="258" spans="8:8" ht="13.2" x14ac:dyDescent="0.25">
      <c r="H258" s="28"/>
    </row>
    <row r="259" spans="8:8" ht="13.2" x14ac:dyDescent="0.25">
      <c r="H259" s="28"/>
    </row>
    <row r="260" spans="8:8" ht="13.2" x14ac:dyDescent="0.25">
      <c r="H260" s="28"/>
    </row>
    <row r="261" spans="8:8" ht="13.2" x14ac:dyDescent="0.25">
      <c r="H261" s="28"/>
    </row>
    <row r="262" spans="8:8" ht="13.2" x14ac:dyDescent="0.25">
      <c r="H262" s="28"/>
    </row>
    <row r="263" spans="8:8" ht="13.2" x14ac:dyDescent="0.25">
      <c r="H263" s="28"/>
    </row>
    <row r="264" spans="8:8" ht="13.2" x14ac:dyDescent="0.25">
      <c r="H264" s="28"/>
    </row>
    <row r="265" spans="8:8" ht="13.2" x14ac:dyDescent="0.25">
      <c r="H265" s="28"/>
    </row>
    <row r="266" spans="8:8" ht="13.2" x14ac:dyDescent="0.25">
      <c r="H266" s="28"/>
    </row>
    <row r="267" spans="8:8" ht="13.2" x14ac:dyDescent="0.25">
      <c r="H267" s="28"/>
    </row>
    <row r="268" spans="8:8" ht="13.2" x14ac:dyDescent="0.25">
      <c r="H268" s="28"/>
    </row>
    <row r="269" spans="8:8" ht="13.2" x14ac:dyDescent="0.25">
      <c r="H269" s="28"/>
    </row>
    <row r="270" spans="8:8" ht="13.2" x14ac:dyDescent="0.25">
      <c r="H270" s="28"/>
    </row>
    <row r="271" spans="8:8" ht="13.2" x14ac:dyDescent="0.25">
      <c r="H271" s="28"/>
    </row>
    <row r="272" spans="8:8" ht="13.2" x14ac:dyDescent="0.25">
      <c r="H272" s="28"/>
    </row>
    <row r="273" spans="8:8" ht="13.2" x14ac:dyDescent="0.25">
      <c r="H273" s="28"/>
    </row>
    <row r="274" spans="8:8" ht="13.2" x14ac:dyDescent="0.25">
      <c r="H274" s="28"/>
    </row>
    <row r="275" spans="8:8" ht="13.2" x14ac:dyDescent="0.25">
      <c r="H275" s="28"/>
    </row>
    <row r="276" spans="8:8" ht="13.2" x14ac:dyDescent="0.25">
      <c r="H276" s="28"/>
    </row>
    <row r="277" spans="8:8" ht="13.2" x14ac:dyDescent="0.25">
      <c r="H277" s="28"/>
    </row>
    <row r="278" spans="8:8" ht="13.2" x14ac:dyDescent="0.25">
      <c r="H278" s="28"/>
    </row>
    <row r="279" spans="8:8" ht="13.2" x14ac:dyDescent="0.25">
      <c r="H279" s="28"/>
    </row>
    <row r="280" spans="8:8" ht="13.2" x14ac:dyDescent="0.25">
      <c r="H280" s="28"/>
    </row>
    <row r="281" spans="8:8" ht="13.2" x14ac:dyDescent="0.25">
      <c r="H281" s="28"/>
    </row>
    <row r="282" spans="8:8" ht="13.2" x14ac:dyDescent="0.25">
      <c r="H282" s="28"/>
    </row>
    <row r="283" spans="8:8" ht="13.2" x14ac:dyDescent="0.25">
      <c r="H283" s="28"/>
    </row>
    <row r="284" spans="8:8" ht="13.2" x14ac:dyDescent="0.25">
      <c r="H284" s="28"/>
    </row>
    <row r="285" spans="8:8" ht="13.2" x14ac:dyDescent="0.25">
      <c r="H285" s="28"/>
    </row>
    <row r="286" spans="8:8" ht="13.2" x14ac:dyDescent="0.25">
      <c r="H286" s="28"/>
    </row>
    <row r="287" spans="8:8" ht="13.2" x14ac:dyDescent="0.25">
      <c r="H287" s="28"/>
    </row>
    <row r="288" spans="8:8" ht="13.2" x14ac:dyDescent="0.25">
      <c r="H288" s="28"/>
    </row>
    <row r="289" spans="8:8" ht="13.2" x14ac:dyDescent="0.25">
      <c r="H289" s="28"/>
    </row>
    <row r="290" spans="8:8" ht="13.2" x14ac:dyDescent="0.25">
      <c r="H290" s="28"/>
    </row>
    <row r="291" spans="8:8" ht="13.2" x14ac:dyDescent="0.25">
      <c r="H291" s="28"/>
    </row>
    <row r="292" spans="8:8" ht="13.2" x14ac:dyDescent="0.25">
      <c r="H292" s="28"/>
    </row>
    <row r="293" spans="8:8" ht="13.2" x14ac:dyDescent="0.25">
      <c r="H293" s="28"/>
    </row>
    <row r="294" spans="8:8" ht="13.2" x14ac:dyDescent="0.25">
      <c r="H294" s="28"/>
    </row>
    <row r="295" spans="8:8" ht="13.2" x14ac:dyDescent="0.25">
      <c r="H295" s="28"/>
    </row>
    <row r="296" spans="8:8" ht="13.2" x14ac:dyDescent="0.25">
      <c r="H296" s="28"/>
    </row>
    <row r="297" spans="8:8" ht="13.2" x14ac:dyDescent="0.25">
      <c r="H297" s="28"/>
    </row>
    <row r="298" spans="8:8" ht="13.2" x14ac:dyDescent="0.25">
      <c r="H298" s="28"/>
    </row>
    <row r="299" spans="8:8" ht="13.2" x14ac:dyDescent="0.25">
      <c r="H299" s="28"/>
    </row>
    <row r="300" spans="8:8" ht="13.2" x14ac:dyDescent="0.25">
      <c r="H300" s="28"/>
    </row>
    <row r="301" spans="8:8" ht="13.2" x14ac:dyDescent="0.25">
      <c r="H301" s="28"/>
    </row>
    <row r="302" spans="8:8" ht="13.2" x14ac:dyDescent="0.25">
      <c r="H302" s="28"/>
    </row>
    <row r="303" spans="8:8" ht="13.2" x14ac:dyDescent="0.25">
      <c r="H303" s="28"/>
    </row>
    <row r="304" spans="8:8" ht="13.2" x14ac:dyDescent="0.25">
      <c r="H304" s="28"/>
    </row>
    <row r="305" spans="8:8" ht="13.2" x14ac:dyDescent="0.25">
      <c r="H305" s="28"/>
    </row>
    <row r="306" spans="8:8" ht="13.2" x14ac:dyDescent="0.25">
      <c r="H306" s="28"/>
    </row>
    <row r="307" spans="8:8" ht="13.2" x14ac:dyDescent="0.25">
      <c r="H307" s="28"/>
    </row>
    <row r="308" spans="8:8" ht="13.2" x14ac:dyDescent="0.25">
      <c r="H308" s="28"/>
    </row>
    <row r="309" spans="8:8" ht="13.2" x14ac:dyDescent="0.25">
      <c r="H309" s="28"/>
    </row>
    <row r="310" spans="8:8" ht="13.2" x14ac:dyDescent="0.25">
      <c r="H310" s="28"/>
    </row>
    <row r="311" spans="8:8" ht="13.2" x14ac:dyDescent="0.25">
      <c r="H311" s="28"/>
    </row>
    <row r="312" spans="8:8" ht="13.2" x14ac:dyDescent="0.25">
      <c r="H312" s="28"/>
    </row>
    <row r="313" spans="8:8" ht="13.2" x14ac:dyDescent="0.25">
      <c r="H313" s="28"/>
    </row>
    <row r="314" spans="8:8" ht="13.2" x14ac:dyDescent="0.25">
      <c r="H314" s="28"/>
    </row>
    <row r="315" spans="8:8" ht="13.2" x14ac:dyDescent="0.25">
      <c r="H315" s="28"/>
    </row>
    <row r="316" spans="8:8" ht="13.2" x14ac:dyDescent="0.25">
      <c r="H316" s="28"/>
    </row>
    <row r="317" spans="8:8" ht="13.2" x14ac:dyDescent="0.25">
      <c r="H317" s="28"/>
    </row>
    <row r="318" spans="8:8" ht="13.2" x14ac:dyDescent="0.25">
      <c r="H318" s="28"/>
    </row>
    <row r="319" spans="8:8" ht="13.2" x14ac:dyDescent="0.25">
      <c r="H319" s="28"/>
    </row>
    <row r="320" spans="8:8" ht="13.2" x14ac:dyDescent="0.25">
      <c r="H320" s="28"/>
    </row>
    <row r="321" spans="8:8" ht="13.2" x14ac:dyDescent="0.25">
      <c r="H321" s="28"/>
    </row>
    <row r="322" spans="8:8" ht="13.2" x14ac:dyDescent="0.25">
      <c r="H322" s="28"/>
    </row>
    <row r="323" spans="8:8" ht="13.2" x14ac:dyDescent="0.25">
      <c r="H323" s="28"/>
    </row>
    <row r="324" spans="8:8" ht="13.2" x14ac:dyDescent="0.25">
      <c r="H324" s="28"/>
    </row>
    <row r="325" spans="8:8" ht="13.2" x14ac:dyDescent="0.25">
      <c r="H325" s="28"/>
    </row>
    <row r="326" spans="8:8" ht="13.2" x14ac:dyDescent="0.25">
      <c r="H326" s="28"/>
    </row>
    <row r="327" spans="8:8" ht="13.2" x14ac:dyDescent="0.25">
      <c r="H327" s="28"/>
    </row>
    <row r="328" spans="8:8" ht="13.2" x14ac:dyDescent="0.25">
      <c r="H328" s="28"/>
    </row>
    <row r="329" spans="8:8" ht="13.2" x14ac:dyDescent="0.25">
      <c r="H329" s="28"/>
    </row>
    <row r="330" spans="8:8" ht="13.2" x14ac:dyDescent="0.25">
      <c r="H330" s="28"/>
    </row>
    <row r="331" spans="8:8" ht="13.2" x14ac:dyDescent="0.25">
      <c r="H331" s="28"/>
    </row>
    <row r="332" spans="8:8" ht="13.2" x14ac:dyDescent="0.25">
      <c r="H332" s="28"/>
    </row>
    <row r="333" spans="8:8" ht="13.2" x14ac:dyDescent="0.25">
      <c r="H333" s="28"/>
    </row>
    <row r="334" spans="8:8" ht="13.2" x14ac:dyDescent="0.25">
      <c r="H334" s="28"/>
    </row>
    <row r="335" spans="8:8" ht="13.2" x14ac:dyDescent="0.25">
      <c r="H335" s="28"/>
    </row>
    <row r="336" spans="8:8" ht="13.2" x14ac:dyDescent="0.25">
      <c r="H336" s="28"/>
    </row>
    <row r="337" spans="8:8" ht="13.2" x14ac:dyDescent="0.25">
      <c r="H337" s="28"/>
    </row>
    <row r="338" spans="8:8" ht="13.2" x14ac:dyDescent="0.25">
      <c r="H338" s="28"/>
    </row>
    <row r="339" spans="8:8" ht="13.2" x14ac:dyDescent="0.25">
      <c r="H339" s="28"/>
    </row>
    <row r="340" spans="8:8" ht="13.2" x14ac:dyDescent="0.25">
      <c r="H340" s="28"/>
    </row>
    <row r="341" spans="8:8" ht="13.2" x14ac:dyDescent="0.25">
      <c r="H341" s="28"/>
    </row>
    <row r="342" spans="8:8" ht="13.2" x14ac:dyDescent="0.25">
      <c r="H342" s="28"/>
    </row>
    <row r="343" spans="8:8" ht="13.2" x14ac:dyDescent="0.25">
      <c r="H343" s="28"/>
    </row>
    <row r="344" spans="8:8" ht="13.2" x14ac:dyDescent="0.25">
      <c r="H344" s="28"/>
    </row>
    <row r="345" spans="8:8" ht="13.2" x14ac:dyDescent="0.25">
      <c r="H345" s="28"/>
    </row>
    <row r="346" spans="8:8" ht="13.2" x14ac:dyDescent="0.25">
      <c r="H346" s="28"/>
    </row>
    <row r="347" spans="8:8" ht="13.2" x14ac:dyDescent="0.25">
      <c r="H347" s="28"/>
    </row>
    <row r="348" spans="8:8" ht="13.2" x14ac:dyDescent="0.25">
      <c r="H348" s="28"/>
    </row>
    <row r="349" spans="8:8" ht="13.2" x14ac:dyDescent="0.25">
      <c r="H349" s="28"/>
    </row>
    <row r="350" spans="8:8" ht="13.2" x14ac:dyDescent="0.25">
      <c r="H350" s="28"/>
    </row>
    <row r="351" spans="8:8" ht="13.2" x14ac:dyDescent="0.25">
      <c r="H351" s="28"/>
    </row>
    <row r="352" spans="8:8" ht="13.2" x14ac:dyDescent="0.25">
      <c r="H352" s="28"/>
    </row>
    <row r="353" spans="8:8" ht="13.2" x14ac:dyDescent="0.25">
      <c r="H353" s="28"/>
    </row>
    <row r="354" spans="8:8" ht="13.2" x14ac:dyDescent="0.25">
      <c r="H354" s="28"/>
    </row>
    <row r="355" spans="8:8" ht="13.2" x14ac:dyDescent="0.25">
      <c r="H355" s="28"/>
    </row>
    <row r="356" spans="8:8" ht="13.2" x14ac:dyDescent="0.25">
      <c r="H356" s="28"/>
    </row>
    <row r="357" spans="8:8" ht="13.2" x14ac:dyDescent="0.25">
      <c r="H357" s="28"/>
    </row>
    <row r="358" spans="8:8" ht="13.2" x14ac:dyDescent="0.25">
      <c r="H358" s="28"/>
    </row>
    <row r="359" spans="8:8" ht="13.2" x14ac:dyDescent="0.25">
      <c r="H359" s="28"/>
    </row>
    <row r="360" spans="8:8" ht="13.2" x14ac:dyDescent="0.25">
      <c r="H360" s="28"/>
    </row>
    <row r="361" spans="8:8" ht="13.2" x14ac:dyDescent="0.25">
      <c r="H361" s="28"/>
    </row>
    <row r="362" spans="8:8" ht="13.2" x14ac:dyDescent="0.25">
      <c r="H362" s="28"/>
    </row>
    <row r="363" spans="8:8" ht="13.2" x14ac:dyDescent="0.25">
      <c r="H363" s="28"/>
    </row>
    <row r="364" spans="8:8" ht="13.2" x14ac:dyDescent="0.25">
      <c r="H364" s="28"/>
    </row>
    <row r="365" spans="8:8" ht="13.2" x14ac:dyDescent="0.25">
      <c r="H365" s="28"/>
    </row>
    <row r="366" spans="8:8" ht="13.2" x14ac:dyDescent="0.25">
      <c r="H366" s="28"/>
    </row>
    <row r="367" spans="8:8" ht="13.2" x14ac:dyDescent="0.25">
      <c r="H367" s="28"/>
    </row>
    <row r="368" spans="8:8" ht="13.2" x14ac:dyDescent="0.25">
      <c r="H368" s="28"/>
    </row>
    <row r="369" spans="8:8" ht="13.2" x14ac:dyDescent="0.25">
      <c r="H369" s="28"/>
    </row>
    <row r="370" spans="8:8" ht="13.2" x14ac:dyDescent="0.25">
      <c r="H370" s="28"/>
    </row>
    <row r="371" spans="8:8" ht="13.2" x14ac:dyDescent="0.25">
      <c r="H371" s="28"/>
    </row>
    <row r="372" spans="8:8" ht="13.2" x14ac:dyDescent="0.25">
      <c r="H372" s="28"/>
    </row>
    <row r="373" spans="8:8" ht="13.2" x14ac:dyDescent="0.25">
      <c r="H373" s="28"/>
    </row>
    <row r="374" spans="8:8" ht="13.2" x14ac:dyDescent="0.25">
      <c r="H374" s="28"/>
    </row>
    <row r="375" spans="8:8" ht="13.2" x14ac:dyDescent="0.25">
      <c r="H375" s="28"/>
    </row>
    <row r="376" spans="8:8" ht="13.2" x14ac:dyDescent="0.25">
      <c r="H376" s="28"/>
    </row>
    <row r="377" spans="8:8" ht="13.2" x14ac:dyDescent="0.25">
      <c r="H377" s="28"/>
    </row>
    <row r="378" spans="8:8" ht="13.2" x14ac:dyDescent="0.25">
      <c r="H378" s="28"/>
    </row>
    <row r="379" spans="8:8" ht="13.2" x14ac:dyDescent="0.25">
      <c r="H379" s="28"/>
    </row>
    <row r="380" spans="8:8" ht="13.2" x14ac:dyDescent="0.25">
      <c r="H380" s="28"/>
    </row>
    <row r="381" spans="8:8" ht="13.2" x14ac:dyDescent="0.25">
      <c r="H381" s="28"/>
    </row>
    <row r="382" spans="8:8" ht="13.2" x14ac:dyDescent="0.25">
      <c r="H382" s="28"/>
    </row>
    <row r="383" spans="8:8" ht="13.2" x14ac:dyDescent="0.25">
      <c r="H383" s="28"/>
    </row>
    <row r="384" spans="8:8" ht="13.2" x14ac:dyDescent="0.25">
      <c r="H384" s="28"/>
    </row>
    <row r="385" spans="8:8" ht="13.2" x14ac:dyDescent="0.25">
      <c r="H385" s="28"/>
    </row>
    <row r="386" spans="8:8" ht="13.2" x14ac:dyDescent="0.25">
      <c r="H386" s="28"/>
    </row>
    <row r="387" spans="8:8" ht="13.2" x14ac:dyDescent="0.25">
      <c r="H387" s="28"/>
    </row>
    <row r="388" spans="8:8" ht="13.2" x14ac:dyDescent="0.25">
      <c r="H388" s="28"/>
    </row>
    <row r="389" spans="8:8" ht="13.2" x14ac:dyDescent="0.25">
      <c r="H389" s="28"/>
    </row>
    <row r="390" spans="8:8" ht="13.2" x14ac:dyDescent="0.25">
      <c r="H390" s="28"/>
    </row>
    <row r="391" spans="8:8" ht="13.2" x14ac:dyDescent="0.25">
      <c r="H391" s="28"/>
    </row>
    <row r="392" spans="8:8" ht="13.2" x14ac:dyDescent="0.25">
      <c r="H392" s="28"/>
    </row>
    <row r="393" spans="8:8" ht="13.2" x14ac:dyDescent="0.25">
      <c r="H393" s="28"/>
    </row>
    <row r="394" spans="8:8" ht="13.2" x14ac:dyDescent="0.25">
      <c r="H394" s="28"/>
    </row>
    <row r="395" spans="8:8" ht="13.2" x14ac:dyDescent="0.25">
      <c r="H395" s="28"/>
    </row>
    <row r="396" spans="8:8" ht="13.2" x14ac:dyDescent="0.25">
      <c r="H396" s="28"/>
    </row>
    <row r="397" spans="8:8" ht="13.2" x14ac:dyDescent="0.25">
      <c r="H397" s="28"/>
    </row>
    <row r="398" spans="8:8" ht="13.2" x14ac:dyDescent="0.25">
      <c r="H398" s="28"/>
    </row>
    <row r="399" spans="8:8" ht="13.2" x14ac:dyDescent="0.25">
      <c r="H399" s="28"/>
    </row>
    <row r="400" spans="8:8" ht="13.2" x14ac:dyDescent="0.25">
      <c r="H400" s="28"/>
    </row>
    <row r="401" spans="8:8" ht="13.2" x14ac:dyDescent="0.25">
      <c r="H401" s="28"/>
    </row>
    <row r="402" spans="8:8" ht="13.2" x14ac:dyDescent="0.25">
      <c r="H402" s="28"/>
    </row>
    <row r="403" spans="8:8" ht="13.2" x14ac:dyDescent="0.25">
      <c r="H403" s="28"/>
    </row>
    <row r="404" spans="8:8" ht="13.2" x14ac:dyDescent="0.25">
      <c r="H404" s="28"/>
    </row>
    <row r="405" spans="8:8" ht="13.2" x14ac:dyDescent="0.25">
      <c r="H405" s="28"/>
    </row>
    <row r="406" spans="8:8" ht="13.2" x14ac:dyDescent="0.25">
      <c r="H406" s="28"/>
    </row>
    <row r="407" spans="8:8" ht="13.2" x14ac:dyDescent="0.25">
      <c r="H407" s="28"/>
    </row>
    <row r="408" spans="8:8" ht="13.2" x14ac:dyDescent="0.25">
      <c r="H408" s="28"/>
    </row>
    <row r="409" spans="8:8" ht="13.2" x14ac:dyDescent="0.25">
      <c r="H409" s="28"/>
    </row>
    <row r="410" spans="8:8" ht="13.2" x14ac:dyDescent="0.25">
      <c r="H410" s="28"/>
    </row>
    <row r="411" spans="8:8" ht="13.2" x14ac:dyDescent="0.25">
      <c r="H411" s="28"/>
    </row>
    <row r="412" spans="8:8" ht="13.2" x14ac:dyDescent="0.25">
      <c r="H412" s="28"/>
    </row>
    <row r="413" spans="8:8" ht="13.2" x14ac:dyDescent="0.25">
      <c r="H413" s="28"/>
    </row>
    <row r="414" spans="8:8" ht="13.2" x14ac:dyDescent="0.25">
      <c r="H414" s="28"/>
    </row>
    <row r="415" spans="8:8" ht="13.2" x14ac:dyDescent="0.25">
      <c r="H415" s="28"/>
    </row>
    <row r="416" spans="8:8" ht="13.2" x14ac:dyDescent="0.25">
      <c r="H416" s="28"/>
    </row>
    <row r="417" spans="8:8" ht="13.2" x14ac:dyDescent="0.25">
      <c r="H417" s="28"/>
    </row>
    <row r="418" spans="8:8" ht="13.2" x14ac:dyDescent="0.25">
      <c r="H418" s="28"/>
    </row>
    <row r="419" spans="8:8" ht="13.2" x14ac:dyDescent="0.25">
      <c r="H419" s="28"/>
    </row>
    <row r="420" spans="8:8" ht="13.2" x14ac:dyDescent="0.25">
      <c r="H420" s="28"/>
    </row>
    <row r="421" spans="8:8" ht="13.2" x14ac:dyDescent="0.25">
      <c r="H421" s="28"/>
    </row>
    <row r="422" spans="8:8" ht="13.2" x14ac:dyDescent="0.25">
      <c r="H422" s="28"/>
    </row>
    <row r="423" spans="8:8" ht="13.2" x14ac:dyDescent="0.25">
      <c r="H423" s="28"/>
    </row>
    <row r="424" spans="8:8" ht="13.2" x14ac:dyDescent="0.25">
      <c r="H424" s="28"/>
    </row>
    <row r="425" spans="8:8" ht="13.2" x14ac:dyDescent="0.25">
      <c r="H425" s="28"/>
    </row>
    <row r="426" spans="8:8" ht="13.2" x14ac:dyDescent="0.25">
      <c r="H426" s="28"/>
    </row>
    <row r="427" spans="8:8" ht="13.2" x14ac:dyDescent="0.25">
      <c r="H427" s="28"/>
    </row>
    <row r="428" spans="8:8" ht="13.2" x14ac:dyDescent="0.25">
      <c r="H428" s="28"/>
    </row>
    <row r="429" spans="8:8" ht="13.2" x14ac:dyDescent="0.25">
      <c r="H429" s="28"/>
    </row>
    <row r="430" spans="8:8" ht="13.2" x14ac:dyDescent="0.25">
      <c r="H430" s="28"/>
    </row>
    <row r="431" spans="8:8" ht="13.2" x14ac:dyDescent="0.25">
      <c r="H431" s="28"/>
    </row>
    <row r="432" spans="8:8" ht="13.2" x14ac:dyDescent="0.25">
      <c r="H432" s="28"/>
    </row>
    <row r="433" spans="8:8" ht="13.2" x14ac:dyDescent="0.25">
      <c r="H433" s="28"/>
    </row>
    <row r="434" spans="8:8" ht="13.2" x14ac:dyDescent="0.25">
      <c r="H434" s="28"/>
    </row>
    <row r="435" spans="8:8" ht="13.2" x14ac:dyDescent="0.25">
      <c r="H435" s="28"/>
    </row>
    <row r="436" spans="8:8" ht="13.2" x14ac:dyDescent="0.25">
      <c r="H436" s="28"/>
    </row>
    <row r="437" spans="8:8" ht="13.2" x14ac:dyDescent="0.25">
      <c r="H437" s="28"/>
    </row>
    <row r="438" spans="8:8" ht="13.2" x14ac:dyDescent="0.25">
      <c r="H438" s="28"/>
    </row>
    <row r="439" spans="8:8" ht="13.2" x14ac:dyDescent="0.25">
      <c r="H439" s="28"/>
    </row>
    <row r="440" spans="8:8" ht="13.2" x14ac:dyDescent="0.25">
      <c r="H440" s="28"/>
    </row>
    <row r="441" spans="8:8" ht="13.2" x14ac:dyDescent="0.25">
      <c r="H441" s="28"/>
    </row>
    <row r="442" spans="8:8" ht="13.2" x14ac:dyDescent="0.25">
      <c r="H442" s="28"/>
    </row>
    <row r="443" spans="8:8" ht="13.2" x14ac:dyDescent="0.25">
      <c r="H443" s="28"/>
    </row>
    <row r="444" spans="8:8" ht="13.2" x14ac:dyDescent="0.25">
      <c r="H444" s="28"/>
    </row>
    <row r="445" spans="8:8" ht="13.2" x14ac:dyDescent="0.25">
      <c r="H445" s="28"/>
    </row>
    <row r="446" spans="8:8" ht="13.2" x14ac:dyDescent="0.25">
      <c r="H446" s="28"/>
    </row>
    <row r="447" spans="8:8" ht="13.2" x14ac:dyDescent="0.25">
      <c r="H447" s="28"/>
    </row>
    <row r="448" spans="8:8" ht="13.2" x14ac:dyDescent="0.25">
      <c r="H448" s="28"/>
    </row>
    <row r="449" spans="8:8" ht="13.2" x14ac:dyDescent="0.25">
      <c r="H449" s="28"/>
    </row>
    <row r="450" spans="8:8" ht="13.2" x14ac:dyDescent="0.25">
      <c r="H450" s="28"/>
    </row>
    <row r="451" spans="8:8" ht="13.2" x14ac:dyDescent="0.25">
      <c r="H451" s="28"/>
    </row>
    <row r="452" spans="8:8" ht="13.2" x14ac:dyDescent="0.25">
      <c r="H452" s="28"/>
    </row>
    <row r="453" spans="8:8" ht="13.2" x14ac:dyDescent="0.25">
      <c r="H453" s="28"/>
    </row>
    <row r="454" spans="8:8" ht="13.2" x14ac:dyDescent="0.25">
      <c r="H454" s="28"/>
    </row>
    <row r="455" spans="8:8" ht="13.2" x14ac:dyDescent="0.25">
      <c r="H455" s="28"/>
    </row>
    <row r="456" spans="8:8" ht="13.2" x14ac:dyDescent="0.25">
      <c r="H456" s="28"/>
    </row>
    <row r="457" spans="8:8" ht="13.2" x14ac:dyDescent="0.25">
      <c r="H457" s="28"/>
    </row>
    <row r="458" spans="8:8" ht="13.2" x14ac:dyDescent="0.25">
      <c r="H458" s="28"/>
    </row>
    <row r="459" spans="8:8" ht="13.2" x14ac:dyDescent="0.25">
      <c r="H459" s="28"/>
    </row>
    <row r="460" spans="8:8" ht="13.2" x14ac:dyDescent="0.25">
      <c r="H460" s="28"/>
    </row>
    <row r="461" spans="8:8" ht="13.2" x14ac:dyDescent="0.25">
      <c r="H461" s="28"/>
    </row>
    <row r="462" spans="8:8" ht="13.2" x14ac:dyDescent="0.25">
      <c r="H462" s="28"/>
    </row>
    <row r="463" spans="8:8" ht="13.2" x14ac:dyDescent="0.25">
      <c r="H463" s="28"/>
    </row>
    <row r="464" spans="8:8" ht="13.2" x14ac:dyDescent="0.25">
      <c r="H464" s="28"/>
    </row>
    <row r="465" spans="8:8" ht="13.2" x14ac:dyDescent="0.25">
      <c r="H465" s="28"/>
    </row>
    <row r="466" spans="8:8" ht="13.2" x14ac:dyDescent="0.25">
      <c r="H466" s="28"/>
    </row>
    <row r="467" spans="8:8" ht="13.2" x14ac:dyDescent="0.25">
      <c r="H467" s="28"/>
    </row>
    <row r="468" spans="8:8" ht="13.2" x14ac:dyDescent="0.25">
      <c r="H468" s="28"/>
    </row>
    <row r="469" spans="8:8" ht="13.2" x14ac:dyDescent="0.25">
      <c r="H469" s="28"/>
    </row>
    <row r="470" spans="8:8" ht="13.2" x14ac:dyDescent="0.25">
      <c r="H470" s="28"/>
    </row>
    <row r="471" spans="8:8" ht="13.2" x14ac:dyDescent="0.25">
      <c r="H471" s="28"/>
    </row>
    <row r="472" spans="8:8" ht="13.2" x14ac:dyDescent="0.25">
      <c r="H472" s="28"/>
    </row>
    <row r="473" spans="8:8" ht="13.2" x14ac:dyDescent="0.25">
      <c r="H473" s="28"/>
    </row>
    <row r="474" spans="8:8" ht="13.2" x14ac:dyDescent="0.25">
      <c r="H474" s="28"/>
    </row>
    <row r="475" spans="8:8" ht="13.2" x14ac:dyDescent="0.25">
      <c r="H475" s="28"/>
    </row>
    <row r="476" spans="8:8" ht="13.2" x14ac:dyDescent="0.25">
      <c r="H476" s="28"/>
    </row>
    <row r="477" spans="8:8" ht="13.2" x14ac:dyDescent="0.25">
      <c r="H477" s="28"/>
    </row>
    <row r="478" spans="8:8" ht="13.2" x14ac:dyDescent="0.25">
      <c r="H478" s="28"/>
    </row>
    <row r="479" spans="8:8" ht="13.2" x14ac:dyDescent="0.25">
      <c r="H479" s="28"/>
    </row>
    <row r="480" spans="8:8" ht="13.2" x14ac:dyDescent="0.25">
      <c r="H480" s="28"/>
    </row>
    <row r="481" spans="8:8" ht="13.2" x14ac:dyDescent="0.25">
      <c r="H481" s="28"/>
    </row>
    <row r="482" spans="8:8" ht="13.2" x14ac:dyDescent="0.25">
      <c r="H482" s="28"/>
    </row>
    <row r="483" spans="8:8" ht="13.2" x14ac:dyDescent="0.25">
      <c r="H483" s="28"/>
    </row>
    <row r="484" spans="8:8" ht="13.2" x14ac:dyDescent="0.25">
      <c r="H484" s="28"/>
    </row>
    <row r="485" spans="8:8" ht="13.2" x14ac:dyDescent="0.25">
      <c r="H485" s="28"/>
    </row>
    <row r="486" spans="8:8" ht="13.2" x14ac:dyDescent="0.25">
      <c r="H486" s="28"/>
    </row>
    <row r="487" spans="8:8" ht="13.2" x14ac:dyDescent="0.25">
      <c r="H487" s="28"/>
    </row>
    <row r="488" spans="8:8" ht="13.2" x14ac:dyDescent="0.25">
      <c r="H488" s="28"/>
    </row>
    <row r="489" spans="8:8" ht="13.2" x14ac:dyDescent="0.25">
      <c r="H489" s="28"/>
    </row>
    <row r="490" spans="8:8" ht="13.2" x14ac:dyDescent="0.25">
      <c r="H490" s="28"/>
    </row>
    <row r="491" spans="8:8" ht="13.2" x14ac:dyDescent="0.25">
      <c r="H491" s="28"/>
    </row>
    <row r="492" spans="8:8" ht="13.2" x14ac:dyDescent="0.25">
      <c r="H492" s="28"/>
    </row>
    <row r="493" spans="8:8" ht="13.2" x14ac:dyDescent="0.25">
      <c r="H493" s="28"/>
    </row>
    <row r="494" spans="8:8" ht="13.2" x14ac:dyDescent="0.25">
      <c r="H494" s="28"/>
    </row>
    <row r="495" spans="8:8" ht="13.2" x14ac:dyDescent="0.25">
      <c r="H495" s="28"/>
    </row>
    <row r="496" spans="8:8" ht="13.2" x14ac:dyDescent="0.25">
      <c r="H496" s="28"/>
    </row>
    <row r="497" spans="8:8" ht="13.2" x14ac:dyDescent="0.25">
      <c r="H497" s="28"/>
    </row>
    <row r="498" spans="8:8" ht="13.2" x14ac:dyDescent="0.25">
      <c r="H498" s="28"/>
    </row>
    <row r="499" spans="8:8" ht="13.2" x14ac:dyDescent="0.25">
      <c r="H499" s="28"/>
    </row>
    <row r="500" spans="8:8" ht="13.2" x14ac:dyDescent="0.25">
      <c r="H500" s="28"/>
    </row>
    <row r="501" spans="8:8" ht="13.2" x14ac:dyDescent="0.25">
      <c r="H501" s="28"/>
    </row>
    <row r="502" spans="8:8" ht="13.2" x14ac:dyDescent="0.25">
      <c r="H502" s="28"/>
    </row>
    <row r="503" spans="8:8" ht="13.2" x14ac:dyDescent="0.25">
      <c r="H503" s="28"/>
    </row>
    <row r="504" spans="8:8" ht="13.2" x14ac:dyDescent="0.25">
      <c r="H504" s="28"/>
    </row>
    <row r="505" spans="8:8" ht="13.2" x14ac:dyDescent="0.25">
      <c r="H505" s="28"/>
    </row>
    <row r="506" spans="8:8" ht="13.2" x14ac:dyDescent="0.25">
      <c r="H506" s="28"/>
    </row>
    <row r="507" spans="8:8" ht="13.2" x14ac:dyDescent="0.25">
      <c r="H507" s="28"/>
    </row>
    <row r="508" spans="8:8" ht="13.2" x14ac:dyDescent="0.25">
      <c r="H508" s="28"/>
    </row>
    <row r="509" spans="8:8" ht="13.2" x14ac:dyDescent="0.25">
      <c r="H509" s="28"/>
    </row>
    <row r="510" spans="8:8" ht="13.2" x14ac:dyDescent="0.25">
      <c r="H510" s="28"/>
    </row>
    <row r="511" spans="8:8" ht="13.2" x14ac:dyDescent="0.25">
      <c r="H511" s="28"/>
    </row>
    <row r="512" spans="8:8" ht="13.2" x14ac:dyDescent="0.25">
      <c r="H512" s="28"/>
    </row>
    <row r="513" spans="8:8" ht="13.2" x14ac:dyDescent="0.25">
      <c r="H513" s="28"/>
    </row>
    <row r="514" spans="8:8" ht="13.2" x14ac:dyDescent="0.25">
      <c r="H514" s="28"/>
    </row>
    <row r="515" spans="8:8" ht="13.2" x14ac:dyDescent="0.25">
      <c r="H515" s="28"/>
    </row>
    <row r="516" spans="8:8" ht="13.2" x14ac:dyDescent="0.25">
      <c r="H516" s="28"/>
    </row>
    <row r="517" spans="8:8" ht="13.2" x14ac:dyDescent="0.25">
      <c r="H517" s="28"/>
    </row>
    <row r="518" spans="8:8" ht="13.2" x14ac:dyDescent="0.25">
      <c r="H518" s="28"/>
    </row>
    <row r="519" spans="8:8" ht="13.2" x14ac:dyDescent="0.25">
      <c r="H519" s="28"/>
    </row>
    <row r="520" spans="8:8" ht="13.2" x14ac:dyDescent="0.25">
      <c r="H520" s="28"/>
    </row>
    <row r="521" spans="8:8" ht="13.2" x14ac:dyDescent="0.25">
      <c r="H521" s="28"/>
    </row>
    <row r="522" spans="8:8" ht="13.2" x14ac:dyDescent="0.25">
      <c r="H522" s="28"/>
    </row>
    <row r="523" spans="8:8" ht="13.2" x14ac:dyDescent="0.25">
      <c r="H523" s="28"/>
    </row>
    <row r="524" spans="8:8" ht="13.2" x14ac:dyDescent="0.25">
      <c r="H524" s="28"/>
    </row>
    <row r="525" spans="8:8" ht="13.2" x14ac:dyDescent="0.25">
      <c r="H525" s="28"/>
    </row>
    <row r="526" spans="8:8" ht="13.2" x14ac:dyDescent="0.25">
      <c r="H526" s="28"/>
    </row>
    <row r="527" spans="8:8" ht="13.2" x14ac:dyDescent="0.25">
      <c r="H527" s="28"/>
    </row>
    <row r="528" spans="8:8" ht="13.2" x14ac:dyDescent="0.25">
      <c r="H528" s="28"/>
    </row>
    <row r="529" spans="8:8" ht="13.2" x14ac:dyDescent="0.25">
      <c r="H529" s="28"/>
    </row>
    <row r="530" spans="8:8" ht="13.2" x14ac:dyDescent="0.25">
      <c r="H530" s="28"/>
    </row>
    <row r="531" spans="8:8" ht="13.2" x14ac:dyDescent="0.25">
      <c r="H531" s="28"/>
    </row>
    <row r="532" spans="8:8" ht="13.2" x14ac:dyDescent="0.25">
      <c r="H532" s="28"/>
    </row>
    <row r="533" spans="8:8" ht="13.2" x14ac:dyDescent="0.25">
      <c r="H533" s="28"/>
    </row>
    <row r="534" spans="8:8" ht="13.2" x14ac:dyDescent="0.25">
      <c r="H534" s="28"/>
    </row>
    <row r="535" spans="8:8" ht="13.2" x14ac:dyDescent="0.25">
      <c r="H535" s="28"/>
    </row>
    <row r="536" spans="8:8" ht="13.2" x14ac:dyDescent="0.25">
      <c r="H536" s="28"/>
    </row>
    <row r="537" spans="8:8" ht="13.2" x14ac:dyDescent="0.25">
      <c r="H537" s="28"/>
    </row>
    <row r="538" spans="8:8" ht="13.2" x14ac:dyDescent="0.25">
      <c r="H538" s="28"/>
    </row>
    <row r="539" spans="8:8" ht="13.2" x14ac:dyDescent="0.25">
      <c r="H539" s="28"/>
    </row>
    <row r="540" spans="8:8" ht="13.2" x14ac:dyDescent="0.25">
      <c r="H540" s="28"/>
    </row>
    <row r="541" spans="8:8" ht="13.2" x14ac:dyDescent="0.25">
      <c r="H541" s="28"/>
    </row>
    <row r="542" spans="8:8" ht="13.2" x14ac:dyDescent="0.25">
      <c r="H542" s="28"/>
    </row>
    <row r="543" spans="8:8" ht="13.2" x14ac:dyDescent="0.25">
      <c r="H543" s="28"/>
    </row>
    <row r="544" spans="8:8" ht="13.2" x14ac:dyDescent="0.25">
      <c r="H544" s="28"/>
    </row>
    <row r="545" spans="8:8" ht="13.2" x14ac:dyDescent="0.25">
      <c r="H545" s="28"/>
    </row>
    <row r="546" spans="8:8" ht="13.2" x14ac:dyDescent="0.25">
      <c r="H546" s="28"/>
    </row>
    <row r="547" spans="8:8" ht="13.2" x14ac:dyDescent="0.25">
      <c r="H547" s="28"/>
    </row>
    <row r="548" spans="8:8" ht="13.2" x14ac:dyDescent="0.25">
      <c r="H548" s="28"/>
    </row>
    <row r="549" spans="8:8" ht="13.2" x14ac:dyDescent="0.25">
      <c r="H549" s="28"/>
    </row>
    <row r="550" spans="8:8" ht="13.2" x14ac:dyDescent="0.25">
      <c r="H550" s="28"/>
    </row>
    <row r="551" spans="8:8" ht="13.2" x14ac:dyDescent="0.25">
      <c r="H551" s="28"/>
    </row>
    <row r="552" spans="8:8" ht="13.2" x14ac:dyDescent="0.25">
      <c r="H552" s="28"/>
    </row>
    <row r="553" spans="8:8" ht="13.2" x14ac:dyDescent="0.25">
      <c r="H553" s="28"/>
    </row>
    <row r="554" spans="8:8" ht="13.2" x14ac:dyDescent="0.25">
      <c r="H554" s="28"/>
    </row>
    <row r="555" spans="8:8" ht="13.2" x14ac:dyDescent="0.25">
      <c r="H555" s="28"/>
    </row>
    <row r="556" spans="8:8" ht="13.2" x14ac:dyDescent="0.25">
      <c r="H556" s="28"/>
    </row>
    <row r="557" spans="8:8" ht="13.2" x14ac:dyDescent="0.25">
      <c r="H557" s="28"/>
    </row>
    <row r="558" spans="8:8" ht="13.2" x14ac:dyDescent="0.25">
      <c r="H558" s="28"/>
    </row>
    <row r="559" spans="8:8" ht="13.2" x14ac:dyDescent="0.25">
      <c r="H559" s="28"/>
    </row>
    <row r="560" spans="8:8" ht="13.2" x14ac:dyDescent="0.25">
      <c r="H560" s="28"/>
    </row>
    <row r="561" spans="8:8" ht="13.2" x14ac:dyDescent="0.25">
      <c r="H561" s="28"/>
    </row>
    <row r="562" spans="8:8" ht="13.2" x14ac:dyDescent="0.25">
      <c r="H562" s="28"/>
    </row>
    <row r="563" spans="8:8" ht="13.2" x14ac:dyDescent="0.25">
      <c r="H563" s="28"/>
    </row>
    <row r="564" spans="8:8" ht="13.2" x14ac:dyDescent="0.25">
      <c r="H564" s="28"/>
    </row>
    <row r="565" spans="8:8" ht="13.2" x14ac:dyDescent="0.25">
      <c r="H565" s="28"/>
    </row>
    <row r="566" spans="8:8" ht="13.2" x14ac:dyDescent="0.25">
      <c r="H566" s="28"/>
    </row>
    <row r="567" spans="8:8" ht="13.2" x14ac:dyDescent="0.25">
      <c r="H567" s="28"/>
    </row>
    <row r="568" spans="8:8" ht="13.2" x14ac:dyDescent="0.25">
      <c r="H568" s="28"/>
    </row>
    <row r="569" spans="8:8" ht="13.2" x14ac:dyDescent="0.25">
      <c r="H569" s="28"/>
    </row>
    <row r="570" spans="8:8" ht="13.2" x14ac:dyDescent="0.25">
      <c r="H570" s="28"/>
    </row>
    <row r="571" spans="8:8" ht="13.2" x14ac:dyDescent="0.25">
      <c r="H571" s="28"/>
    </row>
    <row r="572" spans="8:8" ht="13.2" x14ac:dyDescent="0.25">
      <c r="H572" s="28"/>
    </row>
    <row r="573" spans="8:8" ht="13.2" x14ac:dyDescent="0.25">
      <c r="H573" s="28"/>
    </row>
    <row r="574" spans="8:8" ht="13.2" x14ac:dyDescent="0.25">
      <c r="H574" s="28"/>
    </row>
    <row r="575" spans="8:8" ht="13.2" x14ac:dyDescent="0.25">
      <c r="H575" s="28"/>
    </row>
    <row r="576" spans="8:8" ht="13.2" x14ac:dyDescent="0.25">
      <c r="H576" s="28"/>
    </row>
    <row r="577" spans="8:8" ht="13.2" x14ac:dyDescent="0.25">
      <c r="H577" s="28"/>
    </row>
    <row r="578" spans="8:8" ht="13.2" x14ac:dyDescent="0.25">
      <c r="H578" s="28"/>
    </row>
    <row r="579" spans="8:8" ht="13.2" x14ac:dyDescent="0.25">
      <c r="H579" s="28"/>
    </row>
    <row r="580" spans="8:8" ht="13.2" x14ac:dyDescent="0.25">
      <c r="H580" s="28"/>
    </row>
    <row r="581" spans="8:8" ht="13.2" x14ac:dyDescent="0.25">
      <c r="H581" s="28"/>
    </row>
    <row r="582" spans="8:8" ht="13.2" x14ac:dyDescent="0.25">
      <c r="H582" s="28"/>
    </row>
    <row r="583" spans="8:8" ht="13.2" x14ac:dyDescent="0.25">
      <c r="H583" s="28"/>
    </row>
    <row r="584" spans="8:8" ht="13.2" x14ac:dyDescent="0.25">
      <c r="H584" s="28"/>
    </row>
    <row r="585" spans="8:8" ht="13.2" x14ac:dyDescent="0.25">
      <c r="H585" s="28"/>
    </row>
    <row r="586" spans="8:8" ht="13.2" x14ac:dyDescent="0.25">
      <c r="H586" s="28"/>
    </row>
    <row r="587" spans="8:8" ht="13.2" x14ac:dyDescent="0.25">
      <c r="H587" s="28"/>
    </row>
    <row r="588" spans="8:8" ht="13.2" x14ac:dyDescent="0.25">
      <c r="H588" s="28"/>
    </row>
    <row r="589" spans="8:8" ht="13.2" x14ac:dyDescent="0.25">
      <c r="H589" s="28"/>
    </row>
    <row r="590" spans="8:8" ht="13.2" x14ac:dyDescent="0.25">
      <c r="H590" s="28"/>
    </row>
    <row r="591" spans="8:8" ht="13.2" x14ac:dyDescent="0.25">
      <c r="H591" s="28"/>
    </row>
    <row r="592" spans="8:8" ht="13.2" x14ac:dyDescent="0.25">
      <c r="H592" s="28"/>
    </row>
    <row r="593" spans="8:8" ht="13.2" x14ac:dyDescent="0.25">
      <c r="H593" s="28"/>
    </row>
    <row r="594" spans="8:8" ht="13.2" x14ac:dyDescent="0.25">
      <c r="H594" s="28"/>
    </row>
    <row r="595" spans="8:8" ht="13.2" x14ac:dyDescent="0.25">
      <c r="H595" s="28"/>
    </row>
    <row r="596" spans="8:8" ht="13.2" x14ac:dyDescent="0.25">
      <c r="H596" s="28"/>
    </row>
    <row r="597" spans="8:8" ht="13.2" x14ac:dyDescent="0.25">
      <c r="H597" s="28"/>
    </row>
    <row r="598" spans="8:8" ht="13.2" x14ac:dyDescent="0.25">
      <c r="H598" s="28"/>
    </row>
    <row r="599" spans="8:8" ht="13.2" x14ac:dyDescent="0.25">
      <c r="H599" s="28"/>
    </row>
    <row r="600" spans="8:8" ht="13.2" x14ac:dyDescent="0.25">
      <c r="H600" s="28"/>
    </row>
    <row r="601" spans="8:8" ht="13.2" x14ac:dyDescent="0.25">
      <c r="H601" s="28"/>
    </row>
    <row r="602" spans="8:8" ht="13.2" x14ac:dyDescent="0.25">
      <c r="H602" s="28"/>
    </row>
    <row r="603" spans="8:8" ht="13.2" x14ac:dyDescent="0.25">
      <c r="H603" s="28"/>
    </row>
    <row r="604" spans="8:8" ht="13.2" x14ac:dyDescent="0.25">
      <c r="H604" s="28"/>
    </row>
    <row r="605" spans="8:8" ht="13.2" x14ac:dyDescent="0.25">
      <c r="H605" s="28"/>
    </row>
    <row r="606" spans="8:8" ht="13.2" x14ac:dyDescent="0.25">
      <c r="H606" s="28"/>
    </row>
    <row r="607" spans="8:8" ht="13.2" x14ac:dyDescent="0.25">
      <c r="H607" s="28"/>
    </row>
    <row r="608" spans="8:8" ht="13.2" x14ac:dyDescent="0.25">
      <c r="H608" s="28"/>
    </row>
    <row r="609" spans="8:8" ht="13.2" x14ac:dyDescent="0.25">
      <c r="H609" s="28"/>
    </row>
    <row r="610" spans="8:8" ht="13.2" x14ac:dyDescent="0.25">
      <c r="H610" s="28"/>
    </row>
    <row r="611" spans="8:8" ht="13.2" x14ac:dyDescent="0.25">
      <c r="H611" s="28"/>
    </row>
    <row r="612" spans="8:8" ht="13.2" x14ac:dyDescent="0.25">
      <c r="H612" s="28"/>
    </row>
    <row r="613" spans="8:8" ht="13.2" x14ac:dyDescent="0.25">
      <c r="H613" s="28"/>
    </row>
    <row r="614" spans="8:8" ht="13.2" x14ac:dyDescent="0.25">
      <c r="H614" s="28"/>
    </row>
    <row r="615" spans="8:8" ht="13.2" x14ac:dyDescent="0.25">
      <c r="H615" s="28"/>
    </row>
    <row r="616" spans="8:8" ht="13.2" x14ac:dyDescent="0.25">
      <c r="H616" s="28"/>
    </row>
    <row r="617" spans="8:8" ht="13.2" x14ac:dyDescent="0.25">
      <c r="H617" s="28"/>
    </row>
    <row r="618" spans="8:8" ht="13.2" x14ac:dyDescent="0.25">
      <c r="H618" s="28"/>
    </row>
    <row r="619" spans="8:8" ht="13.2" x14ac:dyDescent="0.25">
      <c r="H619" s="28"/>
    </row>
    <row r="620" spans="8:8" ht="13.2" x14ac:dyDescent="0.25">
      <c r="H620" s="28"/>
    </row>
    <row r="621" spans="8:8" ht="13.2" x14ac:dyDescent="0.25">
      <c r="H621" s="28"/>
    </row>
    <row r="622" spans="8:8" ht="13.2" x14ac:dyDescent="0.25">
      <c r="H622" s="28"/>
    </row>
    <row r="623" spans="8:8" ht="13.2" x14ac:dyDescent="0.25">
      <c r="H623" s="28"/>
    </row>
    <row r="624" spans="8:8" ht="13.2" x14ac:dyDescent="0.25">
      <c r="H624" s="28"/>
    </row>
    <row r="625" spans="8:8" ht="13.2" x14ac:dyDescent="0.25">
      <c r="H625" s="28"/>
    </row>
    <row r="626" spans="8:8" ht="13.2" x14ac:dyDescent="0.25">
      <c r="H626" s="28"/>
    </row>
    <row r="627" spans="8:8" ht="13.2" x14ac:dyDescent="0.25">
      <c r="H627" s="28"/>
    </row>
    <row r="628" spans="8:8" ht="13.2" x14ac:dyDescent="0.25">
      <c r="H628" s="28"/>
    </row>
    <row r="629" spans="8:8" ht="13.2" x14ac:dyDescent="0.25">
      <c r="H629" s="28"/>
    </row>
    <row r="630" spans="8:8" ht="13.2" x14ac:dyDescent="0.25">
      <c r="H630" s="28"/>
    </row>
    <row r="631" spans="8:8" ht="13.2" x14ac:dyDescent="0.25">
      <c r="H631" s="28"/>
    </row>
    <row r="632" spans="8:8" ht="13.2" x14ac:dyDescent="0.25">
      <c r="H632" s="28"/>
    </row>
    <row r="633" spans="8:8" ht="13.2" x14ac:dyDescent="0.25">
      <c r="H633" s="28"/>
    </row>
    <row r="634" spans="8:8" ht="13.2" x14ac:dyDescent="0.25">
      <c r="H634" s="28"/>
    </row>
    <row r="635" spans="8:8" ht="13.2" x14ac:dyDescent="0.25">
      <c r="H635" s="28"/>
    </row>
    <row r="636" spans="8:8" ht="13.2" x14ac:dyDescent="0.25">
      <c r="H636" s="28"/>
    </row>
    <row r="637" spans="8:8" ht="13.2" x14ac:dyDescent="0.25">
      <c r="H637" s="28"/>
    </row>
    <row r="638" spans="8:8" ht="13.2" x14ac:dyDescent="0.25">
      <c r="H638" s="28"/>
    </row>
    <row r="639" spans="8:8" ht="13.2" x14ac:dyDescent="0.25">
      <c r="H639" s="28"/>
    </row>
    <row r="640" spans="8:8" ht="13.2" x14ac:dyDescent="0.25">
      <c r="H640" s="28"/>
    </row>
    <row r="641" spans="8:8" ht="13.2" x14ac:dyDescent="0.25">
      <c r="H641" s="28"/>
    </row>
    <row r="642" spans="8:8" ht="13.2" x14ac:dyDescent="0.25">
      <c r="H642" s="28"/>
    </row>
    <row r="643" spans="8:8" ht="13.2" x14ac:dyDescent="0.25">
      <c r="H643" s="28"/>
    </row>
    <row r="644" spans="8:8" ht="13.2" x14ac:dyDescent="0.25">
      <c r="H644" s="28"/>
    </row>
    <row r="645" spans="8:8" ht="13.2" x14ac:dyDescent="0.25">
      <c r="H645" s="28"/>
    </row>
    <row r="646" spans="8:8" ht="13.2" x14ac:dyDescent="0.25">
      <c r="H646" s="28"/>
    </row>
    <row r="647" spans="8:8" ht="13.2" x14ac:dyDescent="0.25">
      <c r="H647" s="28"/>
    </row>
    <row r="648" spans="8:8" ht="13.2" x14ac:dyDescent="0.25">
      <c r="H648" s="28"/>
    </row>
    <row r="649" spans="8:8" ht="13.2" x14ac:dyDescent="0.25">
      <c r="H649" s="28"/>
    </row>
    <row r="650" spans="8:8" ht="13.2" x14ac:dyDescent="0.25">
      <c r="H650" s="28"/>
    </row>
    <row r="651" spans="8:8" ht="13.2" x14ac:dyDescent="0.25">
      <c r="H651" s="28"/>
    </row>
    <row r="652" spans="8:8" ht="13.2" x14ac:dyDescent="0.25">
      <c r="H652" s="28"/>
    </row>
    <row r="653" spans="8:8" ht="13.2" x14ac:dyDescent="0.25">
      <c r="H653" s="28"/>
    </row>
    <row r="654" spans="8:8" ht="13.2" x14ac:dyDescent="0.25">
      <c r="H654" s="28"/>
    </row>
    <row r="655" spans="8:8" ht="13.2" x14ac:dyDescent="0.25">
      <c r="H655" s="28"/>
    </row>
    <row r="656" spans="8:8" ht="13.2" x14ac:dyDescent="0.25">
      <c r="H656" s="28"/>
    </row>
    <row r="657" spans="8:8" ht="13.2" x14ac:dyDescent="0.25">
      <c r="H657" s="28"/>
    </row>
    <row r="658" spans="8:8" ht="13.2" x14ac:dyDescent="0.25">
      <c r="H658" s="28"/>
    </row>
    <row r="659" spans="8:8" ht="13.2" x14ac:dyDescent="0.25">
      <c r="H659" s="28"/>
    </row>
    <row r="660" spans="8:8" ht="13.2" x14ac:dyDescent="0.25">
      <c r="H660" s="28"/>
    </row>
    <row r="661" spans="8:8" ht="13.2" x14ac:dyDescent="0.25">
      <c r="H661" s="28"/>
    </row>
    <row r="662" spans="8:8" ht="13.2" x14ac:dyDescent="0.25">
      <c r="H662" s="28"/>
    </row>
    <row r="663" spans="8:8" ht="13.2" x14ac:dyDescent="0.25">
      <c r="H663" s="28"/>
    </row>
    <row r="664" spans="8:8" ht="13.2" x14ac:dyDescent="0.25">
      <c r="H664" s="28"/>
    </row>
    <row r="665" spans="8:8" ht="13.2" x14ac:dyDescent="0.25">
      <c r="H665" s="28"/>
    </row>
    <row r="666" spans="8:8" ht="13.2" x14ac:dyDescent="0.25">
      <c r="H666" s="28"/>
    </row>
    <row r="667" spans="8:8" ht="13.2" x14ac:dyDescent="0.25">
      <c r="H667" s="28"/>
    </row>
    <row r="668" spans="8:8" ht="13.2" x14ac:dyDescent="0.25">
      <c r="H668" s="28"/>
    </row>
    <row r="669" spans="8:8" ht="13.2" x14ac:dyDescent="0.25">
      <c r="H669" s="28"/>
    </row>
    <row r="670" spans="8:8" ht="13.2" x14ac:dyDescent="0.25">
      <c r="H670" s="28"/>
    </row>
    <row r="671" spans="8:8" ht="13.2" x14ac:dyDescent="0.25">
      <c r="H671" s="28"/>
    </row>
    <row r="672" spans="8:8" ht="13.2" x14ac:dyDescent="0.25">
      <c r="H672" s="28"/>
    </row>
    <row r="673" spans="8:8" ht="13.2" x14ac:dyDescent="0.25">
      <c r="H673" s="28"/>
    </row>
    <row r="674" spans="8:8" ht="13.2" x14ac:dyDescent="0.25">
      <c r="H674" s="28"/>
    </row>
    <row r="675" spans="8:8" ht="13.2" x14ac:dyDescent="0.25">
      <c r="H675" s="28"/>
    </row>
    <row r="676" spans="8:8" ht="13.2" x14ac:dyDescent="0.25">
      <c r="H676" s="28"/>
    </row>
    <row r="677" spans="8:8" ht="13.2" x14ac:dyDescent="0.25">
      <c r="H677" s="28"/>
    </row>
    <row r="678" spans="8:8" ht="13.2" x14ac:dyDescent="0.25">
      <c r="H678" s="28"/>
    </row>
    <row r="679" spans="8:8" ht="13.2" x14ac:dyDescent="0.25">
      <c r="H679" s="28"/>
    </row>
    <row r="680" spans="8:8" ht="13.2" x14ac:dyDescent="0.25">
      <c r="H680" s="28"/>
    </row>
    <row r="681" spans="8:8" ht="13.2" x14ac:dyDescent="0.25">
      <c r="H681" s="28"/>
    </row>
    <row r="682" spans="8:8" ht="13.2" x14ac:dyDescent="0.25">
      <c r="H682" s="28"/>
    </row>
    <row r="683" spans="8:8" ht="13.2" x14ac:dyDescent="0.25">
      <c r="H683" s="28"/>
    </row>
    <row r="684" spans="8:8" ht="13.2" x14ac:dyDescent="0.25">
      <c r="H684" s="28"/>
    </row>
    <row r="685" spans="8:8" ht="13.2" x14ac:dyDescent="0.25">
      <c r="H685" s="28"/>
    </row>
    <row r="686" spans="8:8" ht="13.2" x14ac:dyDescent="0.25">
      <c r="H686" s="28"/>
    </row>
    <row r="687" spans="8:8" ht="13.2" x14ac:dyDescent="0.25">
      <c r="H687" s="28"/>
    </row>
    <row r="688" spans="8:8" ht="13.2" x14ac:dyDescent="0.25">
      <c r="H688" s="28"/>
    </row>
    <row r="689" spans="8:8" ht="13.2" x14ac:dyDescent="0.25">
      <c r="H689" s="28"/>
    </row>
    <row r="690" spans="8:8" ht="13.2" x14ac:dyDescent="0.25">
      <c r="H690" s="28"/>
    </row>
    <row r="691" spans="8:8" ht="13.2" x14ac:dyDescent="0.25">
      <c r="H691" s="28"/>
    </row>
    <row r="692" spans="8:8" ht="13.2" x14ac:dyDescent="0.25">
      <c r="H692" s="28"/>
    </row>
    <row r="693" spans="8:8" ht="13.2" x14ac:dyDescent="0.25">
      <c r="H693" s="28"/>
    </row>
    <row r="694" spans="8:8" ht="13.2" x14ac:dyDescent="0.25">
      <c r="H694" s="28"/>
    </row>
    <row r="695" spans="8:8" ht="13.2" x14ac:dyDescent="0.25">
      <c r="H695" s="28"/>
    </row>
    <row r="696" spans="8:8" ht="13.2" x14ac:dyDescent="0.25">
      <c r="H696" s="28"/>
    </row>
    <row r="697" spans="8:8" ht="13.2" x14ac:dyDescent="0.25">
      <c r="H697" s="28"/>
    </row>
    <row r="698" spans="8:8" ht="13.2" x14ac:dyDescent="0.25">
      <c r="H698" s="28"/>
    </row>
    <row r="699" spans="8:8" ht="13.2" x14ac:dyDescent="0.25">
      <c r="H699" s="28"/>
    </row>
    <row r="700" spans="8:8" ht="13.2" x14ac:dyDescent="0.25">
      <c r="H700" s="28"/>
    </row>
    <row r="701" spans="8:8" ht="13.2" x14ac:dyDescent="0.25">
      <c r="H701" s="28"/>
    </row>
    <row r="702" spans="8:8" ht="13.2" x14ac:dyDescent="0.25">
      <c r="H702" s="28"/>
    </row>
    <row r="703" spans="8:8" ht="13.2" x14ac:dyDescent="0.25">
      <c r="H703" s="28"/>
    </row>
    <row r="704" spans="8:8" ht="13.2" x14ac:dyDescent="0.25">
      <c r="H704" s="28"/>
    </row>
    <row r="705" spans="8:8" ht="13.2" x14ac:dyDescent="0.25">
      <c r="H705" s="28"/>
    </row>
    <row r="706" spans="8:8" ht="13.2" x14ac:dyDescent="0.25">
      <c r="H706" s="28"/>
    </row>
    <row r="707" spans="8:8" ht="13.2" x14ac:dyDescent="0.25">
      <c r="H707" s="28"/>
    </row>
    <row r="708" spans="8:8" ht="13.2" x14ac:dyDescent="0.25">
      <c r="H708" s="28"/>
    </row>
    <row r="709" spans="8:8" ht="13.2" x14ac:dyDescent="0.25">
      <c r="H709" s="28"/>
    </row>
    <row r="710" spans="8:8" ht="13.2" x14ac:dyDescent="0.25">
      <c r="H710" s="28"/>
    </row>
    <row r="711" spans="8:8" ht="13.2" x14ac:dyDescent="0.25">
      <c r="H711" s="28"/>
    </row>
    <row r="712" spans="8:8" ht="13.2" x14ac:dyDescent="0.25">
      <c r="H712" s="28"/>
    </row>
    <row r="713" spans="8:8" ht="13.2" x14ac:dyDescent="0.25">
      <c r="H713" s="28"/>
    </row>
    <row r="714" spans="8:8" ht="13.2" x14ac:dyDescent="0.25">
      <c r="H714" s="28"/>
    </row>
    <row r="715" spans="8:8" ht="13.2" x14ac:dyDescent="0.25">
      <c r="H715" s="28"/>
    </row>
    <row r="716" spans="8:8" ht="13.2" x14ac:dyDescent="0.25">
      <c r="H716" s="28"/>
    </row>
    <row r="717" spans="8:8" ht="13.2" x14ac:dyDescent="0.25">
      <c r="H717" s="28"/>
    </row>
    <row r="718" spans="8:8" ht="13.2" x14ac:dyDescent="0.25">
      <c r="H718" s="28"/>
    </row>
    <row r="719" spans="8:8" ht="13.2" x14ac:dyDescent="0.25">
      <c r="H719" s="28"/>
    </row>
    <row r="720" spans="8:8" ht="13.2" x14ac:dyDescent="0.25">
      <c r="H720" s="28"/>
    </row>
    <row r="721" spans="8:8" ht="13.2" x14ac:dyDescent="0.25">
      <c r="H721" s="28"/>
    </row>
    <row r="722" spans="8:8" ht="13.2" x14ac:dyDescent="0.25">
      <c r="H722" s="28"/>
    </row>
    <row r="723" spans="8:8" ht="13.2" x14ac:dyDescent="0.25">
      <c r="H723" s="28"/>
    </row>
    <row r="724" spans="8:8" ht="13.2" x14ac:dyDescent="0.25">
      <c r="H724" s="28"/>
    </row>
    <row r="725" spans="8:8" ht="13.2" x14ac:dyDescent="0.25">
      <c r="H725" s="28"/>
    </row>
    <row r="726" spans="8:8" ht="13.2" x14ac:dyDescent="0.25">
      <c r="H726" s="28"/>
    </row>
    <row r="727" spans="8:8" ht="13.2" x14ac:dyDescent="0.25">
      <c r="H727" s="28"/>
    </row>
    <row r="728" spans="8:8" ht="13.2" x14ac:dyDescent="0.25">
      <c r="H728" s="28"/>
    </row>
    <row r="729" spans="8:8" ht="13.2" x14ac:dyDescent="0.25">
      <c r="H729" s="28"/>
    </row>
    <row r="730" spans="8:8" ht="13.2" x14ac:dyDescent="0.25">
      <c r="H730" s="28"/>
    </row>
    <row r="731" spans="8:8" ht="13.2" x14ac:dyDescent="0.25">
      <c r="H731" s="28"/>
    </row>
    <row r="732" spans="8:8" ht="13.2" x14ac:dyDescent="0.25">
      <c r="H732" s="28"/>
    </row>
    <row r="733" spans="8:8" ht="13.2" x14ac:dyDescent="0.25">
      <c r="H733" s="28"/>
    </row>
    <row r="734" spans="8:8" ht="13.2" x14ac:dyDescent="0.25">
      <c r="H734" s="28"/>
    </row>
    <row r="735" spans="8:8" ht="13.2" x14ac:dyDescent="0.25">
      <c r="H735" s="28"/>
    </row>
    <row r="736" spans="8:8" ht="13.2" x14ac:dyDescent="0.25">
      <c r="H736" s="28"/>
    </row>
    <row r="737" spans="8:8" ht="13.2" x14ac:dyDescent="0.25">
      <c r="H737" s="28"/>
    </row>
    <row r="738" spans="8:8" ht="13.2" x14ac:dyDescent="0.25">
      <c r="H738" s="28"/>
    </row>
    <row r="739" spans="8:8" ht="13.2" x14ac:dyDescent="0.25">
      <c r="H739" s="28"/>
    </row>
    <row r="740" spans="8:8" ht="13.2" x14ac:dyDescent="0.25">
      <c r="H740" s="28"/>
    </row>
    <row r="741" spans="8:8" ht="13.2" x14ac:dyDescent="0.25">
      <c r="H741" s="28"/>
    </row>
    <row r="742" spans="8:8" ht="13.2" x14ac:dyDescent="0.25">
      <c r="H742" s="28"/>
    </row>
    <row r="743" spans="8:8" ht="13.2" x14ac:dyDescent="0.25">
      <c r="H743" s="28"/>
    </row>
    <row r="744" spans="8:8" ht="13.2" x14ac:dyDescent="0.25">
      <c r="H744" s="28"/>
    </row>
    <row r="745" spans="8:8" ht="13.2" x14ac:dyDescent="0.25">
      <c r="H745" s="28"/>
    </row>
    <row r="746" spans="8:8" ht="13.2" x14ac:dyDescent="0.25">
      <c r="H746" s="28"/>
    </row>
    <row r="747" spans="8:8" ht="13.2" x14ac:dyDescent="0.25">
      <c r="H747" s="28"/>
    </row>
    <row r="748" spans="8:8" ht="13.2" x14ac:dyDescent="0.25">
      <c r="H748" s="28"/>
    </row>
    <row r="749" spans="8:8" ht="13.2" x14ac:dyDescent="0.25">
      <c r="H749" s="28"/>
    </row>
    <row r="750" spans="8:8" ht="13.2" x14ac:dyDescent="0.25">
      <c r="H750" s="28"/>
    </row>
    <row r="751" spans="8:8" ht="13.2" x14ac:dyDescent="0.25">
      <c r="H751" s="28"/>
    </row>
    <row r="752" spans="8:8" ht="13.2" x14ac:dyDescent="0.25">
      <c r="H752" s="28"/>
    </row>
    <row r="753" spans="8:8" ht="13.2" x14ac:dyDescent="0.25">
      <c r="H753" s="28"/>
    </row>
    <row r="754" spans="8:8" ht="13.2" x14ac:dyDescent="0.25">
      <c r="H754" s="28"/>
    </row>
    <row r="755" spans="8:8" ht="13.2" x14ac:dyDescent="0.25">
      <c r="H755" s="28"/>
    </row>
    <row r="756" spans="8:8" ht="13.2" x14ac:dyDescent="0.25">
      <c r="H756" s="28"/>
    </row>
    <row r="757" spans="8:8" ht="13.2" x14ac:dyDescent="0.25">
      <c r="H757" s="28"/>
    </row>
    <row r="758" spans="8:8" ht="13.2" x14ac:dyDescent="0.25">
      <c r="H758" s="28"/>
    </row>
    <row r="759" spans="8:8" ht="13.2" x14ac:dyDescent="0.25">
      <c r="H759" s="28"/>
    </row>
    <row r="760" spans="8:8" ht="13.2" x14ac:dyDescent="0.25">
      <c r="H760" s="28"/>
    </row>
    <row r="761" spans="8:8" ht="13.2" x14ac:dyDescent="0.25">
      <c r="H761" s="28"/>
    </row>
    <row r="762" spans="8:8" ht="13.2" x14ac:dyDescent="0.25">
      <c r="H762" s="28"/>
    </row>
    <row r="763" spans="8:8" ht="13.2" x14ac:dyDescent="0.25">
      <c r="H763" s="28"/>
    </row>
    <row r="764" spans="8:8" ht="13.2" x14ac:dyDescent="0.25">
      <c r="H764" s="28"/>
    </row>
    <row r="765" spans="8:8" ht="13.2" x14ac:dyDescent="0.25">
      <c r="H765" s="28"/>
    </row>
    <row r="766" spans="8:8" ht="13.2" x14ac:dyDescent="0.25">
      <c r="H766" s="28"/>
    </row>
    <row r="767" spans="8:8" ht="13.2" x14ac:dyDescent="0.25">
      <c r="H767" s="28"/>
    </row>
    <row r="768" spans="8:8" ht="13.2" x14ac:dyDescent="0.25">
      <c r="H768" s="28"/>
    </row>
    <row r="769" spans="8:8" ht="13.2" x14ac:dyDescent="0.25">
      <c r="H769" s="28"/>
    </row>
    <row r="770" spans="8:8" ht="13.2" x14ac:dyDescent="0.25">
      <c r="H770" s="28"/>
    </row>
    <row r="771" spans="8:8" ht="13.2" x14ac:dyDescent="0.25">
      <c r="H771" s="28"/>
    </row>
    <row r="772" spans="8:8" ht="13.2" x14ac:dyDescent="0.25">
      <c r="H772" s="28"/>
    </row>
    <row r="773" spans="8:8" ht="13.2" x14ac:dyDescent="0.25">
      <c r="H773" s="28"/>
    </row>
    <row r="774" spans="8:8" ht="13.2" x14ac:dyDescent="0.25">
      <c r="H774" s="28"/>
    </row>
    <row r="775" spans="8:8" ht="13.2" x14ac:dyDescent="0.25">
      <c r="H775" s="28"/>
    </row>
    <row r="776" spans="8:8" ht="13.2" x14ac:dyDescent="0.25">
      <c r="H776" s="28"/>
    </row>
    <row r="777" spans="8:8" ht="13.2" x14ac:dyDescent="0.25">
      <c r="H777" s="28"/>
    </row>
    <row r="778" spans="8:8" ht="13.2" x14ac:dyDescent="0.25">
      <c r="H778" s="28"/>
    </row>
    <row r="779" spans="8:8" ht="13.2" x14ac:dyDescent="0.25">
      <c r="H779" s="28"/>
    </row>
    <row r="780" spans="8:8" ht="13.2" x14ac:dyDescent="0.25">
      <c r="H780" s="28"/>
    </row>
    <row r="781" spans="8:8" ht="13.2" x14ac:dyDescent="0.25">
      <c r="H781" s="28"/>
    </row>
    <row r="782" spans="8:8" ht="13.2" x14ac:dyDescent="0.25">
      <c r="H782" s="28"/>
    </row>
    <row r="783" spans="8:8" ht="13.2" x14ac:dyDescent="0.25">
      <c r="H783" s="28"/>
    </row>
    <row r="784" spans="8:8" ht="13.2" x14ac:dyDescent="0.25">
      <c r="H784" s="28"/>
    </row>
    <row r="785" spans="8:8" ht="13.2" x14ac:dyDescent="0.25">
      <c r="H785" s="28"/>
    </row>
    <row r="786" spans="8:8" ht="13.2" x14ac:dyDescent="0.25">
      <c r="H786" s="28"/>
    </row>
    <row r="787" spans="8:8" ht="13.2" x14ac:dyDescent="0.25">
      <c r="H787" s="28"/>
    </row>
    <row r="788" spans="8:8" ht="13.2" x14ac:dyDescent="0.25">
      <c r="H788" s="28"/>
    </row>
    <row r="789" spans="8:8" ht="13.2" x14ac:dyDescent="0.25">
      <c r="H789" s="28"/>
    </row>
    <row r="790" spans="8:8" ht="13.2" x14ac:dyDescent="0.25">
      <c r="H790" s="28"/>
    </row>
    <row r="791" spans="8:8" ht="13.2" x14ac:dyDescent="0.25">
      <c r="H791" s="28"/>
    </row>
    <row r="792" spans="8:8" ht="13.2" x14ac:dyDescent="0.25">
      <c r="H792" s="28"/>
    </row>
    <row r="793" spans="8:8" ht="13.2" x14ac:dyDescent="0.25">
      <c r="H793" s="28"/>
    </row>
    <row r="794" spans="8:8" ht="13.2" x14ac:dyDescent="0.25">
      <c r="H794" s="28"/>
    </row>
    <row r="795" spans="8:8" ht="13.2" x14ac:dyDescent="0.25">
      <c r="H795" s="28"/>
    </row>
    <row r="796" spans="8:8" ht="13.2" x14ac:dyDescent="0.25">
      <c r="H796" s="28"/>
    </row>
    <row r="797" spans="8:8" ht="13.2" x14ac:dyDescent="0.25">
      <c r="H797" s="28"/>
    </row>
    <row r="798" spans="8:8" ht="13.2" x14ac:dyDescent="0.25">
      <c r="H798" s="28"/>
    </row>
    <row r="799" spans="8:8" ht="13.2" x14ac:dyDescent="0.25">
      <c r="H799" s="28"/>
    </row>
    <row r="800" spans="8:8" ht="13.2" x14ac:dyDescent="0.25">
      <c r="H800" s="28"/>
    </row>
    <row r="801" spans="8:8" ht="13.2" x14ac:dyDescent="0.25">
      <c r="H801" s="28"/>
    </row>
    <row r="802" spans="8:8" ht="13.2" x14ac:dyDescent="0.25">
      <c r="H802" s="28"/>
    </row>
    <row r="803" spans="8:8" ht="13.2" x14ac:dyDescent="0.25">
      <c r="H803" s="28"/>
    </row>
    <row r="804" spans="8:8" ht="13.2" x14ac:dyDescent="0.25">
      <c r="H804" s="28"/>
    </row>
    <row r="805" spans="8:8" ht="13.2" x14ac:dyDescent="0.25">
      <c r="H805" s="28"/>
    </row>
    <row r="806" spans="8:8" ht="13.2" x14ac:dyDescent="0.25">
      <c r="H806" s="28"/>
    </row>
    <row r="807" spans="8:8" ht="13.2" x14ac:dyDescent="0.25">
      <c r="H807" s="28"/>
    </row>
    <row r="808" spans="8:8" ht="13.2" x14ac:dyDescent="0.25">
      <c r="H808" s="28"/>
    </row>
    <row r="809" spans="8:8" ht="13.2" x14ac:dyDescent="0.25">
      <c r="H809" s="28"/>
    </row>
    <row r="810" spans="8:8" ht="13.2" x14ac:dyDescent="0.25">
      <c r="H810" s="28"/>
    </row>
    <row r="811" spans="8:8" ht="13.2" x14ac:dyDescent="0.25">
      <c r="H811" s="28"/>
    </row>
    <row r="812" spans="8:8" ht="13.2" x14ac:dyDescent="0.25">
      <c r="H812" s="28"/>
    </row>
    <row r="813" spans="8:8" ht="13.2" x14ac:dyDescent="0.25">
      <c r="H813" s="28"/>
    </row>
    <row r="814" spans="8:8" ht="13.2" x14ac:dyDescent="0.25">
      <c r="H814" s="28"/>
    </row>
    <row r="815" spans="8:8" ht="13.2" x14ac:dyDescent="0.25">
      <c r="H815" s="28"/>
    </row>
    <row r="816" spans="8:8" ht="13.2" x14ac:dyDescent="0.25">
      <c r="H816" s="28"/>
    </row>
    <row r="817" spans="8:8" ht="13.2" x14ac:dyDescent="0.25">
      <c r="H817" s="28"/>
    </row>
    <row r="818" spans="8:8" ht="13.2" x14ac:dyDescent="0.25">
      <c r="H818" s="28"/>
    </row>
    <row r="819" spans="8:8" ht="13.2" x14ac:dyDescent="0.25">
      <c r="H819" s="28"/>
    </row>
    <row r="820" spans="8:8" ht="13.2" x14ac:dyDescent="0.25">
      <c r="H820" s="28"/>
    </row>
    <row r="821" spans="8:8" ht="13.2" x14ac:dyDescent="0.25">
      <c r="H821" s="28"/>
    </row>
    <row r="822" spans="8:8" ht="13.2" x14ac:dyDescent="0.25">
      <c r="H822" s="28"/>
    </row>
    <row r="823" spans="8:8" ht="13.2" x14ac:dyDescent="0.25">
      <c r="H823" s="28"/>
    </row>
    <row r="824" spans="8:8" ht="13.2" x14ac:dyDescent="0.25">
      <c r="H824" s="28"/>
    </row>
    <row r="825" spans="8:8" ht="13.2" x14ac:dyDescent="0.25">
      <c r="H825" s="28"/>
    </row>
    <row r="826" spans="8:8" ht="13.2" x14ac:dyDescent="0.25">
      <c r="H826" s="28"/>
    </row>
    <row r="827" spans="8:8" ht="13.2" x14ac:dyDescent="0.25">
      <c r="H827" s="28"/>
    </row>
    <row r="828" spans="8:8" ht="13.2" x14ac:dyDescent="0.25">
      <c r="H828" s="28"/>
    </row>
    <row r="829" spans="8:8" ht="13.2" x14ac:dyDescent="0.25">
      <c r="H829" s="28"/>
    </row>
    <row r="830" spans="8:8" ht="13.2" x14ac:dyDescent="0.25">
      <c r="H830" s="28"/>
    </row>
    <row r="831" spans="8:8" ht="13.2" x14ac:dyDescent="0.25">
      <c r="H831" s="28"/>
    </row>
    <row r="832" spans="8:8" ht="13.2" x14ac:dyDescent="0.25">
      <c r="H832" s="28"/>
    </row>
    <row r="833" spans="8:8" ht="13.2" x14ac:dyDescent="0.25">
      <c r="H833" s="28"/>
    </row>
    <row r="834" spans="8:8" ht="13.2" x14ac:dyDescent="0.25">
      <c r="H834" s="28"/>
    </row>
    <row r="835" spans="8:8" ht="13.2" x14ac:dyDescent="0.25">
      <c r="H835" s="28"/>
    </row>
    <row r="836" spans="8:8" ht="13.2" x14ac:dyDescent="0.25">
      <c r="H836" s="28"/>
    </row>
    <row r="837" spans="8:8" ht="13.2" x14ac:dyDescent="0.25">
      <c r="H837" s="28"/>
    </row>
    <row r="838" spans="8:8" ht="13.2" x14ac:dyDescent="0.25">
      <c r="H838" s="28"/>
    </row>
    <row r="839" spans="8:8" ht="13.2" x14ac:dyDescent="0.25">
      <c r="H839" s="28"/>
    </row>
    <row r="840" spans="8:8" ht="13.2" x14ac:dyDescent="0.25">
      <c r="H840" s="28"/>
    </row>
    <row r="841" spans="8:8" ht="13.2" x14ac:dyDescent="0.25">
      <c r="H841" s="28"/>
    </row>
    <row r="842" spans="8:8" ht="13.2" x14ac:dyDescent="0.25">
      <c r="H842" s="28"/>
    </row>
    <row r="843" spans="8:8" ht="13.2" x14ac:dyDescent="0.25">
      <c r="H843" s="28"/>
    </row>
    <row r="844" spans="8:8" ht="13.2" x14ac:dyDescent="0.25">
      <c r="H844" s="28"/>
    </row>
    <row r="845" spans="8:8" ht="13.2" x14ac:dyDescent="0.25">
      <c r="H845" s="28"/>
    </row>
    <row r="846" spans="8:8" ht="13.2" x14ac:dyDescent="0.25">
      <c r="H846" s="28"/>
    </row>
    <row r="847" spans="8:8" ht="13.2" x14ac:dyDescent="0.25">
      <c r="H847" s="28"/>
    </row>
    <row r="848" spans="8:8" ht="13.2" x14ac:dyDescent="0.25">
      <c r="H848" s="28"/>
    </row>
    <row r="849" spans="8:8" ht="13.2" x14ac:dyDescent="0.25">
      <c r="H849" s="28"/>
    </row>
    <row r="850" spans="8:8" ht="13.2" x14ac:dyDescent="0.25">
      <c r="H850" s="28"/>
    </row>
    <row r="851" spans="8:8" ht="13.2" x14ac:dyDescent="0.25">
      <c r="H851" s="28"/>
    </row>
    <row r="852" spans="8:8" ht="13.2" x14ac:dyDescent="0.25">
      <c r="H852" s="28"/>
    </row>
    <row r="853" spans="8:8" ht="13.2" x14ac:dyDescent="0.25">
      <c r="H853" s="28"/>
    </row>
    <row r="854" spans="8:8" ht="13.2" x14ac:dyDescent="0.25">
      <c r="H854" s="28"/>
    </row>
    <row r="855" spans="8:8" ht="13.2" x14ac:dyDescent="0.25">
      <c r="H855" s="28"/>
    </row>
    <row r="856" spans="8:8" ht="13.2" x14ac:dyDescent="0.25">
      <c r="H856" s="28"/>
    </row>
    <row r="857" spans="8:8" ht="13.2" x14ac:dyDescent="0.25">
      <c r="H857" s="28"/>
    </row>
    <row r="858" spans="8:8" ht="13.2" x14ac:dyDescent="0.25">
      <c r="H858" s="28"/>
    </row>
    <row r="859" spans="8:8" ht="13.2" x14ac:dyDescent="0.25">
      <c r="H859" s="28"/>
    </row>
    <row r="860" spans="8:8" ht="13.2" x14ac:dyDescent="0.25">
      <c r="H860" s="28"/>
    </row>
    <row r="861" spans="8:8" ht="13.2" x14ac:dyDescent="0.25">
      <c r="H861" s="28"/>
    </row>
    <row r="862" spans="8:8" ht="13.2" x14ac:dyDescent="0.25">
      <c r="H862" s="28"/>
    </row>
    <row r="863" spans="8:8" ht="13.2" x14ac:dyDescent="0.25">
      <c r="H863" s="28"/>
    </row>
    <row r="864" spans="8:8" ht="13.2" x14ac:dyDescent="0.25">
      <c r="H864" s="28"/>
    </row>
    <row r="865" spans="8:8" ht="13.2" x14ac:dyDescent="0.25">
      <c r="H865" s="28"/>
    </row>
    <row r="866" spans="8:8" ht="13.2" x14ac:dyDescent="0.25">
      <c r="H866" s="28"/>
    </row>
    <row r="867" spans="8:8" ht="13.2" x14ac:dyDescent="0.25">
      <c r="H867" s="28"/>
    </row>
    <row r="868" spans="8:8" ht="13.2" x14ac:dyDescent="0.25">
      <c r="H868" s="28"/>
    </row>
    <row r="869" spans="8:8" ht="13.2" x14ac:dyDescent="0.25">
      <c r="H869" s="28"/>
    </row>
    <row r="870" spans="8:8" ht="13.2" x14ac:dyDescent="0.25">
      <c r="H870" s="28"/>
    </row>
    <row r="871" spans="8:8" ht="13.2" x14ac:dyDescent="0.25">
      <c r="H871" s="28"/>
    </row>
    <row r="872" spans="8:8" ht="13.2" x14ac:dyDescent="0.25">
      <c r="H872" s="28"/>
    </row>
    <row r="873" spans="8:8" ht="13.2" x14ac:dyDescent="0.25">
      <c r="H873" s="28"/>
    </row>
    <row r="874" spans="8:8" ht="13.2" x14ac:dyDescent="0.25">
      <c r="H874" s="28"/>
    </row>
    <row r="875" spans="8:8" ht="13.2" x14ac:dyDescent="0.25">
      <c r="H875" s="28"/>
    </row>
    <row r="876" spans="8:8" ht="13.2" x14ac:dyDescent="0.25">
      <c r="H876" s="28"/>
    </row>
    <row r="877" spans="8:8" ht="13.2" x14ac:dyDescent="0.25">
      <c r="H877" s="28"/>
    </row>
    <row r="878" spans="8:8" ht="13.2" x14ac:dyDescent="0.25">
      <c r="H878" s="28"/>
    </row>
    <row r="879" spans="8:8" ht="13.2" x14ac:dyDescent="0.25">
      <c r="H879" s="28"/>
    </row>
    <row r="880" spans="8:8" ht="13.2" x14ac:dyDescent="0.25">
      <c r="H880" s="28"/>
    </row>
    <row r="881" spans="8:8" ht="13.2" x14ac:dyDescent="0.25">
      <c r="H881" s="28"/>
    </row>
    <row r="882" spans="8:8" ht="13.2" x14ac:dyDescent="0.25">
      <c r="H882" s="28"/>
    </row>
    <row r="883" spans="8:8" ht="13.2" x14ac:dyDescent="0.25">
      <c r="H883" s="28"/>
    </row>
    <row r="884" spans="8:8" ht="13.2" x14ac:dyDescent="0.25">
      <c r="H884" s="28"/>
    </row>
    <row r="885" spans="8:8" ht="13.2" x14ac:dyDescent="0.25">
      <c r="H885" s="28"/>
    </row>
    <row r="886" spans="8:8" ht="13.2" x14ac:dyDescent="0.25">
      <c r="H886" s="28"/>
    </row>
    <row r="887" spans="8:8" ht="13.2" x14ac:dyDescent="0.25">
      <c r="H887" s="28"/>
    </row>
    <row r="888" spans="8:8" ht="13.2" x14ac:dyDescent="0.25">
      <c r="H888" s="28"/>
    </row>
    <row r="889" spans="8:8" ht="13.2" x14ac:dyDescent="0.25">
      <c r="H889" s="28"/>
    </row>
    <row r="890" spans="8:8" ht="13.2" x14ac:dyDescent="0.25">
      <c r="H890" s="28"/>
    </row>
    <row r="891" spans="8:8" ht="13.2" x14ac:dyDescent="0.25">
      <c r="H891" s="28"/>
    </row>
    <row r="892" spans="8:8" ht="13.2" x14ac:dyDescent="0.25">
      <c r="H892" s="28"/>
    </row>
    <row r="893" spans="8:8" ht="13.2" x14ac:dyDescent="0.25">
      <c r="H893" s="28"/>
    </row>
    <row r="894" spans="8:8" ht="13.2" x14ac:dyDescent="0.25">
      <c r="H894" s="28"/>
    </row>
    <row r="895" spans="8:8" ht="13.2" x14ac:dyDescent="0.25">
      <c r="H895" s="28"/>
    </row>
    <row r="896" spans="8:8" ht="13.2" x14ac:dyDescent="0.25">
      <c r="H896" s="28"/>
    </row>
    <row r="897" spans="8:8" ht="13.2" x14ac:dyDescent="0.25">
      <c r="H897" s="28"/>
    </row>
    <row r="898" spans="8:8" ht="13.2" x14ac:dyDescent="0.25">
      <c r="H898" s="28"/>
    </row>
    <row r="899" spans="8:8" ht="13.2" x14ac:dyDescent="0.25">
      <c r="H899" s="28"/>
    </row>
    <row r="900" spans="8:8" ht="13.2" x14ac:dyDescent="0.25">
      <c r="H900" s="28"/>
    </row>
    <row r="901" spans="8:8" ht="13.2" x14ac:dyDescent="0.25">
      <c r="H901" s="28"/>
    </row>
    <row r="902" spans="8:8" ht="13.2" x14ac:dyDescent="0.25">
      <c r="H902" s="28"/>
    </row>
    <row r="903" spans="8:8" ht="13.2" x14ac:dyDescent="0.25">
      <c r="H903" s="28"/>
    </row>
    <row r="904" spans="8:8" ht="13.2" x14ac:dyDescent="0.25">
      <c r="H904" s="28"/>
    </row>
    <row r="905" spans="8:8" ht="13.2" x14ac:dyDescent="0.25">
      <c r="H905" s="28"/>
    </row>
    <row r="906" spans="8:8" ht="13.2" x14ac:dyDescent="0.25">
      <c r="H906" s="28"/>
    </row>
    <row r="907" spans="8:8" ht="13.2" x14ac:dyDescent="0.25">
      <c r="H907" s="28"/>
    </row>
    <row r="908" spans="8:8" ht="13.2" x14ac:dyDescent="0.25">
      <c r="H908" s="28"/>
    </row>
    <row r="909" spans="8:8" ht="13.2" x14ac:dyDescent="0.25">
      <c r="H909" s="28"/>
    </row>
    <row r="910" spans="8:8" ht="13.2" x14ac:dyDescent="0.25">
      <c r="H910" s="28"/>
    </row>
    <row r="911" spans="8:8" ht="13.2" x14ac:dyDescent="0.25">
      <c r="H911" s="28"/>
    </row>
    <row r="912" spans="8:8" ht="13.2" x14ac:dyDescent="0.25">
      <c r="H912" s="28"/>
    </row>
    <row r="913" spans="8:8" ht="13.2" x14ac:dyDescent="0.25">
      <c r="H913" s="28"/>
    </row>
    <row r="914" spans="8:8" ht="13.2" x14ac:dyDescent="0.25">
      <c r="H914" s="28"/>
    </row>
    <row r="915" spans="8:8" ht="13.2" x14ac:dyDescent="0.25">
      <c r="H915" s="28"/>
    </row>
    <row r="916" spans="8:8" ht="13.2" x14ac:dyDescent="0.25">
      <c r="H916" s="28"/>
    </row>
    <row r="917" spans="8:8" ht="13.2" x14ac:dyDescent="0.25">
      <c r="H917" s="28"/>
    </row>
    <row r="918" spans="8:8" ht="13.2" x14ac:dyDescent="0.25">
      <c r="H918" s="28"/>
    </row>
    <row r="919" spans="8:8" ht="13.2" x14ac:dyDescent="0.25">
      <c r="H919" s="28"/>
    </row>
    <row r="920" spans="8:8" ht="13.2" x14ac:dyDescent="0.25">
      <c r="H920" s="28"/>
    </row>
    <row r="921" spans="8:8" ht="13.2" x14ac:dyDescent="0.25">
      <c r="H921" s="28"/>
    </row>
    <row r="922" spans="8:8" ht="13.2" x14ac:dyDescent="0.25">
      <c r="H922" s="28"/>
    </row>
    <row r="923" spans="8:8" ht="13.2" x14ac:dyDescent="0.25">
      <c r="H923" s="28"/>
    </row>
    <row r="924" spans="8:8" ht="13.2" x14ac:dyDescent="0.25">
      <c r="H924" s="28"/>
    </row>
    <row r="925" spans="8:8" ht="13.2" x14ac:dyDescent="0.25">
      <c r="H925" s="28"/>
    </row>
    <row r="926" spans="8:8" ht="13.2" x14ac:dyDescent="0.25">
      <c r="H926" s="28"/>
    </row>
    <row r="927" spans="8:8" ht="13.2" x14ac:dyDescent="0.25">
      <c r="H927" s="28"/>
    </row>
    <row r="928" spans="8:8" ht="13.2" x14ac:dyDescent="0.25">
      <c r="H928" s="28"/>
    </row>
    <row r="929" spans="8:8" ht="13.2" x14ac:dyDescent="0.25">
      <c r="H929" s="28"/>
    </row>
    <row r="930" spans="8:8" ht="13.2" x14ac:dyDescent="0.25">
      <c r="H930" s="28"/>
    </row>
    <row r="931" spans="8:8" ht="13.2" x14ac:dyDescent="0.25">
      <c r="H931" s="28"/>
    </row>
    <row r="932" spans="8:8" ht="13.2" x14ac:dyDescent="0.25">
      <c r="H932" s="28"/>
    </row>
    <row r="933" spans="8:8" ht="13.2" x14ac:dyDescent="0.25">
      <c r="H933" s="28"/>
    </row>
    <row r="934" spans="8:8" ht="13.2" x14ac:dyDescent="0.25">
      <c r="H934" s="28"/>
    </row>
    <row r="935" spans="8:8" ht="13.2" x14ac:dyDescent="0.25">
      <c r="H935" s="28"/>
    </row>
    <row r="936" spans="8:8" ht="13.2" x14ac:dyDescent="0.25">
      <c r="H936" s="28"/>
    </row>
    <row r="937" spans="8:8" ht="13.2" x14ac:dyDescent="0.25">
      <c r="H937" s="28"/>
    </row>
    <row r="938" spans="8:8" ht="13.2" x14ac:dyDescent="0.25">
      <c r="H938" s="28"/>
    </row>
    <row r="939" spans="8:8" ht="13.2" x14ac:dyDescent="0.25">
      <c r="H939" s="28"/>
    </row>
    <row r="940" spans="8:8" ht="13.2" x14ac:dyDescent="0.25">
      <c r="H940" s="28"/>
    </row>
    <row r="941" spans="8:8" ht="13.2" x14ac:dyDescent="0.25">
      <c r="H941" s="28"/>
    </row>
    <row r="942" spans="8:8" ht="13.2" x14ac:dyDescent="0.25">
      <c r="H942" s="28"/>
    </row>
    <row r="943" spans="8:8" ht="13.2" x14ac:dyDescent="0.25">
      <c r="H943" s="28"/>
    </row>
    <row r="944" spans="8:8" ht="13.2" x14ac:dyDescent="0.25">
      <c r="H944" s="28"/>
    </row>
    <row r="945" spans="8:8" ht="13.2" x14ac:dyDescent="0.25">
      <c r="H945" s="28"/>
    </row>
    <row r="946" spans="8:8" ht="13.2" x14ac:dyDescent="0.25">
      <c r="H946" s="28"/>
    </row>
    <row r="947" spans="8:8" ht="13.2" x14ac:dyDescent="0.25">
      <c r="H947" s="28"/>
    </row>
    <row r="948" spans="8:8" ht="13.2" x14ac:dyDescent="0.25">
      <c r="H948" s="28"/>
    </row>
    <row r="949" spans="8:8" ht="13.2" x14ac:dyDescent="0.25">
      <c r="H949" s="28"/>
    </row>
    <row r="950" spans="8:8" ht="13.2" x14ac:dyDescent="0.25">
      <c r="H950" s="28"/>
    </row>
    <row r="951" spans="8:8" ht="13.2" x14ac:dyDescent="0.25">
      <c r="H951" s="28"/>
    </row>
    <row r="952" spans="8:8" ht="13.2" x14ac:dyDescent="0.25">
      <c r="H952" s="28"/>
    </row>
    <row r="953" spans="8:8" ht="13.2" x14ac:dyDescent="0.25">
      <c r="H953" s="28"/>
    </row>
    <row r="954" spans="8:8" ht="13.2" x14ac:dyDescent="0.25">
      <c r="H954" s="28"/>
    </row>
    <row r="955" spans="8:8" ht="13.2" x14ac:dyDescent="0.25">
      <c r="H955" s="28"/>
    </row>
    <row r="956" spans="8:8" ht="13.2" x14ac:dyDescent="0.25">
      <c r="H956" s="28"/>
    </row>
    <row r="957" spans="8:8" ht="13.2" x14ac:dyDescent="0.25">
      <c r="H957" s="28"/>
    </row>
    <row r="958" spans="8:8" ht="13.2" x14ac:dyDescent="0.25">
      <c r="H958" s="28"/>
    </row>
    <row r="959" spans="8:8" ht="13.2" x14ac:dyDescent="0.25">
      <c r="H959" s="28"/>
    </row>
    <row r="960" spans="8:8" ht="13.2" x14ac:dyDescent="0.25">
      <c r="H960" s="28"/>
    </row>
    <row r="961" spans="8:8" ht="13.2" x14ac:dyDescent="0.25">
      <c r="H961" s="28"/>
    </row>
    <row r="962" spans="8:8" ht="13.2" x14ac:dyDescent="0.25">
      <c r="H962" s="28"/>
    </row>
    <row r="963" spans="8:8" ht="13.2" x14ac:dyDescent="0.25">
      <c r="H963" s="28"/>
    </row>
    <row r="964" spans="8:8" ht="13.2" x14ac:dyDescent="0.25">
      <c r="H964" s="28"/>
    </row>
    <row r="965" spans="8:8" ht="13.2" x14ac:dyDescent="0.25">
      <c r="H965" s="28"/>
    </row>
    <row r="966" spans="8:8" ht="13.2" x14ac:dyDescent="0.25">
      <c r="H966" s="28"/>
    </row>
    <row r="967" spans="8:8" ht="13.2" x14ac:dyDescent="0.25">
      <c r="H967" s="28"/>
    </row>
    <row r="968" spans="8:8" ht="13.2" x14ac:dyDescent="0.25">
      <c r="H968" s="28"/>
    </row>
    <row r="969" spans="8:8" ht="13.2" x14ac:dyDescent="0.25">
      <c r="H969" s="28"/>
    </row>
    <row r="970" spans="8:8" ht="13.2" x14ac:dyDescent="0.25">
      <c r="H970" s="28"/>
    </row>
  </sheetData>
  <mergeCells count="17">
    <mergeCell ref="B43:C43"/>
    <mergeCell ref="B46:C46"/>
    <mergeCell ref="R2:U2"/>
    <mergeCell ref="R3:U3"/>
    <mergeCell ref="N2:Q2"/>
    <mergeCell ref="B3:E3"/>
    <mergeCell ref="N3:Q3"/>
    <mergeCell ref="F3:I3"/>
    <mergeCell ref="J3:M3"/>
    <mergeCell ref="B2:E2"/>
    <mergeCell ref="F2:I2"/>
    <mergeCell ref="J2:M2"/>
    <mergeCell ref="B28:C28"/>
    <mergeCell ref="B31:C31"/>
    <mergeCell ref="B34:C34"/>
    <mergeCell ref="B37:C37"/>
    <mergeCell ref="B40:C40"/>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1:O64"/>
  <sheetViews>
    <sheetView topLeftCell="A11" zoomScale="88" zoomScaleNormal="88" workbookViewId="0">
      <selection activeCell="O13" sqref="O13"/>
    </sheetView>
  </sheetViews>
  <sheetFormatPr baseColWidth="10" defaultColWidth="12.6640625" defaultRowHeight="15.75" customHeight="1" x14ac:dyDescent="0.25"/>
  <cols>
    <col min="1" max="1" width="4" customWidth="1"/>
    <col min="2" max="2" width="21" customWidth="1"/>
    <col min="3" max="3" width="17" customWidth="1"/>
    <col min="4" max="4" width="14.77734375" customWidth="1"/>
    <col min="5" max="5" width="19.33203125" customWidth="1"/>
    <col min="6" max="6" width="20.33203125" customWidth="1"/>
    <col min="7" max="7" width="17" customWidth="1"/>
    <col min="8" max="8" width="14" customWidth="1"/>
    <col min="9" max="9" width="13.21875" customWidth="1"/>
    <col min="10" max="10" width="11.33203125" customWidth="1"/>
    <col min="11" max="11" width="13.88671875" customWidth="1"/>
    <col min="12" max="12" width="11.33203125" customWidth="1"/>
    <col min="13" max="13" width="14.33203125" customWidth="1"/>
    <col min="14" max="14" width="10.33203125" customWidth="1"/>
    <col min="15" max="15" width="13.21875" customWidth="1"/>
    <col min="16" max="16" width="14.44140625" customWidth="1"/>
  </cols>
  <sheetData>
    <row r="1" spans="2:12" ht="17.399999999999999" x14ac:dyDescent="0.3">
      <c r="B1" s="397" t="s">
        <v>19</v>
      </c>
      <c r="C1" s="398"/>
      <c r="D1" s="398"/>
      <c r="E1" s="398"/>
      <c r="F1" s="398"/>
      <c r="G1" s="398"/>
      <c r="H1" s="398"/>
      <c r="I1" s="398"/>
      <c r="J1" s="398"/>
      <c r="K1" s="398"/>
      <c r="L1" s="399"/>
    </row>
    <row r="2" spans="2:12" ht="24" customHeight="1" x14ac:dyDescent="0.25">
      <c r="B2" s="410" t="s">
        <v>50</v>
      </c>
      <c r="C2" s="410" t="s">
        <v>51</v>
      </c>
      <c r="D2" s="410" t="s">
        <v>52</v>
      </c>
      <c r="E2" s="410" t="s">
        <v>53</v>
      </c>
      <c r="F2" s="410" t="s">
        <v>54</v>
      </c>
      <c r="G2" s="410" t="s">
        <v>55</v>
      </c>
      <c r="H2" s="412" t="s">
        <v>56</v>
      </c>
      <c r="I2" s="412" t="s">
        <v>57</v>
      </c>
      <c r="J2" s="45" t="s">
        <v>58</v>
      </c>
      <c r="K2" s="45" t="s">
        <v>59</v>
      </c>
      <c r="L2" s="412" t="s">
        <v>60</v>
      </c>
    </row>
    <row r="3" spans="2:12" ht="13.2" x14ac:dyDescent="0.25">
      <c r="B3" s="393"/>
      <c r="C3" s="393"/>
      <c r="D3" s="393"/>
      <c r="E3" s="393"/>
      <c r="F3" s="393"/>
      <c r="G3" s="393"/>
      <c r="H3" s="393"/>
      <c r="I3" s="393"/>
      <c r="J3" s="46">
        <v>0.7</v>
      </c>
      <c r="K3" s="46">
        <v>0.3</v>
      </c>
      <c r="L3" s="393"/>
    </row>
    <row r="4" spans="2:12" ht="13.2" x14ac:dyDescent="0.25">
      <c r="B4" s="47">
        <v>7504</v>
      </c>
      <c r="C4" s="47">
        <v>2</v>
      </c>
      <c r="D4" s="47">
        <v>236</v>
      </c>
      <c r="E4" s="30">
        <v>7819</v>
      </c>
      <c r="F4" s="32">
        <v>744</v>
      </c>
      <c r="G4" s="47">
        <f>SUM(E4:F4)</f>
        <v>8563</v>
      </c>
      <c r="H4" s="47">
        <f>'Población total'!I4</f>
        <v>25186</v>
      </c>
      <c r="I4" s="1">
        <f>B4*(H4/G4)</f>
        <v>22071.206820039704</v>
      </c>
      <c r="J4" s="1">
        <f>C4*(H4/G4)</f>
        <v>5.882517809179026</v>
      </c>
      <c r="K4" s="1">
        <f>D4*(H4/G4)</f>
        <v>694.13710148312509</v>
      </c>
      <c r="L4" s="1">
        <f>I4+(J4*J3)+(K4*K3)</f>
        <v>22283.565712951069</v>
      </c>
    </row>
    <row r="5" spans="2:12" ht="17.399999999999999" x14ac:dyDescent="0.3">
      <c r="B5" s="397" t="s">
        <v>20</v>
      </c>
      <c r="C5" s="398"/>
      <c r="D5" s="398"/>
      <c r="E5" s="398"/>
      <c r="F5" s="398"/>
      <c r="G5" s="398"/>
      <c r="H5" s="398"/>
      <c r="I5" s="398"/>
      <c r="J5" s="398"/>
      <c r="K5" s="398"/>
      <c r="L5" s="399"/>
    </row>
    <row r="6" spans="2:12" ht="25.5" customHeight="1" x14ac:dyDescent="0.25">
      <c r="B6" s="410" t="s">
        <v>50</v>
      </c>
      <c r="C6" s="410" t="s">
        <v>51</v>
      </c>
      <c r="D6" s="410" t="s">
        <v>52</v>
      </c>
      <c r="E6" s="410" t="s">
        <v>53</v>
      </c>
      <c r="F6" s="410" t="s">
        <v>54</v>
      </c>
      <c r="G6" s="410" t="s">
        <v>55</v>
      </c>
      <c r="H6" s="412" t="s">
        <v>56</v>
      </c>
      <c r="I6" s="412" t="s">
        <v>57</v>
      </c>
      <c r="J6" s="45" t="s">
        <v>58</v>
      </c>
      <c r="K6" s="45" t="s">
        <v>59</v>
      </c>
      <c r="L6" s="412" t="s">
        <v>60</v>
      </c>
    </row>
    <row r="7" spans="2:12" ht="13.2" x14ac:dyDescent="0.25">
      <c r="B7" s="393"/>
      <c r="C7" s="393"/>
      <c r="D7" s="393"/>
      <c r="E7" s="393"/>
      <c r="F7" s="393"/>
      <c r="G7" s="393"/>
      <c r="H7" s="393"/>
      <c r="I7" s="393"/>
      <c r="J7" s="46">
        <v>0.7</v>
      </c>
      <c r="K7" s="46">
        <v>0.3</v>
      </c>
      <c r="L7" s="393"/>
    </row>
    <row r="8" spans="2:12" ht="13.2" x14ac:dyDescent="0.25">
      <c r="B8" s="47">
        <v>2685</v>
      </c>
      <c r="C8" s="15">
        <v>3</v>
      </c>
      <c r="D8" s="15">
        <v>332</v>
      </c>
      <c r="E8" s="48">
        <v>3050</v>
      </c>
      <c r="F8" s="32">
        <v>221</v>
      </c>
      <c r="G8" s="47">
        <f>SUM(E8:F8)</f>
        <v>3271</v>
      </c>
      <c r="H8" s="47">
        <f>'Población total'!I20</f>
        <v>13467</v>
      </c>
      <c r="I8" s="32">
        <f>B8*(H8/G8)</f>
        <v>11054.38550901865</v>
      </c>
      <c r="J8" s="32">
        <f>C8*(H8/G8)</f>
        <v>12.351268725160502</v>
      </c>
      <c r="K8" s="49">
        <f>D8*(H8/G8)</f>
        <v>1366.8737389177622</v>
      </c>
      <c r="L8" s="1">
        <f>I8+(J8*J7)+(K8*K7)</f>
        <v>11473.09351880159</v>
      </c>
    </row>
    <row r="9" spans="2:12" ht="17.399999999999999" x14ac:dyDescent="0.3">
      <c r="B9" s="397" t="s">
        <v>21</v>
      </c>
      <c r="C9" s="398"/>
      <c r="D9" s="398"/>
      <c r="E9" s="398"/>
      <c r="F9" s="398"/>
      <c r="G9" s="398"/>
      <c r="H9" s="398"/>
      <c r="I9" s="398"/>
      <c r="J9" s="398"/>
      <c r="K9" s="398"/>
      <c r="L9" s="399"/>
    </row>
    <row r="10" spans="2:12" ht="26.25" customHeight="1" x14ac:dyDescent="0.25">
      <c r="B10" s="410" t="s">
        <v>50</v>
      </c>
      <c r="C10" s="410" t="s">
        <v>51</v>
      </c>
      <c r="D10" s="410" t="s">
        <v>52</v>
      </c>
      <c r="E10" s="410" t="s">
        <v>53</v>
      </c>
      <c r="F10" s="410" t="s">
        <v>54</v>
      </c>
      <c r="G10" s="410" t="s">
        <v>55</v>
      </c>
      <c r="H10" s="412" t="s">
        <v>56</v>
      </c>
      <c r="I10" s="412" t="s">
        <v>57</v>
      </c>
      <c r="J10" s="45" t="s">
        <v>58</v>
      </c>
      <c r="K10" s="45" t="s">
        <v>59</v>
      </c>
      <c r="L10" s="412" t="s">
        <v>60</v>
      </c>
    </row>
    <row r="11" spans="2:12" ht="13.2" x14ac:dyDescent="0.25">
      <c r="B11" s="393"/>
      <c r="C11" s="393"/>
      <c r="D11" s="393"/>
      <c r="E11" s="393"/>
      <c r="F11" s="393"/>
      <c r="G11" s="393"/>
      <c r="H11" s="393"/>
      <c r="I11" s="393"/>
      <c r="J11" s="46">
        <v>0.7</v>
      </c>
      <c r="K11" s="46">
        <v>0.3</v>
      </c>
      <c r="L11" s="393"/>
    </row>
    <row r="12" spans="2:12" ht="13.2" x14ac:dyDescent="0.25">
      <c r="B12" s="30">
        <v>95748</v>
      </c>
      <c r="C12" s="30">
        <v>151</v>
      </c>
      <c r="D12" s="30">
        <v>1224</v>
      </c>
      <c r="E12" s="30">
        <v>98805</v>
      </c>
      <c r="F12" s="30">
        <v>5908</v>
      </c>
      <c r="G12" s="30">
        <f>SUM(E12:F12)</f>
        <v>104713</v>
      </c>
      <c r="H12" s="30">
        <f>'Población total'!I36</f>
        <v>361873</v>
      </c>
      <c r="I12" s="1">
        <f>B12*(H12/G12)</f>
        <v>330891.25518321508</v>
      </c>
      <c r="J12" s="32">
        <f>C12*(H12/G12)</f>
        <v>521.83418486720848</v>
      </c>
      <c r="K12" s="49">
        <f>D12*(H12/G12)</f>
        <v>4229.9671674004185</v>
      </c>
      <c r="L12" s="1">
        <f>I12+(J12*J11)+(K12*K11)</f>
        <v>332525.52926284226</v>
      </c>
    </row>
    <row r="13" spans="2:12" ht="17.399999999999999" x14ac:dyDescent="0.3">
      <c r="B13" s="397" t="s">
        <v>22</v>
      </c>
      <c r="C13" s="398"/>
      <c r="D13" s="398"/>
      <c r="E13" s="398"/>
      <c r="F13" s="398"/>
      <c r="G13" s="398"/>
      <c r="H13" s="398"/>
      <c r="I13" s="398"/>
      <c r="J13" s="398"/>
      <c r="K13" s="398"/>
      <c r="L13" s="399"/>
    </row>
    <row r="14" spans="2:12" ht="24.75" customHeight="1" x14ac:dyDescent="0.25">
      <c r="B14" s="410" t="s">
        <v>50</v>
      </c>
      <c r="C14" s="410" t="s">
        <v>51</v>
      </c>
      <c r="D14" s="410" t="s">
        <v>52</v>
      </c>
      <c r="E14" s="410" t="s">
        <v>53</v>
      </c>
      <c r="F14" s="410" t="s">
        <v>54</v>
      </c>
      <c r="G14" s="410" t="s">
        <v>55</v>
      </c>
      <c r="H14" s="412" t="s">
        <v>56</v>
      </c>
      <c r="I14" s="412" t="s">
        <v>57</v>
      </c>
      <c r="J14" s="45" t="s">
        <v>58</v>
      </c>
      <c r="K14" s="45" t="s">
        <v>59</v>
      </c>
      <c r="L14" s="412" t="s">
        <v>60</v>
      </c>
    </row>
    <row r="15" spans="2:12" ht="13.2" x14ac:dyDescent="0.25">
      <c r="B15" s="393"/>
      <c r="C15" s="393"/>
      <c r="D15" s="393"/>
      <c r="E15" s="393"/>
      <c r="F15" s="393"/>
      <c r="G15" s="393"/>
      <c r="H15" s="393"/>
      <c r="I15" s="393"/>
      <c r="J15" s="46">
        <v>0.7</v>
      </c>
      <c r="K15" s="46">
        <v>0.3</v>
      </c>
      <c r="L15" s="393"/>
    </row>
    <row r="16" spans="2:12" ht="13.2" x14ac:dyDescent="0.25">
      <c r="B16" s="30">
        <v>2855</v>
      </c>
      <c r="C16" s="30">
        <v>2</v>
      </c>
      <c r="D16" s="30">
        <v>595</v>
      </c>
      <c r="E16" s="30">
        <v>3495</v>
      </c>
      <c r="F16" s="30">
        <v>449</v>
      </c>
      <c r="G16" s="30">
        <f>SUM(E16:F16)</f>
        <v>3944</v>
      </c>
      <c r="H16" s="30">
        <f>'Población total'!I52</f>
        <v>13317</v>
      </c>
      <c r="I16" s="1">
        <f>B16*(H16/G16)</f>
        <v>9639.9683062880322</v>
      </c>
      <c r="J16" s="32">
        <f>C16*(H16/G16)</f>
        <v>6.7530425963488847</v>
      </c>
      <c r="K16" s="49">
        <f>D16*(H16/G16)</f>
        <v>2009.0301724137933</v>
      </c>
      <c r="L16" s="1">
        <f>I16+(J16*J15)+(K16*K15)</f>
        <v>10247.404487829614</v>
      </c>
    </row>
    <row r="17" spans="2:12" ht="17.399999999999999" x14ac:dyDescent="0.3">
      <c r="B17" s="397" t="s">
        <v>139</v>
      </c>
      <c r="C17" s="398"/>
      <c r="D17" s="398"/>
      <c r="E17" s="398"/>
      <c r="F17" s="398"/>
      <c r="G17" s="398"/>
      <c r="H17" s="398"/>
      <c r="I17" s="398"/>
      <c r="J17" s="398"/>
      <c r="K17" s="398"/>
      <c r="L17" s="399"/>
    </row>
    <row r="18" spans="2:12" ht="13.2" x14ac:dyDescent="0.25">
      <c r="B18" s="410" t="s">
        <v>50</v>
      </c>
      <c r="C18" s="410" t="s">
        <v>51</v>
      </c>
      <c r="D18" s="410" t="s">
        <v>52</v>
      </c>
      <c r="E18" s="410" t="s">
        <v>53</v>
      </c>
      <c r="F18" s="410" t="s">
        <v>54</v>
      </c>
      <c r="G18" s="410" t="s">
        <v>55</v>
      </c>
      <c r="H18" s="412" t="s">
        <v>56</v>
      </c>
      <c r="I18" s="412" t="s">
        <v>57</v>
      </c>
      <c r="J18" s="45" t="s">
        <v>58</v>
      </c>
      <c r="K18" s="45" t="s">
        <v>59</v>
      </c>
      <c r="L18" s="412" t="s">
        <v>60</v>
      </c>
    </row>
    <row r="19" spans="2:12" ht="13.2" x14ac:dyDescent="0.25">
      <c r="B19" s="411"/>
      <c r="C19" s="411"/>
      <c r="D19" s="411"/>
      <c r="E19" s="411"/>
      <c r="F19" s="411"/>
      <c r="G19" s="411"/>
      <c r="H19" s="411"/>
      <c r="I19" s="411"/>
      <c r="J19" s="213">
        <v>0.7</v>
      </c>
      <c r="K19" s="213">
        <v>0.3</v>
      </c>
      <c r="L19" s="411"/>
    </row>
    <row r="20" spans="2:12" ht="15.75" customHeight="1" x14ac:dyDescent="0.25">
      <c r="B20" s="214">
        <f>SUM(B4,B8,B12,B16)</f>
        <v>108792</v>
      </c>
      <c r="C20" s="214">
        <f>SUM(C4,C8,C12,C16)</f>
        <v>158</v>
      </c>
      <c r="D20" s="214">
        <f>SUM(D4,D8,D12,D16)</f>
        <v>2387</v>
      </c>
      <c r="E20" s="214">
        <f>SUM(E4,E8,E12,E16)</f>
        <v>113169</v>
      </c>
      <c r="F20" s="214">
        <f>SUM(F4,F8,F12,F16)</f>
        <v>7322</v>
      </c>
      <c r="G20" s="214">
        <f>SUM(E20:F20)</f>
        <v>120491</v>
      </c>
      <c r="H20" s="214">
        <f>SUM(H4,H8,H12,H16)</f>
        <v>413843</v>
      </c>
      <c r="I20" s="183">
        <f>B20*(H20/G20)</f>
        <v>373661.16685893555</v>
      </c>
      <c r="J20" s="215">
        <f>C20*(H20/G20)</f>
        <v>542.6728469346258</v>
      </c>
      <c r="K20" s="216">
        <f>D20*(H20/G20)</f>
        <v>8198.4815546389364</v>
      </c>
      <c r="L20" s="183">
        <f>I20+(J20*J19)+(K20*K19)</f>
        <v>376500.58231818146</v>
      </c>
    </row>
    <row r="21" spans="2:12" ht="15.75" customHeight="1" x14ac:dyDescent="0.25">
      <c r="B21" s="31"/>
      <c r="C21" s="31"/>
      <c r="D21" s="31"/>
      <c r="E21" s="31"/>
      <c r="F21" s="31"/>
      <c r="G21" s="31"/>
      <c r="H21" s="31"/>
      <c r="I21" s="27"/>
      <c r="J21" s="28"/>
      <c r="K21" s="212"/>
      <c r="L21" s="27"/>
    </row>
    <row r="22" spans="2:12" ht="13.2" x14ac:dyDescent="0.25">
      <c r="B22" s="339" t="s">
        <v>2</v>
      </c>
      <c r="C22" s="338"/>
      <c r="D22" s="339" t="s">
        <v>5</v>
      </c>
      <c r="E22" s="338"/>
      <c r="F22" s="339" t="s">
        <v>38</v>
      </c>
      <c r="G22" s="338"/>
      <c r="H22" s="413" t="s">
        <v>49</v>
      </c>
      <c r="I22" s="409"/>
      <c r="J22" s="408" t="s">
        <v>140</v>
      </c>
      <c r="K22" s="409"/>
    </row>
    <row r="23" spans="2:12" ht="52.8" x14ac:dyDescent="0.25">
      <c r="B23" s="217" t="s">
        <v>7</v>
      </c>
      <c r="C23" s="218" t="s">
        <v>46</v>
      </c>
      <c r="D23" s="217" t="s">
        <v>7</v>
      </c>
      <c r="E23" s="218" t="s">
        <v>46</v>
      </c>
      <c r="F23" s="217" t="s">
        <v>7</v>
      </c>
      <c r="G23" s="218" t="s">
        <v>46</v>
      </c>
      <c r="H23" s="217" t="s">
        <v>7</v>
      </c>
      <c r="I23" s="218" t="s">
        <v>46</v>
      </c>
      <c r="J23" s="217" t="s">
        <v>7</v>
      </c>
      <c r="K23" s="218" t="s">
        <v>46</v>
      </c>
    </row>
    <row r="24" spans="2:12" ht="13.2" x14ac:dyDescent="0.25">
      <c r="B24" s="34">
        <v>44927</v>
      </c>
      <c r="C24" s="36">
        <f>'Población total'!I5</f>
        <v>25742.890838189604</v>
      </c>
      <c r="D24" s="34">
        <v>44927</v>
      </c>
      <c r="E24" s="36">
        <f>'Población total'!I21</f>
        <v>14210.976655138222</v>
      </c>
      <c r="F24" s="34">
        <v>44927</v>
      </c>
      <c r="G24" s="36">
        <f>'Población total'!I37</f>
        <v>368271.98608307907</v>
      </c>
      <c r="H24" s="34">
        <v>44927</v>
      </c>
      <c r="I24" s="36">
        <f>'Población total'!I53</f>
        <v>13698.23960218484</v>
      </c>
      <c r="J24" s="34">
        <v>44927</v>
      </c>
      <c r="K24" s="36">
        <f>SUM(C24,E24,G24,I24)</f>
        <v>421924.09317859175</v>
      </c>
    </row>
    <row r="25" spans="2:12" ht="13.2" x14ac:dyDescent="0.25">
      <c r="B25" s="34">
        <v>44958</v>
      </c>
      <c r="C25" s="36">
        <f>'Población total'!I6</f>
        <v>25723.203792242555</v>
      </c>
      <c r="D25" s="34">
        <v>44958</v>
      </c>
      <c r="E25" s="36">
        <f>'Población total'!I22</f>
        <v>14217.446505413931</v>
      </c>
      <c r="F25" s="34">
        <v>44958</v>
      </c>
      <c r="G25" s="36">
        <f>'Población total'!I38</f>
        <v>368392.25683973584</v>
      </c>
      <c r="H25" s="34">
        <v>44958</v>
      </c>
      <c r="I25" s="36">
        <f>'Población total'!I54</f>
        <v>13572.058866172776</v>
      </c>
      <c r="J25" s="34">
        <v>44958</v>
      </c>
      <c r="K25" s="36">
        <f t="shared" ref="K25:K35" si="0">SUM(C25,E25,G25,I25)</f>
        <v>421904.96600356512</v>
      </c>
    </row>
    <row r="26" spans="2:12" ht="13.2" x14ac:dyDescent="0.25">
      <c r="B26" s="34">
        <v>44986</v>
      </c>
      <c r="C26" s="36">
        <f>'Población total'!I7</f>
        <v>25594.964612749882</v>
      </c>
      <c r="D26" s="34">
        <v>44986</v>
      </c>
      <c r="E26" s="36">
        <f>'Población total'!I23</f>
        <v>14087.669622215528</v>
      </c>
      <c r="F26" s="34">
        <v>44986</v>
      </c>
      <c r="G26" s="36">
        <f>'Población total'!I39</f>
        <v>367621.37367445475</v>
      </c>
      <c r="H26" s="34">
        <v>44986</v>
      </c>
      <c r="I26" s="36">
        <f>'Población total'!I55</f>
        <v>13519.840721728024</v>
      </c>
      <c r="J26" s="34">
        <v>44986</v>
      </c>
      <c r="K26" s="36">
        <f t="shared" si="0"/>
        <v>420823.84863114823</v>
      </c>
    </row>
    <row r="27" spans="2:12" ht="13.2" x14ac:dyDescent="0.25">
      <c r="B27" s="34">
        <v>45017</v>
      </c>
      <c r="C27" s="36">
        <f>'Población total'!I8</f>
        <v>25658.607254844646</v>
      </c>
      <c r="D27" s="34">
        <v>45017</v>
      </c>
      <c r="E27" s="36">
        <f>'Población total'!I24</f>
        <v>14018.541260209131</v>
      </c>
      <c r="F27" s="34">
        <v>45017</v>
      </c>
      <c r="G27" s="36">
        <f>'Población total'!I40</f>
        <v>367152.98868439283</v>
      </c>
      <c r="H27" s="34">
        <v>45017</v>
      </c>
      <c r="I27" s="36">
        <f>'Población total'!I56</f>
        <v>13642.592471911039</v>
      </c>
      <c r="J27" s="34">
        <v>45017</v>
      </c>
      <c r="K27" s="36">
        <f t="shared" si="0"/>
        <v>420472.72967135767</v>
      </c>
    </row>
    <row r="28" spans="2:12" ht="13.2" x14ac:dyDescent="0.25">
      <c r="B28" s="34">
        <v>45047</v>
      </c>
      <c r="C28" s="36">
        <f>'Población total'!I9</f>
        <v>25711.042375810943</v>
      </c>
      <c r="D28" s="34">
        <v>45047</v>
      </c>
      <c r="E28" s="36">
        <f>'Población total'!I25</f>
        <v>14114.158305912471</v>
      </c>
      <c r="F28" s="34">
        <v>45047</v>
      </c>
      <c r="G28" s="36">
        <f>'Población total'!I41</f>
        <v>367263.76689235284</v>
      </c>
      <c r="H28" s="34">
        <v>45047</v>
      </c>
      <c r="I28" s="36">
        <f>'Población total'!I57</f>
        <v>13673.766979459087</v>
      </c>
      <c r="J28" s="34">
        <v>45047</v>
      </c>
      <c r="K28" s="36">
        <f t="shared" si="0"/>
        <v>420762.73455353535</v>
      </c>
    </row>
    <row r="29" spans="2:12" ht="13.2" x14ac:dyDescent="0.25">
      <c r="B29" s="34">
        <v>45078</v>
      </c>
      <c r="C29" s="36">
        <f>'Población total'!I10</f>
        <v>25675.79927685389</v>
      </c>
      <c r="D29" s="34">
        <v>45078</v>
      </c>
      <c r="E29" s="36">
        <f>'Población total'!I26</f>
        <v>13885.628235430733</v>
      </c>
      <c r="F29" s="34">
        <v>45078</v>
      </c>
      <c r="G29" s="36">
        <f>'Población total'!I42</f>
        <v>367227.05776115292</v>
      </c>
      <c r="H29" s="34">
        <v>45078</v>
      </c>
      <c r="I29" s="36">
        <f>'Población total'!I58</f>
        <v>13588.68770185721</v>
      </c>
      <c r="J29" s="34">
        <v>45078</v>
      </c>
      <c r="K29" s="36">
        <f t="shared" si="0"/>
        <v>420377.1729752947</v>
      </c>
    </row>
    <row r="30" spans="2:12" ht="13.2" x14ac:dyDescent="0.25">
      <c r="B30" s="34">
        <v>45108</v>
      </c>
      <c r="C30" s="36">
        <f>'Población total'!I11</f>
        <v>25664.970929976927</v>
      </c>
      <c r="D30" s="34">
        <v>45108</v>
      </c>
      <c r="E30" s="36">
        <f>'Población total'!I27</f>
        <v>13949.196070339394</v>
      </c>
      <c r="F30" s="34">
        <v>45108</v>
      </c>
      <c r="G30" s="36">
        <f>'Población total'!I43</f>
        <v>367782.27840412501</v>
      </c>
      <c r="H30" s="34">
        <v>45108</v>
      </c>
      <c r="I30" s="36">
        <f>'Población total'!I59</f>
        <v>13621.38236077307</v>
      </c>
      <c r="J30" s="34">
        <v>45108</v>
      </c>
      <c r="K30" s="36">
        <f t="shared" si="0"/>
        <v>421017.82776521437</v>
      </c>
    </row>
    <row r="31" spans="2:12" ht="13.2" x14ac:dyDescent="0.25">
      <c r="B31" s="34">
        <v>45139</v>
      </c>
      <c r="C31" s="36">
        <f>'Población total'!I12</f>
        <v>25807.349811150154</v>
      </c>
      <c r="D31" s="34">
        <v>45139</v>
      </c>
      <c r="E31" s="36">
        <f>'Población total'!I28</f>
        <v>13976.176486786881</v>
      </c>
      <c r="F31" s="34">
        <v>45139</v>
      </c>
      <c r="G31" s="36">
        <f>'Población total'!I44</f>
        <v>369178.24398417713</v>
      </c>
      <c r="H31" s="34">
        <v>45139</v>
      </c>
      <c r="I31" s="36">
        <f>'Población total'!I60</f>
        <v>13606.224356964678</v>
      </c>
      <c r="J31" s="34">
        <v>45139</v>
      </c>
      <c r="K31" s="36">
        <f t="shared" si="0"/>
        <v>422567.99463907885</v>
      </c>
    </row>
    <row r="32" spans="2:12" ht="13.2" x14ac:dyDescent="0.25">
      <c r="B32" s="34">
        <v>45170</v>
      </c>
      <c r="C32" s="36">
        <f>'Población total'!I13</f>
        <v>25785.23762328918</v>
      </c>
      <c r="D32" s="34">
        <v>45170</v>
      </c>
      <c r="E32" s="36">
        <f>'Población total'!I29</f>
        <v>13869.651546258357</v>
      </c>
      <c r="F32" s="34">
        <v>45170</v>
      </c>
      <c r="G32" s="36">
        <f>'Población total'!I45</f>
        <v>367137.50280735741</v>
      </c>
      <c r="H32" s="34">
        <v>45170</v>
      </c>
      <c r="I32" s="36">
        <f>'Población total'!I61</f>
        <v>13605.154767828144</v>
      </c>
      <c r="J32" s="34">
        <v>45170</v>
      </c>
      <c r="K32" s="36">
        <f t="shared" si="0"/>
        <v>420397.54674473306</v>
      </c>
    </row>
    <row r="33" spans="2:15" ht="13.2" x14ac:dyDescent="0.25">
      <c r="B33" s="34">
        <v>45200</v>
      </c>
      <c r="C33" s="36">
        <f>'Población total'!I14</f>
        <v>25729.915302172158</v>
      </c>
      <c r="D33" s="34">
        <v>45200</v>
      </c>
      <c r="E33" s="36">
        <f>'Población total'!I30</f>
        <v>13945.199142082431</v>
      </c>
      <c r="F33" s="34">
        <v>45200</v>
      </c>
      <c r="G33" s="36">
        <f>'Población total'!I46</f>
        <v>368623.39646495436</v>
      </c>
      <c r="H33" s="34">
        <v>45200</v>
      </c>
      <c r="I33" s="36">
        <f>'Población total'!I62</f>
        <v>13581.434845761667</v>
      </c>
      <c r="J33" s="34">
        <v>45200</v>
      </c>
      <c r="K33" s="36">
        <f t="shared" si="0"/>
        <v>421879.94575497066</v>
      </c>
    </row>
    <row r="34" spans="2:15" ht="13.2" x14ac:dyDescent="0.25">
      <c r="B34" s="34">
        <v>45231</v>
      </c>
      <c r="C34" s="36">
        <f>'Población total'!I15</f>
        <v>25716.600234331618</v>
      </c>
      <c r="D34" s="34">
        <v>45231</v>
      </c>
      <c r="E34" s="36">
        <f>'Población total'!I31</f>
        <v>14008.831816048603</v>
      </c>
      <c r="F34" s="34">
        <v>45231</v>
      </c>
      <c r="G34" s="36">
        <f>'Población total'!I47</f>
        <v>368772.25245764217</v>
      </c>
      <c r="H34" s="34">
        <v>45231</v>
      </c>
      <c r="I34" s="36">
        <f>'Población total'!I63</f>
        <v>13589.159624808643</v>
      </c>
      <c r="J34" s="34">
        <v>45231</v>
      </c>
      <c r="K34" s="36">
        <f t="shared" si="0"/>
        <v>422086.84413283103</v>
      </c>
    </row>
    <row r="35" spans="2:15" ht="13.2" x14ac:dyDescent="0.25">
      <c r="B35" s="34">
        <v>45261</v>
      </c>
      <c r="C35" s="36">
        <f>'Población total'!I16</f>
        <v>25835.90361070184</v>
      </c>
      <c r="D35" s="34">
        <v>45261</v>
      </c>
      <c r="E35" s="36">
        <f>'Población total'!I32</f>
        <v>13934.284372168837</v>
      </c>
      <c r="F35" s="34">
        <v>45261</v>
      </c>
      <c r="G35" s="36">
        <f>'Población total'!I48</f>
        <v>366532.99591906113</v>
      </c>
      <c r="H35" s="34">
        <v>45261</v>
      </c>
      <c r="I35" s="36">
        <f>'Población total'!I64</f>
        <v>13645</v>
      </c>
      <c r="J35" s="34">
        <v>45261</v>
      </c>
      <c r="K35" s="36">
        <f t="shared" si="0"/>
        <v>419948.1839019318</v>
      </c>
    </row>
    <row r="37" spans="2:15" ht="13.2" x14ac:dyDescent="0.25">
      <c r="B37" s="228" t="s">
        <v>0</v>
      </c>
      <c r="C37" s="41" t="s">
        <v>48</v>
      </c>
      <c r="D37" s="18">
        <v>44927</v>
      </c>
      <c r="E37" s="18">
        <v>44958</v>
      </c>
      <c r="F37" s="18">
        <v>44986</v>
      </c>
      <c r="G37" s="18">
        <v>45017</v>
      </c>
      <c r="H37" s="18">
        <v>45047</v>
      </c>
      <c r="I37" s="18">
        <v>45078</v>
      </c>
      <c r="J37" s="18">
        <v>45108</v>
      </c>
      <c r="K37" s="18">
        <v>45139</v>
      </c>
      <c r="L37" s="18">
        <v>45170</v>
      </c>
      <c r="M37" s="18">
        <v>45200</v>
      </c>
      <c r="N37" s="18">
        <v>45231</v>
      </c>
      <c r="O37" s="18">
        <v>45261</v>
      </c>
    </row>
    <row r="38" spans="2:15" ht="13.2" x14ac:dyDescent="0.25">
      <c r="B38" s="15" t="s">
        <v>2</v>
      </c>
      <c r="C38" s="24">
        <f t="shared" ref="C38:C41" si="1">AVERAGE(D38:O38)</f>
        <v>1.1542380965049428</v>
      </c>
      <c r="D38" s="209">
        <f>C24/$L$4</f>
        <v>1.1552410942575495</v>
      </c>
      <c r="E38" s="209">
        <f>C25/$L$4</f>
        <v>1.154357615993763</v>
      </c>
      <c r="F38" s="209">
        <f>C26/$L$4</f>
        <v>1.14860273900753</v>
      </c>
      <c r="G38" s="209">
        <f>C27/$L$4</f>
        <v>1.1514587739399365</v>
      </c>
      <c r="H38" s="209">
        <f>C28/$L$4</f>
        <v>1.153811858793669</v>
      </c>
      <c r="I38" s="209">
        <f>C29/$L$4</f>
        <v>1.152230285206612</v>
      </c>
      <c r="J38" s="209">
        <f>C30/$L$4</f>
        <v>1.1517443509976775</v>
      </c>
      <c r="K38" s="209">
        <f>C31/$L$4</f>
        <v>1.1581337629529858</v>
      </c>
      <c r="L38" s="209">
        <f>C32/$L$4</f>
        <v>1.1571414537262752</v>
      </c>
      <c r="M38" s="209">
        <f>C33/$L$4</f>
        <v>1.1546588025280933</v>
      </c>
      <c r="N38" s="209">
        <f>C34/$L$4</f>
        <v>1.154061273927327</v>
      </c>
      <c r="O38" s="209">
        <f>C35/$L$4</f>
        <v>1.1594151467278944</v>
      </c>
    </row>
    <row r="39" spans="2:15" ht="13.2" x14ac:dyDescent="0.25">
      <c r="B39" s="15" t="s">
        <v>5</v>
      </c>
      <c r="C39" s="24">
        <f t="shared" si="1"/>
        <v>1.2218279791056119</v>
      </c>
      <c r="D39" s="209">
        <f>E24/$L$8</f>
        <v>1.2386351276445111</v>
      </c>
      <c r="E39" s="209">
        <f>E25/$L$8</f>
        <v>1.2391990427093633</v>
      </c>
      <c r="F39" s="209">
        <f>E26/$L$8</f>
        <v>1.2278876311022209</v>
      </c>
      <c r="G39" s="209">
        <f>E27/$L$8</f>
        <v>1.2218623719257735</v>
      </c>
      <c r="H39" s="209">
        <f>E28/$L$8</f>
        <v>1.230196396707028</v>
      </c>
      <c r="I39" s="209">
        <f>E29/$L$8</f>
        <v>1.2102776128056125</v>
      </c>
      <c r="J39" s="209">
        <f>E30/$L$8</f>
        <v>1.2158182139350715</v>
      </c>
      <c r="K39" s="209">
        <f>E31/$L$8</f>
        <v>1.2181698391879532</v>
      </c>
      <c r="L39" s="209">
        <f>E32/$L$8</f>
        <v>1.2088850773794702</v>
      </c>
      <c r="M39" s="209">
        <f>E33/$L$8</f>
        <v>1.2154698398674835</v>
      </c>
      <c r="N39" s="209">
        <f>E34/$L$8</f>
        <v>1.2210160923984066</v>
      </c>
      <c r="O39" s="209">
        <f>E35/$L$8</f>
        <v>1.2145185036044515</v>
      </c>
    </row>
    <row r="40" spans="2:15" ht="13.2" x14ac:dyDescent="0.25">
      <c r="B40" s="15" t="s">
        <v>38</v>
      </c>
      <c r="C40" s="24">
        <f t="shared" si="1"/>
        <v>1.1061697302253113</v>
      </c>
      <c r="D40" s="209">
        <f>G24/$L$12</f>
        <v>1.1074998869995973</v>
      </c>
      <c r="E40" s="209">
        <f>G25/$L$12</f>
        <v>1.1078615757906005</v>
      </c>
      <c r="F40" s="209">
        <f>G26/$L$12</f>
        <v>1.1055433081767121</v>
      </c>
      <c r="G40" s="209">
        <f>G27/$L$12</f>
        <v>1.104134739664393</v>
      </c>
      <c r="H40" s="209">
        <f>G28/$L$12</f>
        <v>1.1044678816285771</v>
      </c>
      <c r="I40" s="209">
        <f>G29/$L$12</f>
        <v>1.1043574867025656</v>
      </c>
      <c r="J40" s="209">
        <f>G30/$L$12</f>
        <v>1.1060271950230154</v>
      </c>
      <c r="K40" s="209">
        <f>G31/$L$12</f>
        <v>1.1102252654182321</v>
      </c>
      <c r="L40" s="209">
        <f>G32/$L$12</f>
        <v>1.1040881691737912</v>
      </c>
      <c r="M40" s="209">
        <f>G33/$L$12</f>
        <v>1.1085566791883184</v>
      </c>
      <c r="N40" s="209">
        <f>G34/$L$12</f>
        <v>1.1090043320137053</v>
      </c>
      <c r="O40" s="209">
        <f>G35/$L$12</f>
        <v>1.1022702429242295</v>
      </c>
    </row>
    <row r="41" spans="2:15" ht="13.2" x14ac:dyDescent="0.25">
      <c r="B41" s="201" t="s">
        <v>49</v>
      </c>
      <c r="C41" s="24">
        <f t="shared" si="1"/>
        <v>1.3283326401776911</v>
      </c>
      <c r="D41" s="210">
        <f>I24/$L$16</f>
        <v>1.3367521130305366</v>
      </c>
      <c r="E41" s="210">
        <f>I25/$L$16</f>
        <v>1.324438679305741</v>
      </c>
      <c r="F41" s="210">
        <f>I26/$L$16</f>
        <v>1.319342935841455</v>
      </c>
      <c r="G41" s="210">
        <f>I27/$L$16</f>
        <v>1.3313217496307226</v>
      </c>
      <c r="H41" s="210">
        <f>I28/$L$16</f>
        <v>1.3343639353456587</v>
      </c>
      <c r="I41" s="210">
        <f>I29/$L$16</f>
        <v>1.3260614156488006</v>
      </c>
      <c r="J41" s="210">
        <f>I30/$L$16</f>
        <v>1.3292519463782835</v>
      </c>
      <c r="K41" s="210">
        <f>I31/$L$16</f>
        <v>1.3277727421733168</v>
      </c>
      <c r="L41" s="210">
        <f>I32/$L$16</f>
        <v>1.3276683655833417</v>
      </c>
      <c r="M41" s="210">
        <f>I33/$L$16</f>
        <v>1.3253536407088968</v>
      </c>
      <c r="N41" s="210">
        <f>I34/$L$16</f>
        <v>1.3261074685739089</v>
      </c>
      <c r="O41" s="210">
        <f>I35/$L$16</f>
        <v>1.3315566899116318</v>
      </c>
    </row>
    <row r="42" spans="2:15" ht="13.2" x14ac:dyDescent="0.25">
      <c r="B42" s="211" t="s">
        <v>138</v>
      </c>
      <c r="C42" s="219">
        <f>AVERAGE(D42:O42)</f>
        <v>1.1186711090929486</v>
      </c>
      <c r="D42" s="220">
        <f>K24/$L$20</f>
        <v>1.1206465885941785</v>
      </c>
      <c r="E42" s="220">
        <f>K25/$L$20</f>
        <v>1.1205957860830407</v>
      </c>
      <c r="F42" s="220">
        <f>K26/$L$20</f>
        <v>1.1177242968392254</v>
      </c>
      <c r="G42" s="220">
        <f>K27/$L$20</f>
        <v>1.1167917114030257</v>
      </c>
      <c r="H42" s="220">
        <f>K28/$L$20</f>
        <v>1.1175619755029962</v>
      </c>
      <c r="I42" s="220">
        <f>K29/$L$20</f>
        <v>1.1165379091499865</v>
      </c>
      <c r="J42" s="220">
        <f>K30/$L$20</f>
        <v>1.1182395128659091</v>
      </c>
      <c r="K42" s="220">
        <f>K31/$L$20</f>
        <v>1.1223568155917638</v>
      </c>
      <c r="L42" s="220">
        <f>K32/$L$20</f>
        <v>1.1165920226637369</v>
      </c>
      <c r="M42" s="220">
        <f>K33/$L$20</f>
        <v>1.1205293313422793</v>
      </c>
      <c r="N42" s="220">
        <f>K34/$L$20</f>
        <v>1.1210788613764335</v>
      </c>
      <c r="O42" s="220">
        <f>K35/$L$20</f>
        <v>1.1153984977028075</v>
      </c>
    </row>
    <row r="44" spans="2:15" ht="15.75" customHeight="1" x14ac:dyDescent="0.25">
      <c r="B44" s="403" t="s">
        <v>35</v>
      </c>
      <c r="C44" s="403"/>
    </row>
    <row r="45" spans="2:15" ht="15.75" customHeight="1" x14ac:dyDescent="0.25">
      <c r="B45" s="184" t="s">
        <v>36</v>
      </c>
      <c r="C45" s="180">
        <v>1.1897161590018954</v>
      </c>
    </row>
    <row r="46" spans="2:15" ht="15.75" customHeight="1" x14ac:dyDescent="0.25">
      <c r="B46" s="184" t="s">
        <v>136</v>
      </c>
      <c r="C46" s="180">
        <v>1.0112587351516111</v>
      </c>
    </row>
    <row r="47" spans="2:15" ht="15.75" customHeight="1" x14ac:dyDescent="0.25">
      <c r="B47" s="403" t="s">
        <v>37</v>
      </c>
      <c r="C47" s="403"/>
    </row>
    <row r="48" spans="2:15" ht="15.75" customHeight="1" x14ac:dyDescent="0.25">
      <c r="B48" s="184" t="s">
        <v>36</v>
      </c>
      <c r="C48" s="180">
        <v>1.0160419724454852</v>
      </c>
    </row>
    <row r="49" spans="2:4" ht="15.75" customHeight="1" x14ac:dyDescent="0.25">
      <c r="B49" s="184" t="s">
        <v>136</v>
      </c>
      <c r="C49" s="180">
        <v>0.86363567657866236</v>
      </c>
    </row>
    <row r="50" spans="2:4" ht="15.75" customHeight="1" x14ac:dyDescent="0.25">
      <c r="B50" s="403" t="s">
        <v>2</v>
      </c>
      <c r="C50" s="403"/>
    </row>
    <row r="51" spans="2:4" ht="15.75" customHeight="1" x14ac:dyDescent="0.25">
      <c r="B51" s="184" t="s">
        <v>36</v>
      </c>
      <c r="C51" s="180">
        <v>1.021223714438952</v>
      </c>
    </row>
    <row r="52" spans="2:4" ht="15.75" customHeight="1" x14ac:dyDescent="0.25">
      <c r="B52" s="184" t="s">
        <v>136</v>
      </c>
      <c r="C52" s="180">
        <v>0.86804015727310913</v>
      </c>
    </row>
    <row r="53" spans="2:4" ht="15.75" customHeight="1" x14ac:dyDescent="0.25">
      <c r="B53" s="403" t="s">
        <v>5</v>
      </c>
      <c r="C53" s="403"/>
    </row>
    <row r="54" spans="2:4" ht="15.75" customHeight="1" x14ac:dyDescent="0.25">
      <c r="B54" s="184" t="s">
        <v>36</v>
      </c>
      <c r="C54" s="180">
        <v>1.0409257197718158</v>
      </c>
    </row>
    <row r="55" spans="2:4" ht="13.2" x14ac:dyDescent="0.25">
      <c r="B55" s="184" t="s">
        <v>136</v>
      </c>
      <c r="C55" s="180">
        <v>0.88478686180604338</v>
      </c>
      <c r="D55" s="50"/>
    </row>
    <row r="56" spans="2:4" ht="15.75" customHeight="1" x14ac:dyDescent="0.25">
      <c r="B56" s="403" t="s">
        <v>38</v>
      </c>
      <c r="C56" s="403"/>
    </row>
    <row r="57" spans="2:4" ht="15.75" customHeight="1" x14ac:dyDescent="0.25">
      <c r="B57" s="184" t="s">
        <v>36</v>
      </c>
      <c r="C57" s="180">
        <v>1.0164606781873946</v>
      </c>
    </row>
    <row r="58" spans="2:4" ht="15.75" customHeight="1" x14ac:dyDescent="0.25">
      <c r="B58" s="184" t="s">
        <v>136</v>
      </c>
      <c r="C58" s="180">
        <v>0.86399157645928537</v>
      </c>
    </row>
    <row r="59" spans="2:4" ht="15.75" customHeight="1" x14ac:dyDescent="0.25">
      <c r="B59" s="403" t="s">
        <v>39</v>
      </c>
      <c r="C59" s="403"/>
    </row>
    <row r="60" spans="2:4" ht="15.75" customHeight="1" x14ac:dyDescent="0.25">
      <c r="B60" s="184" t="s">
        <v>36</v>
      </c>
      <c r="C60" s="180">
        <v>1.0221492722300392</v>
      </c>
    </row>
    <row r="61" spans="2:4" ht="15.75" customHeight="1" x14ac:dyDescent="0.25">
      <c r="B61" s="184" t="s">
        <v>136</v>
      </c>
      <c r="C61" s="180">
        <v>0.86882688139553321</v>
      </c>
    </row>
    <row r="62" spans="2:4" ht="15.75" customHeight="1" x14ac:dyDescent="0.25">
      <c r="B62" s="403" t="s">
        <v>138</v>
      </c>
      <c r="C62" s="403"/>
    </row>
    <row r="63" spans="2:4" ht="15.75" customHeight="1" x14ac:dyDescent="0.25">
      <c r="B63" s="184" t="s">
        <v>36</v>
      </c>
      <c r="C63" s="180">
        <v>1.0204583622868899</v>
      </c>
    </row>
    <row r="64" spans="2:4" ht="15.75" customHeight="1" x14ac:dyDescent="0.25">
      <c r="B64" s="184" t="s">
        <v>136</v>
      </c>
      <c r="C64" s="180">
        <v>0.86738960794385644</v>
      </c>
    </row>
  </sheetData>
  <mergeCells count="59">
    <mergeCell ref="H22:I22"/>
    <mergeCell ref="L2:L3"/>
    <mergeCell ref="B1:L1"/>
    <mergeCell ref="B2:B3"/>
    <mergeCell ref="C2:C3"/>
    <mergeCell ref="D2:D3"/>
    <mergeCell ref="H14:H15"/>
    <mergeCell ref="I14:I15"/>
    <mergeCell ref="F10:F11"/>
    <mergeCell ref="G10:G11"/>
    <mergeCell ref="B13:L13"/>
    <mergeCell ref="B14:B15"/>
    <mergeCell ref="C14:C15"/>
    <mergeCell ref="D14:D15"/>
    <mergeCell ref="E14:E15"/>
    <mergeCell ref="L14:L15"/>
    <mergeCell ref="F14:F15"/>
    <mergeCell ref="G14:G15"/>
    <mergeCell ref="H10:H11"/>
    <mergeCell ref="I10:I11"/>
    <mergeCell ref="I6:I7"/>
    <mergeCell ref="B9:L9"/>
    <mergeCell ref="B10:B11"/>
    <mergeCell ref="C10:C11"/>
    <mergeCell ref="D10:D11"/>
    <mergeCell ref="E10:E11"/>
    <mergeCell ref="L10:L11"/>
    <mergeCell ref="B53:C53"/>
    <mergeCell ref="B56:C56"/>
    <mergeCell ref="H2:H3"/>
    <mergeCell ref="I2:I3"/>
    <mergeCell ref="B5:L5"/>
    <mergeCell ref="B6:B7"/>
    <mergeCell ref="C6:C7"/>
    <mergeCell ref="D6:D7"/>
    <mergeCell ref="E6:E7"/>
    <mergeCell ref="L6:L7"/>
    <mergeCell ref="E2:E3"/>
    <mergeCell ref="F2:F3"/>
    <mergeCell ref="G2:G3"/>
    <mergeCell ref="F6:F7"/>
    <mergeCell ref="G6:G7"/>
    <mergeCell ref="H6:H7"/>
    <mergeCell ref="J22:K22"/>
    <mergeCell ref="B59:C59"/>
    <mergeCell ref="B62:C62"/>
    <mergeCell ref="B17:L17"/>
    <mergeCell ref="B18:B19"/>
    <mergeCell ref="C18:C19"/>
    <mergeCell ref="D18:D19"/>
    <mergeCell ref="E18:E19"/>
    <mergeCell ref="F18:F19"/>
    <mergeCell ref="G18:G19"/>
    <mergeCell ref="H18:H19"/>
    <mergeCell ref="I18:I19"/>
    <mergeCell ref="L18:L19"/>
    <mergeCell ref="B44:C44"/>
    <mergeCell ref="B47:C47"/>
    <mergeCell ref="B50:C50"/>
  </mergeCells>
  <phoneticPr fontId="3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B1:U45"/>
  <sheetViews>
    <sheetView zoomScale="70" zoomScaleNormal="70" workbookViewId="0">
      <selection activeCell="A19" sqref="A19:XFD20"/>
    </sheetView>
  </sheetViews>
  <sheetFormatPr baseColWidth="10" defaultColWidth="12.6640625" defaultRowHeight="15.75" customHeight="1" x14ac:dyDescent="0.25"/>
  <cols>
    <col min="1" max="1" width="6.44140625" customWidth="1"/>
    <col min="2" max="2" width="21.6640625" customWidth="1"/>
    <col min="3" max="3" width="11.77734375" customWidth="1"/>
    <col min="4" max="4" width="11" customWidth="1"/>
    <col min="5" max="5" width="13.21875" customWidth="1"/>
    <col min="6" max="6" width="18" customWidth="1"/>
    <col min="7" max="8" width="11.21875" customWidth="1"/>
    <col min="9" max="9" width="14" customWidth="1"/>
    <col min="10" max="10" width="17.21875" customWidth="1"/>
    <col min="11" max="11" width="11.77734375" customWidth="1"/>
    <col min="12" max="12" width="11.6640625" customWidth="1"/>
    <col min="13" max="13" width="13.6640625" customWidth="1"/>
    <col min="14" max="14" width="16.88671875" customWidth="1"/>
    <col min="15" max="15" width="11.77734375" customWidth="1"/>
    <col min="16" max="16" width="11.21875" customWidth="1"/>
    <col min="17" max="17" width="13.44140625" customWidth="1"/>
    <col min="18" max="18" width="17.77734375" customWidth="1"/>
    <col min="21" max="21" width="13.44140625" customWidth="1"/>
    <col min="22" max="22" width="18.44140625" customWidth="1"/>
    <col min="25" max="25" width="15.77734375" customWidth="1"/>
    <col min="26" max="26" width="17.6640625" customWidth="1"/>
    <col min="28" max="28" width="13.5546875" customWidth="1"/>
    <col min="29" max="29" width="15.77734375" customWidth="1"/>
  </cols>
  <sheetData>
    <row r="1" spans="2:21" ht="13.2" x14ac:dyDescent="0.25">
      <c r="B1" s="27" t="s">
        <v>61</v>
      </c>
    </row>
    <row r="2" spans="2:21" ht="13.2" x14ac:dyDescent="0.25">
      <c r="B2" s="407" t="s">
        <v>19</v>
      </c>
      <c r="C2" s="448"/>
      <c r="D2" s="448"/>
      <c r="E2" s="449"/>
      <c r="F2" s="407" t="s">
        <v>20</v>
      </c>
      <c r="G2" s="448"/>
      <c r="H2" s="448"/>
      <c r="I2" s="449"/>
      <c r="J2" s="407" t="s">
        <v>21</v>
      </c>
      <c r="K2" s="448"/>
      <c r="L2" s="448"/>
      <c r="M2" s="449"/>
      <c r="N2" s="407" t="s">
        <v>22</v>
      </c>
      <c r="O2" s="398"/>
      <c r="P2" s="398"/>
      <c r="Q2" s="399"/>
      <c r="R2" s="414" t="s">
        <v>139</v>
      </c>
      <c r="S2" s="398"/>
      <c r="T2" s="398"/>
      <c r="U2" s="399"/>
    </row>
    <row r="3" spans="2:21" ht="13.2" x14ac:dyDescent="0.25">
      <c r="B3" s="33" t="s">
        <v>62</v>
      </c>
      <c r="C3" s="15" t="s">
        <v>63</v>
      </c>
      <c r="D3" s="15" t="s">
        <v>64</v>
      </c>
      <c r="E3" s="15" t="s">
        <v>65</v>
      </c>
      <c r="F3" s="33" t="s">
        <v>62</v>
      </c>
      <c r="G3" s="15" t="s">
        <v>63</v>
      </c>
      <c r="H3" s="15" t="s">
        <v>64</v>
      </c>
      <c r="I3" s="15" t="s">
        <v>65</v>
      </c>
      <c r="J3" s="33" t="s">
        <v>62</v>
      </c>
      <c r="K3" s="15" t="s">
        <v>63</v>
      </c>
      <c r="L3" s="15" t="s">
        <v>64</v>
      </c>
      <c r="M3" s="15" t="s">
        <v>65</v>
      </c>
      <c r="N3" s="33" t="s">
        <v>62</v>
      </c>
      <c r="O3" s="15" t="s">
        <v>63</v>
      </c>
      <c r="P3" s="15" t="s">
        <v>64</v>
      </c>
      <c r="Q3" s="15" t="s">
        <v>65</v>
      </c>
      <c r="R3" s="33" t="s">
        <v>62</v>
      </c>
      <c r="S3" s="15" t="s">
        <v>63</v>
      </c>
      <c r="T3" s="15" t="s">
        <v>64</v>
      </c>
      <c r="U3" s="15" t="s">
        <v>65</v>
      </c>
    </row>
    <row r="4" spans="2:21" ht="13.2" x14ac:dyDescent="0.25">
      <c r="B4" s="51">
        <v>44927</v>
      </c>
      <c r="C4" s="37">
        <f t="shared" ref="C4:C15" si="0">D4/0.25</f>
        <v>4098.3999999999996</v>
      </c>
      <c r="D4" s="37">
        <f t="shared" ref="D4:D15" si="1">E4/1000</f>
        <v>1024.5999999999999</v>
      </c>
      <c r="E4" s="52">
        <v>1024600</v>
      </c>
      <c r="F4" s="51">
        <v>44927</v>
      </c>
      <c r="G4" s="30">
        <f t="shared" ref="G4:G15" si="2">H4/0.25</f>
        <v>13014</v>
      </c>
      <c r="H4" s="53">
        <f t="shared" ref="H4:H15" si="3">I4/1000</f>
        <v>3253.5</v>
      </c>
      <c r="I4" s="30">
        <v>3253500</v>
      </c>
      <c r="J4" s="51">
        <v>44927</v>
      </c>
      <c r="K4" s="37">
        <f t="shared" ref="K4:K15" si="4">L4/0.25</f>
        <v>56888.24</v>
      </c>
      <c r="L4" s="54">
        <v>14222.06</v>
      </c>
      <c r="M4" s="30">
        <f t="shared" ref="M4:M15" si="5">L4*1000</f>
        <v>14222060</v>
      </c>
      <c r="N4" s="51">
        <v>44927</v>
      </c>
      <c r="O4" s="30">
        <f t="shared" ref="O4:O15" si="6">P4/0.25</f>
        <v>1305.848</v>
      </c>
      <c r="P4" s="53">
        <f t="shared" ref="P4:P15" si="7">Q4/1000</f>
        <v>326.46199999999999</v>
      </c>
      <c r="Q4" s="30">
        <v>326462</v>
      </c>
      <c r="R4" s="51">
        <v>44927</v>
      </c>
      <c r="S4" s="30">
        <f>SUM(C4,G4,K4,O4)</f>
        <v>75306.487999999998</v>
      </c>
      <c r="T4" s="53">
        <f>SUM(D4,H4,L4,P4)</f>
        <v>18826.621999999999</v>
      </c>
      <c r="U4" s="30">
        <f>SUM(E4,I4,M4,Q4)</f>
        <v>18826622</v>
      </c>
    </row>
    <row r="5" spans="2:21" ht="13.2" x14ac:dyDescent="0.25">
      <c r="B5" s="51">
        <v>44958</v>
      </c>
      <c r="C5" s="37">
        <f t="shared" si="0"/>
        <v>3559.96</v>
      </c>
      <c r="D5" s="37">
        <f t="shared" si="1"/>
        <v>889.99</v>
      </c>
      <c r="E5" s="52">
        <v>889990</v>
      </c>
      <c r="F5" s="51">
        <v>44958</v>
      </c>
      <c r="G5" s="30">
        <f t="shared" si="2"/>
        <v>12080</v>
      </c>
      <c r="H5" s="53">
        <f t="shared" si="3"/>
        <v>3020</v>
      </c>
      <c r="I5" s="30">
        <v>3020000</v>
      </c>
      <c r="J5" s="51">
        <v>44958</v>
      </c>
      <c r="K5" s="37">
        <f t="shared" si="4"/>
        <v>49241.88</v>
      </c>
      <c r="L5" s="54">
        <v>12310.47</v>
      </c>
      <c r="M5" s="30">
        <f t="shared" si="5"/>
        <v>12310470</v>
      </c>
      <c r="N5" s="51">
        <v>44958</v>
      </c>
      <c r="O5" s="30">
        <f t="shared" si="6"/>
        <v>1229.6600000000001</v>
      </c>
      <c r="P5" s="53">
        <f t="shared" si="7"/>
        <v>307.41500000000002</v>
      </c>
      <c r="Q5" s="30">
        <v>307415</v>
      </c>
      <c r="R5" s="51">
        <v>44958</v>
      </c>
      <c r="S5" s="30">
        <f t="shared" ref="S5:S15" si="8">SUM(C5,G5,K5,O5)</f>
        <v>66111.5</v>
      </c>
      <c r="T5" s="53">
        <f t="shared" ref="T5:T15" si="9">SUM(D5,H5,L5,P5)</f>
        <v>16527.875</v>
      </c>
      <c r="U5" s="30">
        <f t="shared" ref="U5:U15" si="10">SUM(E5,I5,M5,Q5)</f>
        <v>16527875</v>
      </c>
    </row>
    <row r="6" spans="2:21" ht="13.2" x14ac:dyDescent="0.25">
      <c r="B6" s="51">
        <v>44986</v>
      </c>
      <c r="C6" s="37">
        <f t="shared" si="0"/>
        <v>4435.88</v>
      </c>
      <c r="D6" s="37">
        <f t="shared" si="1"/>
        <v>1108.97</v>
      </c>
      <c r="E6" s="52">
        <v>1108970</v>
      </c>
      <c r="F6" s="51">
        <v>44986</v>
      </c>
      <c r="G6" s="30">
        <f t="shared" si="2"/>
        <v>13484</v>
      </c>
      <c r="H6" s="53">
        <f t="shared" si="3"/>
        <v>3371</v>
      </c>
      <c r="I6" s="30">
        <v>3371000</v>
      </c>
      <c r="J6" s="51">
        <v>44986</v>
      </c>
      <c r="K6" s="37">
        <f t="shared" si="4"/>
        <v>56766.76</v>
      </c>
      <c r="L6" s="54">
        <v>14191.69</v>
      </c>
      <c r="M6" s="30">
        <f t="shared" si="5"/>
        <v>14191690</v>
      </c>
      <c r="N6" s="51">
        <v>44986</v>
      </c>
      <c r="O6" s="30">
        <f t="shared" si="6"/>
        <v>1310.54</v>
      </c>
      <c r="P6" s="53">
        <f t="shared" si="7"/>
        <v>327.63499999999999</v>
      </c>
      <c r="Q6" s="30">
        <v>327635</v>
      </c>
      <c r="R6" s="51">
        <v>44986</v>
      </c>
      <c r="S6" s="30">
        <f t="shared" si="8"/>
        <v>75997.179999999993</v>
      </c>
      <c r="T6" s="53">
        <f t="shared" si="9"/>
        <v>18999.294999999998</v>
      </c>
      <c r="U6" s="30">
        <f t="shared" si="10"/>
        <v>18999295</v>
      </c>
    </row>
    <row r="7" spans="2:21" ht="13.2" x14ac:dyDescent="0.25">
      <c r="B7" s="51">
        <v>45017</v>
      </c>
      <c r="C7" s="37">
        <f t="shared" si="0"/>
        <v>3661.08</v>
      </c>
      <c r="D7" s="37">
        <f t="shared" si="1"/>
        <v>915.27</v>
      </c>
      <c r="E7" s="52">
        <v>915270</v>
      </c>
      <c r="F7" s="51">
        <v>45017</v>
      </c>
      <c r="G7" s="30">
        <f t="shared" si="2"/>
        <v>12632</v>
      </c>
      <c r="H7" s="53">
        <f t="shared" si="3"/>
        <v>3158</v>
      </c>
      <c r="I7" s="30">
        <v>3158000</v>
      </c>
      <c r="J7" s="51">
        <v>45017</v>
      </c>
      <c r="K7" s="37">
        <f t="shared" si="4"/>
        <v>51335.16</v>
      </c>
      <c r="L7" s="54">
        <v>12833.79</v>
      </c>
      <c r="M7" s="30">
        <f t="shared" si="5"/>
        <v>12833790</v>
      </c>
      <c r="N7" s="51">
        <v>45017</v>
      </c>
      <c r="O7" s="30">
        <f t="shared" si="6"/>
        <v>1120.3800000000001</v>
      </c>
      <c r="P7" s="53">
        <f t="shared" si="7"/>
        <v>280.09500000000003</v>
      </c>
      <c r="Q7" s="30">
        <v>280095</v>
      </c>
      <c r="R7" s="51">
        <v>45017</v>
      </c>
      <c r="S7" s="30">
        <f t="shared" si="8"/>
        <v>68748.62000000001</v>
      </c>
      <c r="T7" s="53">
        <f t="shared" si="9"/>
        <v>17187.155000000002</v>
      </c>
      <c r="U7" s="30">
        <f t="shared" si="10"/>
        <v>17187155</v>
      </c>
    </row>
    <row r="8" spans="2:21" ht="13.2" x14ac:dyDescent="0.25">
      <c r="B8" s="51">
        <v>45047</v>
      </c>
      <c r="C8" s="37">
        <f t="shared" si="0"/>
        <v>3240.24</v>
      </c>
      <c r="D8" s="37">
        <f t="shared" si="1"/>
        <v>810.06</v>
      </c>
      <c r="E8" s="52">
        <v>810060</v>
      </c>
      <c r="F8" s="51">
        <v>45047</v>
      </c>
      <c r="G8" s="30">
        <f t="shared" si="2"/>
        <v>13628</v>
      </c>
      <c r="H8" s="53">
        <f t="shared" si="3"/>
        <v>3407</v>
      </c>
      <c r="I8" s="30">
        <v>3407000</v>
      </c>
      <c r="J8" s="51">
        <v>45047</v>
      </c>
      <c r="K8" s="37">
        <f t="shared" si="4"/>
        <v>52392.52</v>
      </c>
      <c r="L8" s="54">
        <v>13098.13</v>
      </c>
      <c r="M8" s="30">
        <f t="shared" si="5"/>
        <v>13098130</v>
      </c>
      <c r="N8" s="51">
        <v>45047</v>
      </c>
      <c r="O8" s="30">
        <f t="shared" si="6"/>
        <v>1193.856</v>
      </c>
      <c r="P8" s="53">
        <f t="shared" si="7"/>
        <v>298.464</v>
      </c>
      <c r="Q8" s="30">
        <v>298464</v>
      </c>
      <c r="R8" s="51">
        <v>45047</v>
      </c>
      <c r="S8" s="30">
        <f t="shared" si="8"/>
        <v>70454.615999999995</v>
      </c>
      <c r="T8" s="53">
        <f t="shared" si="9"/>
        <v>17613.653999999999</v>
      </c>
      <c r="U8" s="30">
        <f t="shared" si="10"/>
        <v>17613654</v>
      </c>
    </row>
    <row r="9" spans="2:21" ht="13.2" x14ac:dyDescent="0.25">
      <c r="B9" s="51">
        <v>45078</v>
      </c>
      <c r="C9" s="37">
        <f t="shared" si="0"/>
        <v>3421.76</v>
      </c>
      <c r="D9" s="37">
        <f t="shared" si="1"/>
        <v>855.44</v>
      </c>
      <c r="E9" s="52">
        <v>855440</v>
      </c>
      <c r="F9" s="51">
        <v>45078</v>
      </c>
      <c r="G9" s="30">
        <f t="shared" si="2"/>
        <v>12712</v>
      </c>
      <c r="H9" s="53">
        <f t="shared" si="3"/>
        <v>3178</v>
      </c>
      <c r="I9" s="30">
        <v>3178000</v>
      </c>
      <c r="J9" s="51">
        <v>45078</v>
      </c>
      <c r="K9" s="37">
        <f t="shared" si="4"/>
        <v>51358.12</v>
      </c>
      <c r="L9" s="54">
        <v>12839.53</v>
      </c>
      <c r="M9" s="30">
        <f t="shared" si="5"/>
        <v>12839530</v>
      </c>
      <c r="N9" s="51">
        <v>45078</v>
      </c>
      <c r="O9" s="30">
        <f t="shared" si="6"/>
        <v>1232.232</v>
      </c>
      <c r="P9" s="53">
        <f t="shared" si="7"/>
        <v>308.05799999999999</v>
      </c>
      <c r="Q9" s="30">
        <v>308058</v>
      </c>
      <c r="R9" s="51">
        <v>45078</v>
      </c>
      <c r="S9" s="30">
        <f t="shared" si="8"/>
        <v>68724.112000000008</v>
      </c>
      <c r="T9" s="53">
        <f t="shared" si="9"/>
        <v>17181.028000000002</v>
      </c>
      <c r="U9" s="30">
        <f t="shared" si="10"/>
        <v>17181028</v>
      </c>
    </row>
    <row r="10" spans="2:21" ht="13.2" x14ac:dyDescent="0.25">
      <c r="B10" s="51">
        <v>45108</v>
      </c>
      <c r="C10" s="37">
        <f t="shared" si="0"/>
        <v>4420.32</v>
      </c>
      <c r="D10" s="37">
        <f t="shared" si="1"/>
        <v>1105.08</v>
      </c>
      <c r="E10" s="52">
        <v>1105080</v>
      </c>
      <c r="F10" s="51">
        <v>45108</v>
      </c>
      <c r="G10" s="30">
        <f t="shared" si="2"/>
        <v>12908</v>
      </c>
      <c r="H10" s="53">
        <f t="shared" si="3"/>
        <v>3227</v>
      </c>
      <c r="I10" s="30">
        <v>3227000</v>
      </c>
      <c r="J10" s="51">
        <v>45108</v>
      </c>
      <c r="K10" s="37">
        <f t="shared" si="4"/>
        <v>49678.239999999998</v>
      </c>
      <c r="L10" s="54">
        <v>12419.56</v>
      </c>
      <c r="M10" s="30">
        <f t="shared" si="5"/>
        <v>12419560</v>
      </c>
      <c r="N10" s="51">
        <v>45108</v>
      </c>
      <c r="O10" s="30">
        <f t="shared" si="6"/>
        <v>1267.7560000000001</v>
      </c>
      <c r="P10" s="53">
        <f t="shared" si="7"/>
        <v>316.93900000000002</v>
      </c>
      <c r="Q10" s="30">
        <v>316939</v>
      </c>
      <c r="R10" s="51">
        <v>45108</v>
      </c>
      <c r="S10" s="30">
        <f t="shared" si="8"/>
        <v>68274.315999999992</v>
      </c>
      <c r="T10" s="53">
        <f t="shared" si="9"/>
        <v>17068.578999999998</v>
      </c>
      <c r="U10" s="30">
        <f t="shared" si="10"/>
        <v>17068579</v>
      </c>
    </row>
    <row r="11" spans="2:21" ht="13.2" x14ac:dyDescent="0.25">
      <c r="B11" s="51">
        <v>45139</v>
      </c>
      <c r="C11" s="37">
        <f t="shared" si="0"/>
        <v>3514.8</v>
      </c>
      <c r="D11" s="37">
        <f t="shared" si="1"/>
        <v>878.7</v>
      </c>
      <c r="E11" s="52">
        <v>878700</v>
      </c>
      <c r="F11" s="51">
        <v>45139</v>
      </c>
      <c r="G11" s="30">
        <f t="shared" si="2"/>
        <v>13548</v>
      </c>
      <c r="H11" s="53">
        <f t="shared" si="3"/>
        <v>3387</v>
      </c>
      <c r="I11" s="30">
        <v>3387000</v>
      </c>
      <c r="J11" s="51">
        <v>45139</v>
      </c>
      <c r="K11" s="37">
        <f t="shared" si="4"/>
        <v>51443.16</v>
      </c>
      <c r="L11" s="54">
        <v>12860.79</v>
      </c>
      <c r="M11" s="30">
        <f t="shared" si="5"/>
        <v>12860790</v>
      </c>
      <c r="N11" s="51">
        <v>45139</v>
      </c>
      <c r="O11" s="30">
        <f t="shared" si="6"/>
        <v>1215.46</v>
      </c>
      <c r="P11" s="53">
        <f t="shared" si="7"/>
        <v>303.86500000000001</v>
      </c>
      <c r="Q11" s="30">
        <v>303865</v>
      </c>
      <c r="R11" s="51">
        <v>45139</v>
      </c>
      <c r="S11" s="30">
        <f t="shared" si="8"/>
        <v>69721.420000000013</v>
      </c>
      <c r="T11" s="53">
        <f t="shared" si="9"/>
        <v>17430.355000000003</v>
      </c>
      <c r="U11" s="30">
        <f t="shared" si="10"/>
        <v>17430355</v>
      </c>
    </row>
    <row r="12" spans="2:21" ht="13.2" x14ac:dyDescent="0.25">
      <c r="B12" s="51">
        <v>45170</v>
      </c>
      <c r="C12" s="37">
        <f t="shared" si="0"/>
        <v>3441.24</v>
      </c>
      <c r="D12" s="37">
        <f t="shared" si="1"/>
        <v>860.31</v>
      </c>
      <c r="E12" s="52">
        <v>860310</v>
      </c>
      <c r="F12" s="51">
        <v>45170</v>
      </c>
      <c r="G12" s="30">
        <f t="shared" si="2"/>
        <v>12288</v>
      </c>
      <c r="H12" s="53">
        <f t="shared" si="3"/>
        <v>3072</v>
      </c>
      <c r="I12" s="30">
        <v>3072000</v>
      </c>
      <c r="J12" s="51">
        <v>45170</v>
      </c>
      <c r="K12" s="37">
        <f t="shared" si="4"/>
        <v>48908.800000000003</v>
      </c>
      <c r="L12" s="54">
        <v>12227.2</v>
      </c>
      <c r="M12" s="30">
        <f t="shared" si="5"/>
        <v>12227200</v>
      </c>
      <c r="N12" s="51">
        <v>45170</v>
      </c>
      <c r="O12" s="30">
        <f t="shared" si="6"/>
        <v>1289.1479999999999</v>
      </c>
      <c r="P12" s="53">
        <f t="shared" si="7"/>
        <v>322.28699999999998</v>
      </c>
      <c r="Q12" s="30">
        <v>322287</v>
      </c>
      <c r="R12" s="51">
        <v>45170</v>
      </c>
      <c r="S12" s="30">
        <f t="shared" si="8"/>
        <v>65927.187999999995</v>
      </c>
      <c r="T12" s="53">
        <f t="shared" si="9"/>
        <v>16481.796999999999</v>
      </c>
      <c r="U12" s="30">
        <f t="shared" si="10"/>
        <v>16481797</v>
      </c>
    </row>
    <row r="13" spans="2:21" ht="13.2" x14ac:dyDescent="0.25">
      <c r="B13" s="51">
        <v>45200</v>
      </c>
      <c r="C13" s="37">
        <f t="shared" si="0"/>
        <v>2360.8000000000002</v>
      </c>
      <c r="D13" s="37">
        <f t="shared" si="1"/>
        <v>590.20000000000005</v>
      </c>
      <c r="E13" s="52">
        <v>590200</v>
      </c>
      <c r="F13" s="51">
        <v>45200</v>
      </c>
      <c r="G13" s="30">
        <f t="shared" si="2"/>
        <v>13388</v>
      </c>
      <c r="H13" s="53">
        <f t="shared" si="3"/>
        <v>3347</v>
      </c>
      <c r="I13" s="30">
        <v>3347000</v>
      </c>
      <c r="J13" s="51">
        <v>45200</v>
      </c>
      <c r="K13" s="37">
        <f t="shared" si="4"/>
        <v>51589.919999999998</v>
      </c>
      <c r="L13" s="54">
        <v>12897.48</v>
      </c>
      <c r="M13" s="30">
        <f t="shared" si="5"/>
        <v>12897480</v>
      </c>
      <c r="N13" s="51">
        <v>45200</v>
      </c>
      <c r="O13" s="30">
        <f t="shared" si="6"/>
        <v>1175.02</v>
      </c>
      <c r="P13" s="53">
        <f t="shared" si="7"/>
        <v>293.755</v>
      </c>
      <c r="Q13" s="30">
        <v>293755</v>
      </c>
      <c r="R13" s="51">
        <v>45200</v>
      </c>
      <c r="S13" s="30">
        <f t="shared" si="8"/>
        <v>68513.740000000005</v>
      </c>
      <c r="T13" s="53">
        <f t="shared" si="9"/>
        <v>17128.435000000001</v>
      </c>
      <c r="U13" s="30">
        <f t="shared" si="10"/>
        <v>17128435</v>
      </c>
    </row>
    <row r="14" spans="2:21" ht="13.2" x14ac:dyDescent="0.25">
      <c r="B14" s="51">
        <v>45231</v>
      </c>
      <c r="C14" s="37">
        <f t="shared" si="0"/>
        <v>3540.96</v>
      </c>
      <c r="D14" s="37">
        <f t="shared" si="1"/>
        <v>885.24</v>
      </c>
      <c r="E14" s="55">
        <v>885240</v>
      </c>
      <c r="F14" s="51">
        <v>45231</v>
      </c>
      <c r="G14" s="30">
        <f t="shared" si="2"/>
        <v>13080</v>
      </c>
      <c r="H14" s="53">
        <f t="shared" si="3"/>
        <v>3270</v>
      </c>
      <c r="I14" s="30">
        <v>3270000</v>
      </c>
      <c r="J14" s="51">
        <v>45231</v>
      </c>
      <c r="K14" s="37">
        <f t="shared" si="4"/>
        <v>51796.32</v>
      </c>
      <c r="L14" s="56">
        <v>12949.08</v>
      </c>
      <c r="M14" s="30">
        <f t="shared" si="5"/>
        <v>12949080</v>
      </c>
      <c r="N14" s="51">
        <v>45231</v>
      </c>
      <c r="O14" s="30">
        <f t="shared" si="6"/>
        <v>1157.1199999999999</v>
      </c>
      <c r="P14" s="53">
        <f t="shared" si="7"/>
        <v>289.27999999999997</v>
      </c>
      <c r="Q14" s="30">
        <v>289280</v>
      </c>
      <c r="R14" s="51">
        <v>45231</v>
      </c>
      <c r="S14" s="30">
        <f t="shared" si="8"/>
        <v>69574.399999999994</v>
      </c>
      <c r="T14" s="53">
        <f t="shared" si="9"/>
        <v>17393.599999999999</v>
      </c>
      <c r="U14" s="30">
        <f t="shared" si="10"/>
        <v>17393600</v>
      </c>
    </row>
    <row r="15" spans="2:21" ht="13.2" x14ac:dyDescent="0.25">
      <c r="B15" s="51">
        <v>45261</v>
      </c>
      <c r="C15" s="37">
        <f t="shared" si="0"/>
        <v>3880.44</v>
      </c>
      <c r="D15" s="37">
        <f t="shared" si="1"/>
        <v>970.11</v>
      </c>
      <c r="E15" s="55">
        <v>970110</v>
      </c>
      <c r="F15" s="51">
        <v>45261</v>
      </c>
      <c r="G15" s="30">
        <f t="shared" si="2"/>
        <v>13292</v>
      </c>
      <c r="H15" s="53">
        <f t="shared" si="3"/>
        <v>3323</v>
      </c>
      <c r="I15" s="30">
        <v>3323000</v>
      </c>
      <c r="J15" s="51">
        <v>45261</v>
      </c>
      <c r="K15" s="37">
        <f t="shared" si="4"/>
        <v>54156.92</v>
      </c>
      <c r="L15" s="56">
        <v>13539.23</v>
      </c>
      <c r="M15" s="30">
        <f t="shared" si="5"/>
        <v>13539230</v>
      </c>
      <c r="N15" s="51">
        <v>45261</v>
      </c>
      <c r="O15" s="30">
        <f t="shared" si="6"/>
        <v>1308.1959999999999</v>
      </c>
      <c r="P15" s="53">
        <f t="shared" si="7"/>
        <v>327.04899999999998</v>
      </c>
      <c r="Q15" s="30">
        <v>327049</v>
      </c>
      <c r="R15" s="51">
        <v>45261</v>
      </c>
      <c r="S15" s="30">
        <f t="shared" si="8"/>
        <v>72637.555999999997</v>
      </c>
      <c r="T15" s="53">
        <f t="shared" si="9"/>
        <v>18159.388999999999</v>
      </c>
      <c r="U15" s="30">
        <f t="shared" si="10"/>
        <v>18159389</v>
      </c>
    </row>
    <row r="16" spans="2:21" ht="26.4" x14ac:dyDescent="0.25">
      <c r="B16" s="14" t="s">
        <v>66</v>
      </c>
      <c r="C16" s="57">
        <f t="shared" ref="C16:E16" si="11">AVERAGE(C4:C15)</f>
        <v>3631.3233333333337</v>
      </c>
      <c r="D16" s="57">
        <f t="shared" si="11"/>
        <v>907.83083333333343</v>
      </c>
      <c r="E16" s="57">
        <f t="shared" si="11"/>
        <v>907830.83333333337</v>
      </c>
      <c r="F16" s="14" t="s">
        <v>66</v>
      </c>
      <c r="G16" s="58">
        <f t="shared" ref="G16:I16" si="12">AVERAGE(G4:G15)</f>
        <v>13004.5</v>
      </c>
      <c r="H16" s="59">
        <f t="shared" si="12"/>
        <v>3251.125</v>
      </c>
      <c r="I16" s="58">
        <f t="shared" si="12"/>
        <v>3251125</v>
      </c>
      <c r="J16" s="14" t="s">
        <v>66</v>
      </c>
      <c r="K16" s="57">
        <f t="shared" ref="K16:M16" si="13">AVERAGE(K4:K15)</f>
        <v>52129.669999999991</v>
      </c>
      <c r="L16" s="57">
        <f t="shared" si="13"/>
        <v>13032.417499999998</v>
      </c>
      <c r="M16" s="58">
        <f t="shared" si="13"/>
        <v>13032417.5</v>
      </c>
      <c r="N16" s="14" t="s">
        <v>66</v>
      </c>
      <c r="O16" s="58">
        <f t="shared" ref="O16:Q16" si="14">AVERAGE(O4:O15)</f>
        <v>1233.768</v>
      </c>
      <c r="P16" s="59">
        <f t="shared" si="14"/>
        <v>308.44200000000001</v>
      </c>
      <c r="Q16" s="58">
        <f t="shared" si="14"/>
        <v>308442</v>
      </c>
      <c r="R16" s="14" t="s">
        <v>66</v>
      </c>
      <c r="S16" s="30">
        <f>AVERAGE(S4:S15)</f>
        <v>69999.261333333328</v>
      </c>
      <c r="T16" s="30">
        <f>AVERAGE(T4:T15)</f>
        <v>17499.815333333332</v>
      </c>
      <c r="U16" s="30">
        <f>AVERAGE(U4:U15)</f>
        <v>17499815.333333332</v>
      </c>
    </row>
    <row r="18" spans="2:15" ht="13.2" x14ac:dyDescent="0.25">
      <c r="B18" s="229" t="s">
        <v>0</v>
      </c>
      <c r="C18" s="229" t="s">
        <v>48</v>
      </c>
      <c r="D18" s="230">
        <v>44927</v>
      </c>
      <c r="E18" s="230">
        <v>44958</v>
      </c>
      <c r="F18" s="230">
        <v>44986</v>
      </c>
      <c r="G18" s="230">
        <v>45017</v>
      </c>
      <c r="H18" s="230">
        <v>45047</v>
      </c>
      <c r="I18" s="230">
        <v>45078</v>
      </c>
      <c r="J18" s="230">
        <v>45108</v>
      </c>
      <c r="K18" s="230">
        <v>45139</v>
      </c>
      <c r="L18" s="230">
        <v>45170</v>
      </c>
      <c r="M18" s="230">
        <v>45200</v>
      </c>
      <c r="N18" s="230">
        <v>45231</v>
      </c>
      <c r="O18" s="230">
        <v>45261</v>
      </c>
    </row>
    <row r="19" spans="2:15" ht="13.2" x14ac:dyDescent="0.25">
      <c r="B19" s="15" t="s">
        <v>2</v>
      </c>
      <c r="C19" s="61">
        <f t="shared" ref="C19:C22" si="15">AVERAGE(D19:O19)</f>
        <v>0.99999999999999989</v>
      </c>
      <c r="D19" s="222">
        <f>C4/$C$16</f>
        <v>1.1286243674252818</v>
      </c>
      <c r="E19" s="223">
        <f>C5/$C$16</f>
        <v>0.98034784380717033</v>
      </c>
      <c r="F19" s="222">
        <f>C6/$C$16</f>
        <v>1.2215601842119999</v>
      </c>
      <c r="G19" s="223">
        <f>C7/$C$16</f>
        <v>1.0081944415121391</v>
      </c>
      <c r="H19" s="223">
        <f>C8/$C$16</f>
        <v>0.89230280604774914</v>
      </c>
      <c r="I19" s="223">
        <f>C9/$C$16</f>
        <v>0.94229009259250751</v>
      </c>
      <c r="J19" s="222">
        <f>C10/$C$16</f>
        <v>1.2172752449290751</v>
      </c>
      <c r="K19" s="223">
        <f>C11/$C$16</f>
        <v>0.96791160614541805</v>
      </c>
      <c r="L19" s="223">
        <f>C12/$C$16</f>
        <v>0.94765452814722262</v>
      </c>
      <c r="M19" s="224">
        <f>C13/$C$16</f>
        <v>0.65012112205192407</v>
      </c>
      <c r="N19" s="223">
        <f>C14/$C$16</f>
        <v>0.97511559146940918</v>
      </c>
      <c r="O19" s="222">
        <f>C15/$C$16</f>
        <v>1.0686021716601017</v>
      </c>
    </row>
    <row r="20" spans="2:15" ht="13.2" x14ac:dyDescent="0.25">
      <c r="B20" s="15" t="s">
        <v>5</v>
      </c>
      <c r="C20" s="61">
        <f t="shared" si="15"/>
        <v>1</v>
      </c>
      <c r="D20" s="186">
        <f>G4/$G$16</f>
        <v>1.0007305163597215</v>
      </c>
      <c r="E20" s="186">
        <f>G5/$G$16</f>
        <v>0.9289092237302472</v>
      </c>
      <c r="F20" s="186">
        <f>G6/$G$16</f>
        <v>1.036871852051213</v>
      </c>
      <c r="G20" s="186">
        <f>G7/$G$16</f>
        <v>0.97135606905302008</v>
      </c>
      <c r="H20" s="185">
        <f>G8/$G$16</f>
        <v>1.0479449421354146</v>
      </c>
      <c r="I20" s="186">
        <f>G9/$G$16</f>
        <v>0.97750778576646546</v>
      </c>
      <c r="J20" s="186">
        <f>G10/$G$16</f>
        <v>0.99257949171440651</v>
      </c>
      <c r="K20" s="185">
        <f>G11/$G$16</f>
        <v>1.0417932254219693</v>
      </c>
      <c r="L20" s="186">
        <f>G12/$G$16</f>
        <v>0.94490368718520512</v>
      </c>
      <c r="M20" s="186">
        <f>G13/$G$16</f>
        <v>1.0294897919950787</v>
      </c>
      <c r="N20" s="186">
        <f>G14/$G$16</f>
        <v>1.0058056826483139</v>
      </c>
      <c r="O20" s="186">
        <f>G15/$G$16</f>
        <v>1.0221077319389442</v>
      </c>
    </row>
    <row r="21" spans="2:15" ht="13.2" x14ac:dyDescent="0.25">
      <c r="B21" s="15" t="s">
        <v>38</v>
      </c>
      <c r="C21" s="61">
        <f t="shared" si="15"/>
        <v>1.0000000000000002</v>
      </c>
      <c r="D21" s="222">
        <f>K4/$K$16</f>
        <v>1.0912833325052702</v>
      </c>
      <c r="E21" s="223">
        <f>K5/$K$16</f>
        <v>0.94460371607953797</v>
      </c>
      <c r="F21" s="222">
        <f>K6/$K$16</f>
        <v>1.0889529897273473</v>
      </c>
      <c r="G21" s="223">
        <f>K7/$K$16</f>
        <v>0.98475896739802904</v>
      </c>
      <c r="H21" s="223">
        <f>K8/$K$16</f>
        <v>1.0050422341058365</v>
      </c>
      <c r="I21" s="223">
        <f>K9/$K$16</f>
        <v>0.98519940755427782</v>
      </c>
      <c r="J21" s="223">
        <f>K10/$K$16</f>
        <v>0.95297438100030185</v>
      </c>
      <c r="K21" s="223">
        <f>K11/$K$16</f>
        <v>0.9868307242305584</v>
      </c>
      <c r="L21" s="223">
        <f>K12/$K$16</f>
        <v>0.93821426454454848</v>
      </c>
      <c r="M21" s="223">
        <f>K13/$K$16</f>
        <v>0.98964601157076204</v>
      </c>
      <c r="N21" s="223">
        <f>K14/$K$16</f>
        <v>0.99360536907292929</v>
      </c>
      <c r="O21" s="222">
        <f>K15/$K$16</f>
        <v>1.038888602210603</v>
      </c>
    </row>
    <row r="22" spans="2:15" ht="13.2" x14ac:dyDescent="0.25">
      <c r="B22" s="201" t="s">
        <v>49</v>
      </c>
      <c r="C22" s="225">
        <f t="shared" si="15"/>
        <v>1.0000000000000002</v>
      </c>
      <c r="D22" s="203">
        <f>O4/$O$16</f>
        <v>1.0584226532054648</v>
      </c>
      <c r="E22" s="226">
        <f>O5/$O$16</f>
        <v>0.99667036266137565</v>
      </c>
      <c r="F22" s="203">
        <f>O6/$O$16</f>
        <v>1.0622256372348771</v>
      </c>
      <c r="G22" s="226">
        <f>O7/$O$16</f>
        <v>0.90809617367284623</v>
      </c>
      <c r="H22" s="226">
        <f>O8/$O$16</f>
        <v>0.96765031999533135</v>
      </c>
      <c r="I22" s="226">
        <f>O9/$O$16</f>
        <v>0.99875503336121541</v>
      </c>
      <c r="J22" s="203">
        <f>O10/$O$16</f>
        <v>1.0275481289837312</v>
      </c>
      <c r="K22" s="226">
        <f>O11/$O$16</f>
        <v>0.9851609054538617</v>
      </c>
      <c r="L22" s="203">
        <f>O12/$O$16</f>
        <v>1.0448868831093041</v>
      </c>
      <c r="M22" s="226">
        <f>O13/$O$16</f>
        <v>0.95238326816711083</v>
      </c>
      <c r="N22" s="226">
        <f>O14/$O$16</f>
        <v>0.93787486788439955</v>
      </c>
      <c r="O22" s="203">
        <f>O15/$O$16</f>
        <v>1.0603257662704819</v>
      </c>
    </row>
    <row r="23" spans="2:15" ht="13.2" x14ac:dyDescent="0.25">
      <c r="B23" s="206" t="s">
        <v>139</v>
      </c>
      <c r="C23" s="227">
        <f>AVERAGE(D23:O23)</f>
        <v>1</v>
      </c>
      <c r="D23" s="231">
        <f>S4/$S$16</f>
        <v>1.0758183238733605</v>
      </c>
      <c r="E23" s="232">
        <f>S5/$S$16</f>
        <v>0.94445996630135876</v>
      </c>
      <c r="F23" s="231">
        <f>S6/$S$16</f>
        <v>1.0856854565665321</v>
      </c>
      <c r="G23" s="232">
        <f>S7/$S$16</f>
        <v>0.98213350670405186</v>
      </c>
      <c r="H23" s="232">
        <f>S8/$S$16</f>
        <v>1.0065051353113326</v>
      </c>
      <c r="I23" s="232">
        <f>S9/$S$16</f>
        <v>0.98178338872375925</v>
      </c>
      <c r="J23" s="232">
        <f>S10/$S$16</f>
        <v>0.9753576637742043</v>
      </c>
      <c r="K23" s="232">
        <f>S11/$S$16</f>
        <v>0.99603079621068791</v>
      </c>
      <c r="L23" s="232">
        <f>S12/$S$16</f>
        <v>0.94182690994491636</v>
      </c>
      <c r="M23" s="232">
        <f>S13/$S$16</f>
        <v>0.97877804272448909</v>
      </c>
      <c r="N23" s="232">
        <f>S14/$S$16</f>
        <v>0.99393048833315312</v>
      </c>
      <c r="O23" s="231">
        <f>S15/$S$16</f>
        <v>1.0376903215321549</v>
      </c>
    </row>
    <row r="25" spans="2:15" ht="15.75" customHeight="1" x14ac:dyDescent="0.25">
      <c r="B25" s="403" t="s">
        <v>35</v>
      </c>
      <c r="C25" s="403"/>
    </row>
    <row r="26" spans="2:15" ht="15.75" customHeight="1" x14ac:dyDescent="0.25">
      <c r="B26" s="184" t="s">
        <v>36</v>
      </c>
      <c r="C26" s="180">
        <v>1.1897161590018954</v>
      </c>
    </row>
    <row r="27" spans="2:15" ht="15.75" customHeight="1" x14ac:dyDescent="0.25">
      <c r="B27" s="184" t="s">
        <v>136</v>
      </c>
      <c r="C27" s="180">
        <v>1.0112587351516111</v>
      </c>
    </row>
    <row r="28" spans="2:15" ht="15.75" customHeight="1" x14ac:dyDescent="0.25">
      <c r="B28" s="403" t="s">
        <v>37</v>
      </c>
      <c r="C28" s="403"/>
    </row>
    <row r="29" spans="2:15" ht="15.75" customHeight="1" x14ac:dyDescent="0.25">
      <c r="B29" s="184" t="s">
        <v>36</v>
      </c>
      <c r="C29" s="180">
        <v>1.0160419724454852</v>
      </c>
    </row>
    <row r="30" spans="2:15" ht="15.75" customHeight="1" x14ac:dyDescent="0.25">
      <c r="B30" s="184" t="s">
        <v>136</v>
      </c>
      <c r="C30" s="180">
        <v>0.86363567657866236</v>
      </c>
    </row>
    <row r="31" spans="2:15" ht="15.75" customHeight="1" x14ac:dyDescent="0.25">
      <c r="B31" s="403" t="s">
        <v>2</v>
      </c>
      <c r="C31" s="403"/>
    </row>
    <row r="32" spans="2:15" ht="15.75" customHeight="1" x14ac:dyDescent="0.25">
      <c r="B32" s="184" t="s">
        <v>36</v>
      </c>
      <c r="C32" s="180">
        <v>1.021223714438952</v>
      </c>
    </row>
    <row r="33" spans="2:3" ht="15.75" customHeight="1" x14ac:dyDescent="0.25">
      <c r="B33" s="184" t="s">
        <v>136</v>
      </c>
      <c r="C33" s="180">
        <v>0.86804015727310913</v>
      </c>
    </row>
    <row r="34" spans="2:3" ht="15.75" customHeight="1" x14ac:dyDescent="0.25">
      <c r="B34" s="403" t="s">
        <v>5</v>
      </c>
      <c r="C34" s="403"/>
    </row>
    <row r="35" spans="2:3" ht="15.75" customHeight="1" x14ac:dyDescent="0.25">
      <c r="B35" s="184" t="s">
        <v>36</v>
      </c>
      <c r="C35" s="180">
        <v>1.0409257197718158</v>
      </c>
    </row>
    <row r="36" spans="2:3" ht="15.75" customHeight="1" x14ac:dyDescent="0.25">
      <c r="B36" s="184" t="s">
        <v>136</v>
      </c>
      <c r="C36" s="180">
        <v>0.88478686180604338</v>
      </c>
    </row>
    <row r="37" spans="2:3" ht="15.75" customHeight="1" x14ac:dyDescent="0.25">
      <c r="B37" s="403" t="s">
        <v>38</v>
      </c>
      <c r="C37" s="403"/>
    </row>
    <row r="38" spans="2:3" ht="15.75" customHeight="1" x14ac:dyDescent="0.25">
      <c r="B38" s="184" t="s">
        <v>36</v>
      </c>
      <c r="C38" s="180">
        <v>1.0164606781873946</v>
      </c>
    </row>
    <row r="39" spans="2:3" ht="15.75" customHeight="1" x14ac:dyDescent="0.25">
      <c r="B39" s="184" t="s">
        <v>136</v>
      </c>
      <c r="C39" s="180">
        <v>0.86399157645928537</v>
      </c>
    </row>
    <row r="40" spans="2:3" ht="15.75" customHeight="1" x14ac:dyDescent="0.25">
      <c r="B40" s="403" t="s">
        <v>39</v>
      </c>
      <c r="C40" s="403"/>
    </row>
    <row r="41" spans="2:3" ht="15.75" customHeight="1" x14ac:dyDescent="0.25">
      <c r="B41" s="184" t="s">
        <v>36</v>
      </c>
      <c r="C41" s="180">
        <v>1.0221492722300392</v>
      </c>
    </row>
    <row r="42" spans="2:3" ht="15.75" customHeight="1" x14ac:dyDescent="0.25">
      <c r="B42" s="184" t="s">
        <v>136</v>
      </c>
      <c r="C42" s="180">
        <v>0.86882688139553321</v>
      </c>
    </row>
    <row r="43" spans="2:3" ht="15.75" customHeight="1" x14ac:dyDescent="0.25">
      <c r="B43" s="403" t="s">
        <v>138</v>
      </c>
      <c r="C43" s="403"/>
    </row>
    <row r="44" spans="2:3" ht="15.75" customHeight="1" x14ac:dyDescent="0.25">
      <c r="B44" s="184" t="s">
        <v>36</v>
      </c>
      <c r="C44" s="180">
        <v>1.0204583622868899</v>
      </c>
    </row>
    <row r="45" spans="2:3" ht="15.75" customHeight="1" x14ac:dyDescent="0.25">
      <c r="B45" s="184" t="s">
        <v>136</v>
      </c>
      <c r="C45" s="180">
        <v>0.86738960794385644</v>
      </c>
    </row>
  </sheetData>
  <mergeCells count="12">
    <mergeCell ref="B40:C40"/>
    <mergeCell ref="B43:C43"/>
    <mergeCell ref="R2:U2"/>
    <mergeCell ref="B25:C25"/>
    <mergeCell ref="B28:C28"/>
    <mergeCell ref="B31:C31"/>
    <mergeCell ref="B34:C34"/>
    <mergeCell ref="B37:C37"/>
    <mergeCell ref="N2:Q2"/>
    <mergeCell ref="B2:E2"/>
    <mergeCell ref="F2:I2"/>
    <mergeCell ref="J2:M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2:Y51"/>
  <sheetViews>
    <sheetView workbookViewId="0">
      <selection activeCell="J24" sqref="J24"/>
    </sheetView>
  </sheetViews>
  <sheetFormatPr baseColWidth="10" defaultColWidth="12.6640625" defaultRowHeight="15.75" customHeight="1" x14ac:dyDescent="0.25"/>
  <cols>
    <col min="1" max="1" width="3.77734375" customWidth="1"/>
    <col min="2" max="2" width="22" customWidth="1"/>
    <col min="3" max="3" width="16.88671875" customWidth="1"/>
    <col min="4" max="4" width="14.77734375" customWidth="1"/>
    <col min="5" max="5" width="16.6640625" customWidth="1"/>
    <col min="6" max="6" width="15.88671875" customWidth="1"/>
    <col min="7" max="7" width="15.21875" customWidth="1"/>
    <col min="8" max="8" width="17.6640625" customWidth="1"/>
    <col min="9" max="9" width="17.109375" customWidth="1"/>
    <col min="10" max="10" width="15.33203125" customWidth="1"/>
    <col min="11" max="11" width="17" customWidth="1"/>
    <col min="12" max="12" width="15.33203125" customWidth="1"/>
    <col min="13" max="13" width="15.109375" customWidth="1"/>
    <col min="14" max="14" width="17.21875" customWidth="1"/>
    <col min="15" max="15" width="16.44140625" customWidth="1"/>
    <col min="16" max="16" width="16.33203125" customWidth="1"/>
    <col min="17" max="17" width="17.33203125" customWidth="1"/>
  </cols>
  <sheetData>
    <row r="2" spans="2:15" ht="13.2" customHeight="1" x14ac:dyDescent="0.25">
      <c r="B2" s="29"/>
      <c r="C2" s="417" t="s">
        <v>67</v>
      </c>
      <c r="D2" s="452"/>
      <c r="E2" s="452"/>
      <c r="F2" s="452"/>
      <c r="G2" s="452"/>
      <c r="H2" s="452"/>
      <c r="I2" s="452"/>
      <c r="J2" s="452"/>
      <c r="K2" s="452"/>
      <c r="L2" s="453"/>
      <c r="M2" s="453"/>
      <c r="N2" s="453"/>
      <c r="O2" s="453"/>
    </row>
    <row r="3" spans="2:15" ht="13.2" x14ac:dyDescent="0.25">
      <c r="B3" s="28"/>
      <c r="C3" s="407" t="s">
        <v>19</v>
      </c>
      <c r="D3" s="449"/>
      <c r="E3" s="407" t="s">
        <v>20</v>
      </c>
      <c r="F3" s="449"/>
      <c r="G3" s="407" t="s">
        <v>21</v>
      </c>
      <c r="H3" s="399"/>
      <c r="I3" s="407" t="s">
        <v>22</v>
      </c>
      <c r="J3" s="398"/>
      <c r="K3" s="250" t="s">
        <v>138</v>
      </c>
    </row>
    <row r="4" spans="2:15" ht="13.2" x14ac:dyDescent="0.25">
      <c r="B4" s="6"/>
      <c r="C4" s="15">
        <v>2022</v>
      </c>
      <c r="D4" s="15">
        <v>2023</v>
      </c>
      <c r="E4" s="15">
        <v>2022</v>
      </c>
      <c r="F4" s="15">
        <v>2023</v>
      </c>
      <c r="G4" s="15">
        <v>2022</v>
      </c>
      <c r="H4" s="15">
        <v>2023</v>
      </c>
      <c r="I4" s="15">
        <v>2022</v>
      </c>
      <c r="J4" s="233">
        <v>2023</v>
      </c>
      <c r="K4" s="211">
        <v>2023</v>
      </c>
    </row>
    <row r="5" spans="2:15" ht="13.2" x14ac:dyDescent="0.25">
      <c r="B5" s="63"/>
      <c r="C5" s="65" t="s">
        <v>68</v>
      </c>
      <c r="D5" s="65" t="s">
        <v>68</v>
      </c>
      <c r="E5" s="65" t="s">
        <v>68</v>
      </c>
      <c r="F5" s="65" t="s">
        <v>68</v>
      </c>
      <c r="G5" s="66">
        <v>44116961</v>
      </c>
      <c r="H5" s="64">
        <v>51419400</v>
      </c>
      <c r="I5" s="64">
        <v>184737</v>
      </c>
      <c r="J5" s="234">
        <v>123428</v>
      </c>
      <c r="K5" s="236">
        <f>SUM(J5,H5)</f>
        <v>51542828</v>
      </c>
    </row>
    <row r="6" spans="2:15" ht="13.2" x14ac:dyDescent="0.25">
      <c r="B6" s="14" t="s">
        <v>69</v>
      </c>
      <c r="C6" s="65" t="s">
        <v>68</v>
      </c>
      <c r="D6" s="65" t="s">
        <v>68</v>
      </c>
      <c r="E6" s="65" t="s">
        <v>68</v>
      </c>
      <c r="F6" s="65" t="s">
        <v>68</v>
      </c>
      <c r="G6" s="62">
        <f>G5/'Población total'!I36</f>
        <v>121.91282853376737</v>
      </c>
      <c r="H6" s="62">
        <f>H5/'Población total'!I36</f>
        <v>142.09239152962505</v>
      </c>
      <c r="I6" s="62">
        <f>I5/'Población total'!I52</f>
        <v>13.872268528947961</v>
      </c>
      <c r="J6" s="235">
        <f>J5/'Población total'!I52</f>
        <v>9.2684538559735667</v>
      </c>
      <c r="K6" s="237">
        <f>K5/'Población total'!C91</f>
        <v>124.54681606309639</v>
      </c>
    </row>
    <row r="7" spans="2:15" ht="13.2" x14ac:dyDescent="0.25">
      <c r="B7" s="27"/>
      <c r="C7" s="27"/>
      <c r="D7" s="27"/>
    </row>
    <row r="8" spans="2:15" ht="13.2" x14ac:dyDescent="0.25">
      <c r="B8" s="67"/>
      <c r="C8" s="337" t="s">
        <v>21</v>
      </c>
      <c r="D8" s="335"/>
      <c r="E8" s="336"/>
      <c r="F8" s="407" t="s">
        <v>22</v>
      </c>
      <c r="G8" s="398"/>
      <c r="H8" s="399"/>
      <c r="I8" s="414" t="s">
        <v>138</v>
      </c>
      <c r="J8" s="398"/>
      <c r="K8" s="399"/>
    </row>
    <row r="9" spans="2:15" ht="13.2" customHeight="1" x14ac:dyDescent="0.25">
      <c r="B9" s="67"/>
      <c r="C9" s="340" t="s">
        <v>62</v>
      </c>
      <c r="D9" s="341" t="s">
        <v>70</v>
      </c>
      <c r="E9" s="341" t="s">
        <v>71</v>
      </c>
      <c r="F9" s="416" t="s">
        <v>62</v>
      </c>
      <c r="G9" s="415" t="s">
        <v>70</v>
      </c>
      <c r="H9" s="415" t="s">
        <v>71</v>
      </c>
      <c r="I9" s="416" t="s">
        <v>62</v>
      </c>
      <c r="J9" s="415" t="s">
        <v>70</v>
      </c>
      <c r="K9" s="415" t="s">
        <v>71</v>
      </c>
    </row>
    <row r="10" spans="2:15" ht="13.2" x14ac:dyDescent="0.25">
      <c r="B10" s="68"/>
      <c r="C10" s="334"/>
      <c r="D10" s="334"/>
      <c r="E10" s="334"/>
      <c r="F10" s="393"/>
      <c r="G10" s="393"/>
      <c r="H10" s="393"/>
      <c r="I10" s="393"/>
      <c r="J10" s="393"/>
      <c r="K10" s="393"/>
    </row>
    <row r="11" spans="2:15" ht="13.2" x14ac:dyDescent="0.25">
      <c r="B11" s="68"/>
      <c r="C11" s="51">
        <v>44927</v>
      </c>
      <c r="D11" s="69">
        <v>21956</v>
      </c>
      <c r="E11" s="62">
        <f>$H$5/'Población total'!I37</f>
        <v>139.62343578422556</v>
      </c>
      <c r="F11" s="51">
        <v>44927</v>
      </c>
      <c r="G11" s="69">
        <v>1952</v>
      </c>
      <c r="H11" s="62">
        <f>$J$5/'Población total'!I53</f>
        <v>9.010500880734595</v>
      </c>
      <c r="I11" s="51">
        <v>44927</v>
      </c>
      <c r="J11" s="69">
        <f>SUM(D11,G11)</f>
        <v>23908</v>
      </c>
      <c r="K11" s="62">
        <f>$K$5/'Población total'!I69</f>
        <v>122.16137649712975</v>
      </c>
    </row>
    <row r="12" spans="2:15" ht="13.2" x14ac:dyDescent="0.25">
      <c r="B12" s="68"/>
      <c r="C12" s="51">
        <v>44958</v>
      </c>
      <c r="D12" s="70">
        <v>19448</v>
      </c>
      <c r="E12" s="62">
        <f>$H$5/'Población total'!I38</f>
        <v>139.57785226297341</v>
      </c>
      <c r="F12" s="51">
        <v>44958</v>
      </c>
      <c r="G12" s="70">
        <v>1594</v>
      </c>
      <c r="H12" s="62">
        <f>$J$5/'Población total'!I54</f>
        <v>9.0942723736362492</v>
      </c>
      <c r="I12" s="51">
        <v>44958</v>
      </c>
      <c r="J12" s="69">
        <f t="shared" ref="J12:J22" si="0">SUM(D12,G12)</f>
        <v>21042</v>
      </c>
      <c r="K12" s="62">
        <f>$K$5/'Población total'!I70</f>
        <v>122.16691471596583</v>
      </c>
    </row>
    <row r="13" spans="2:15" ht="13.2" x14ac:dyDescent="0.25">
      <c r="B13" s="68"/>
      <c r="C13" s="51">
        <v>44986</v>
      </c>
      <c r="D13" s="69">
        <v>28905</v>
      </c>
      <c r="E13" s="62">
        <f>$H$5/'Población total'!I39</f>
        <v>139.8705398602155</v>
      </c>
      <c r="F13" s="51">
        <v>44986</v>
      </c>
      <c r="G13" s="69">
        <v>2167</v>
      </c>
      <c r="H13" s="62">
        <f>$J$5/'Población total'!I55</f>
        <v>9.1293974936876463</v>
      </c>
      <c r="I13" s="51">
        <v>44986</v>
      </c>
      <c r="J13" s="69">
        <f t="shared" si="0"/>
        <v>31072</v>
      </c>
      <c r="K13" s="62">
        <f>$K$5/'Población total'!I71</f>
        <v>122.48076758876194</v>
      </c>
    </row>
    <row r="14" spans="2:15" ht="13.2" x14ac:dyDescent="0.25">
      <c r="B14" s="68"/>
      <c r="C14" s="51">
        <v>45017</v>
      </c>
      <c r="D14" s="69">
        <v>30005</v>
      </c>
      <c r="E14" s="62">
        <f>$H$5/'Población total'!I40</f>
        <v>140.04897572603028</v>
      </c>
      <c r="F14" s="51">
        <v>45017</v>
      </c>
      <c r="G14" s="69">
        <v>2047</v>
      </c>
      <c r="H14" s="62">
        <f>$J$5/'Población total'!I56</f>
        <v>9.0472540504400438</v>
      </c>
      <c r="I14" s="51">
        <v>45017</v>
      </c>
      <c r="J14" s="69">
        <f t="shared" si="0"/>
        <v>32052</v>
      </c>
      <c r="K14" s="62">
        <f>$K$5/'Población total'!I72</f>
        <v>122.58304608787823</v>
      </c>
    </row>
    <row r="15" spans="2:15" ht="13.2" x14ac:dyDescent="0.25">
      <c r="B15" s="68"/>
      <c r="C15" s="51">
        <v>45047</v>
      </c>
      <c r="D15" s="69">
        <v>30875</v>
      </c>
      <c r="E15" s="62">
        <f>$H$5/'Población total'!I41</f>
        <v>140.00673258647737</v>
      </c>
      <c r="F15" s="51">
        <v>45047</v>
      </c>
      <c r="G15" s="69">
        <v>2450</v>
      </c>
      <c r="H15" s="62">
        <f>$J$5/'Población total'!I57</f>
        <v>9.0266274235486943</v>
      </c>
      <c r="I15" s="51">
        <v>45047</v>
      </c>
      <c r="J15" s="69">
        <f t="shared" si="0"/>
        <v>33325</v>
      </c>
      <c r="K15" s="62">
        <f>$K$5/'Población total'!I73</f>
        <v>122.49855742260843</v>
      </c>
    </row>
    <row r="16" spans="2:15" ht="13.2" x14ac:dyDescent="0.25">
      <c r="B16" s="68"/>
      <c r="C16" s="51">
        <v>45078</v>
      </c>
      <c r="D16" s="69">
        <v>25257</v>
      </c>
      <c r="E16" s="62">
        <f>$H$5/'Población total'!I42</f>
        <v>140.02072808437646</v>
      </c>
      <c r="F16" s="51">
        <v>45078</v>
      </c>
      <c r="G16" s="69">
        <v>1933</v>
      </c>
      <c r="H16" s="62">
        <f>$J$5/'Población total'!I58</f>
        <v>9.0831434725761415</v>
      </c>
      <c r="I16" s="51">
        <v>45078</v>
      </c>
      <c r="J16" s="69">
        <f t="shared" si="0"/>
        <v>27190</v>
      </c>
      <c r="K16" s="62">
        <f>$K$5/'Población total'!I74</f>
        <v>122.61091066195723</v>
      </c>
    </row>
    <row r="17" spans="1:25" ht="13.2" x14ac:dyDescent="0.25">
      <c r="B17" s="68"/>
      <c r="C17" s="51">
        <v>45108</v>
      </c>
      <c r="D17" s="69">
        <v>22678</v>
      </c>
      <c r="E17" s="62">
        <f>$H$5/'Población total'!I43</f>
        <v>139.80934650554192</v>
      </c>
      <c r="F17" s="51">
        <v>45108</v>
      </c>
      <c r="G17" s="69">
        <v>1833</v>
      </c>
      <c r="H17" s="62">
        <f>$J$5/'Población total'!I59</f>
        <v>9.0613417001969356</v>
      </c>
      <c r="I17" s="51">
        <v>45108</v>
      </c>
      <c r="J17" s="69">
        <f t="shared" si="0"/>
        <v>24511</v>
      </c>
      <c r="K17" s="62">
        <f>$K$5/'Población total'!I75</f>
        <v>122.42433598024138</v>
      </c>
    </row>
    <row r="18" spans="1:25" ht="13.2" x14ac:dyDescent="0.25">
      <c r="B18" s="68"/>
      <c r="C18" s="51">
        <v>45139</v>
      </c>
      <c r="D18" s="69">
        <v>26998</v>
      </c>
      <c r="E18" s="62">
        <f>$H$5/'Población total'!I44</f>
        <v>139.28068849637796</v>
      </c>
      <c r="F18" s="51">
        <v>45139</v>
      </c>
      <c r="G18" s="69">
        <v>1610</v>
      </c>
      <c r="H18" s="62">
        <f>$J$5/'Población total'!I60</f>
        <v>9.0714364809676518</v>
      </c>
      <c r="I18" s="51">
        <v>45139</v>
      </c>
      <c r="J18" s="69">
        <f t="shared" si="0"/>
        <v>28608</v>
      </c>
      <c r="K18" s="62">
        <f>$K$5/'Población total'!I76</f>
        <v>121.97522920310952</v>
      </c>
    </row>
    <row r="19" spans="1:25" ht="13.2" x14ac:dyDescent="0.25">
      <c r="A19" s="28"/>
      <c r="B19" s="68"/>
      <c r="C19" s="51">
        <v>45170</v>
      </c>
      <c r="D19" s="69">
        <v>26245</v>
      </c>
      <c r="E19" s="62">
        <f>$H$5/'Población total'!I45</f>
        <v>140.05488299837495</v>
      </c>
      <c r="F19" s="51">
        <v>45170</v>
      </c>
      <c r="G19" s="69">
        <v>1770</v>
      </c>
      <c r="H19" s="62">
        <f>$J$5/'Población total'!I61</f>
        <v>9.0721496452115264</v>
      </c>
      <c r="I19" s="51">
        <v>45170</v>
      </c>
      <c r="J19" s="69">
        <f t="shared" si="0"/>
        <v>28015</v>
      </c>
      <c r="K19" s="62">
        <f>$K$5/'Población total'!I77</f>
        <v>122.60496855681461</v>
      </c>
      <c r="R19" s="28"/>
      <c r="T19" s="28"/>
      <c r="U19" s="28"/>
      <c r="V19" s="28"/>
      <c r="W19" s="28"/>
      <c r="X19" s="28"/>
      <c r="Y19" s="28"/>
    </row>
    <row r="20" spans="1:25" ht="13.2" x14ac:dyDescent="0.25">
      <c r="B20" s="67"/>
      <c r="C20" s="51">
        <v>45200</v>
      </c>
      <c r="D20" s="69">
        <v>28766</v>
      </c>
      <c r="E20" s="62">
        <f>$H$5/'Población total'!I46</f>
        <v>139.49033211973165</v>
      </c>
      <c r="F20" s="51">
        <v>45200</v>
      </c>
      <c r="G20" s="69">
        <v>2174</v>
      </c>
      <c r="H20" s="62">
        <f>$J$5/'Población total'!I62</f>
        <v>9.0879941185682558</v>
      </c>
      <c r="I20" s="51">
        <v>45200</v>
      </c>
      <c r="J20" s="69">
        <f t="shared" si="0"/>
        <v>30940</v>
      </c>
      <c r="K20" s="62">
        <f>$K$5/'Población total'!I78</f>
        <v>122.17416001550416</v>
      </c>
    </row>
    <row r="21" spans="1:25" ht="13.2" x14ac:dyDescent="0.25">
      <c r="C21" s="51">
        <v>45231</v>
      </c>
      <c r="D21" s="30">
        <v>27768</v>
      </c>
      <c r="E21" s="62">
        <f>$H$5/'Población total'!I47</f>
        <v>139.43402644130913</v>
      </c>
      <c r="F21" s="51">
        <v>45231</v>
      </c>
      <c r="G21" s="30">
        <v>2227</v>
      </c>
      <c r="H21" s="62">
        <f>$J$5/'Población total'!I63</f>
        <v>9.0828280340947174</v>
      </c>
      <c r="I21" s="51">
        <v>45231</v>
      </c>
      <c r="J21" s="69">
        <f t="shared" si="0"/>
        <v>29995</v>
      </c>
      <c r="K21" s="62">
        <f>$K$5/'Población total'!I79</f>
        <v>122.11427272956992</v>
      </c>
    </row>
    <row r="22" spans="1:25" ht="13.2" x14ac:dyDescent="0.25">
      <c r="C22" s="51">
        <v>45261</v>
      </c>
      <c r="D22" s="30">
        <v>22488</v>
      </c>
      <c r="E22" s="62">
        <f>$H$5/'Población total'!I48</f>
        <v>140.28586941011602</v>
      </c>
      <c r="F22" s="51">
        <v>45261</v>
      </c>
      <c r="G22" s="30">
        <v>1968</v>
      </c>
      <c r="H22" s="62">
        <f>$J$5/'Población total'!I64</f>
        <v>9.0456577500916087</v>
      </c>
      <c r="I22" s="51">
        <v>45261</v>
      </c>
      <c r="J22" s="69">
        <f t="shared" si="0"/>
        <v>24456</v>
      </c>
      <c r="K22" s="62">
        <f>$K$5/'Población total'!I80</f>
        <v>122.73616121182349</v>
      </c>
    </row>
    <row r="23" spans="1:25" ht="27.6" customHeight="1" x14ac:dyDescent="0.25">
      <c r="C23" s="14" t="s">
        <v>72</v>
      </c>
      <c r="D23" s="71">
        <f>AVERAGE(D11:D22)</f>
        <v>25949.083333333332</v>
      </c>
      <c r="E23" s="67"/>
      <c r="F23" s="14" t="s">
        <v>72</v>
      </c>
      <c r="G23" s="71">
        <f>AVERAGE(G11:G22)</f>
        <v>1977.0833333333333</v>
      </c>
      <c r="H23" s="67"/>
      <c r="I23" s="14" t="s">
        <v>72</v>
      </c>
      <c r="J23" s="71">
        <f>AVERAGE(J11:J22)</f>
        <v>27926.166666666668</v>
      </c>
      <c r="K23" s="67"/>
    </row>
    <row r="24" spans="1:25" ht="15.75" customHeight="1" x14ac:dyDescent="0.25">
      <c r="C24" s="251" t="s">
        <v>90</v>
      </c>
      <c r="D24" s="257">
        <f>SUM(D11:D22)</f>
        <v>311389</v>
      </c>
      <c r="F24" s="251" t="s">
        <v>90</v>
      </c>
      <c r="G24" s="257">
        <f>SUM(G11:G22)</f>
        <v>23725</v>
      </c>
      <c r="I24" s="251" t="s">
        <v>90</v>
      </c>
      <c r="J24" s="257">
        <f>SUM(J11:J22)</f>
        <v>335114</v>
      </c>
      <c r="K24" s="238"/>
    </row>
    <row r="26" spans="1:25" ht="13.2" x14ac:dyDescent="0.25">
      <c r="A26" s="72"/>
      <c r="B26" s="33" t="s">
        <v>0</v>
      </c>
      <c r="C26" s="33" t="s">
        <v>48</v>
      </c>
      <c r="D26" s="60">
        <v>44927</v>
      </c>
      <c r="E26" s="60">
        <v>44958</v>
      </c>
      <c r="F26" s="60">
        <v>44986</v>
      </c>
      <c r="G26" s="60">
        <v>45017</v>
      </c>
      <c r="H26" s="60">
        <v>45047</v>
      </c>
      <c r="I26" s="60">
        <v>45078</v>
      </c>
      <c r="J26" s="60">
        <v>45108</v>
      </c>
      <c r="K26" s="60">
        <v>45139</v>
      </c>
      <c r="L26" s="60">
        <v>45170</v>
      </c>
      <c r="M26" s="60">
        <v>45200</v>
      </c>
      <c r="N26" s="60">
        <v>45231</v>
      </c>
      <c r="O26" s="60">
        <v>45261</v>
      </c>
      <c r="S26" s="72"/>
      <c r="T26" s="72"/>
      <c r="U26" s="72"/>
      <c r="V26" s="72"/>
      <c r="W26" s="72"/>
      <c r="X26" s="72"/>
      <c r="Y26" s="72"/>
    </row>
    <row r="27" spans="1:25" ht="13.2" x14ac:dyDescent="0.25">
      <c r="B27" s="15" t="s">
        <v>38</v>
      </c>
      <c r="C27" s="61">
        <f t="shared" ref="C27:C28" si="1">AVERAGE(D27:O27)</f>
        <v>0.99309867798006246</v>
      </c>
      <c r="D27" s="223">
        <f>0.7*(D11/$D$23)+0.3*(1+((E11-$H$6)/100))</f>
        <v>0.88487609715881876</v>
      </c>
      <c r="E27" s="224">
        <f>0.7*(D12/$D$23)+0.3*(1+((E12-$H$6)/100))</f>
        <v>0.81708377751587191</v>
      </c>
      <c r="F27" s="222">
        <f>0.7*(D13/$D$23)+0.3*(1+((E13-$H$6)/100))</f>
        <v>1.0730729714008609</v>
      </c>
      <c r="G27" s="222">
        <f>0.7*(D14/$D$23)+0.3*(1+((E14-$H$6)/100))</f>
        <v>1.1032817742084764</v>
      </c>
      <c r="H27" s="222">
        <f>0.7*(D15/$D$23)+0.3*(1+((E15-$H$6)/100))</f>
        <v>1.1266240819105895</v>
      </c>
      <c r="I27" s="223">
        <f>0.7*(D16/$D$23)+0.3*(1+((E16-$H$6)/100))</f>
        <v>0.97511543559452152</v>
      </c>
      <c r="J27" s="223">
        <f>0.7*(D17/$D$23)+0.3*(1+((E17-$H$6)/100))</f>
        <v>0.90491043254253478</v>
      </c>
      <c r="K27" s="222">
        <f>0.7*(D18/$D$23)+0.3*(1+((E18-$H$6)/100))</f>
        <v>1.019860366976806</v>
      </c>
      <c r="L27" s="223">
        <f>0.7*(D19/$D$23)+0.3*(1+((E19-$H$6)/100))</f>
        <v>1.001870094216198</v>
      </c>
      <c r="M27" s="222">
        <f>0.7*(D20/$D$23)+0.3*(1+((E20-$H$6)/100))</f>
        <v>1.0681826974210331</v>
      </c>
      <c r="N27" s="222">
        <f>0.7*(D21/$D$23)+0.3*(1+((E21-$H$6)/100))</f>
        <v>1.0410918274587195</v>
      </c>
      <c r="O27" s="223">
        <f>0.7*(D22/$D$23)+0.3*(1+((E22-$H$6)/100))</f>
        <v>0.90121457935631832</v>
      </c>
    </row>
    <row r="28" spans="1:25" ht="13.2" x14ac:dyDescent="0.25">
      <c r="B28" s="201" t="s">
        <v>49</v>
      </c>
      <c r="C28" s="225">
        <f t="shared" si="1"/>
        <v>0.9993977892880177</v>
      </c>
      <c r="D28" s="254">
        <f>0.7*(G11/$G$23)+0.3*(1+((H11-$J$6)/100))</f>
        <v>0.99034521378239693</v>
      </c>
      <c r="E28" s="255">
        <f>0.7*(G12/$G$23)+0.3*(1+((H12-$J$6)/100))</f>
        <v>0.86384415734434739</v>
      </c>
      <c r="F28" s="253">
        <f>0.7*(G13/$G$23)+0.3*(1+((H13-$J$6)/100))</f>
        <v>1.0668241375517091</v>
      </c>
      <c r="G28" s="253">
        <f>0.7*(G14/$G$23)+0.3*(1+((H14-$J$6)/100))</f>
        <v>1.0240908789817134</v>
      </c>
      <c r="H28" s="253">
        <f>0.7*(G15/$G$23)+0.3*(1+((H15-$J$6)/100))</f>
        <v>1.1667139306078886</v>
      </c>
      <c r="I28" s="254">
        <f>0.7*(G16/$G$23)+0.3*(1+((H16-$J$6)/100))</f>
        <v>0.98383606041988148</v>
      </c>
      <c r="J28" s="254">
        <f>0.7*(G17/$G$23)+0.3*(1+((H17-$J$6)/100))</f>
        <v>0.94836496490253308</v>
      </c>
      <c r="K28" s="254">
        <f>0.7*(G18/$G$23)+0.3*(1+((H18-$J$6)/100))</f>
        <v>0.86944056009837523</v>
      </c>
      <c r="L28" s="254">
        <f>0.7*(G19/$G$23)+0.3*(1+((H19-$J$6)/100))</f>
        <v>0.92609180391144408</v>
      </c>
      <c r="M28" s="253">
        <f>0.7*(G20/$G$23)+0.3*(1+((H20-$J$6)/100))</f>
        <v>1.0691783257403658</v>
      </c>
      <c r="N28" s="253">
        <f>0.7*(G21/$G$23)+0.3*(1+((H21-$J$6)/100))</f>
        <v>1.0879278432930568</v>
      </c>
      <c r="O28" s="254">
        <f>0.7*(G22/$G$23)+0.3*(1+((H22-$J$6)/100))</f>
        <v>0.99611559482250156</v>
      </c>
    </row>
    <row r="29" spans="1:25" ht="15.75" customHeight="1" x14ac:dyDescent="0.25">
      <c r="B29" s="206" t="s">
        <v>139</v>
      </c>
      <c r="C29" s="252">
        <f>AVERAGE(D29:O29)</f>
        <v>0.99349222697855188</v>
      </c>
      <c r="D29" s="232">
        <f>0.7*(J11/$J$23)+0.3*(1+((K11-$K$6)/100))</f>
        <v>0.89212392623367553</v>
      </c>
      <c r="E29" s="256">
        <f>0.7*(J12/$J$23)+0.3*(1+((K12-$K$6)/100))</f>
        <v>0.82030110714524929</v>
      </c>
      <c r="F29" s="231">
        <f>0.7*(J13/$J$23)+0.3*(1+((K13-$K$6)/100))</f>
        <v>1.0726556177739981</v>
      </c>
      <c r="G29" s="231">
        <f>0.7*(J14/$J$23)+0.3*(1+((K14-$K$6)/100))</f>
        <v>1.0975272282434461</v>
      </c>
      <c r="H29" s="231">
        <f>0.7*(J15/$J$23)+0.3*(1+((K15-$K$6)/100))</f>
        <v>1.1291829036144552</v>
      </c>
      <c r="I29" s="232">
        <f>0.7*(J16/$J$23)+0.3*(1+((K16-$K$6)/100))</f>
        <v>0.97573945878777946</v>
      </c>
      <c r="J29" s="232">
        <f>0.7*(J17/$J$23)+0.3*(1+((K17-$K$6)/100))</f>
        <v>0.9080276611199245</v>
      </c>
      <c r="K29" s="231">
        <f>0.7*(J18/$J$23)+0.3*(1+((K18-$K$6)/100))</f>
        <v>1.0093761398300491</v>
      </c>
      <c r="L29" s="232">
        <f>0.7*(J19/$J$23)+0.3*(1+((K19-$K$6)/100))</f>
        <v>0.99640116242335341</v>
      </c>
      <c r="M29" s="231">
        <f>0.7*(J20/$J$23)+0.3*(1+((K20-$K$6)/100))</f>
        <v>1.0684270702620646</v>
      </c>
      <c r="N29" s="231">
        <f>0.7*(J21/$J$23)+0.3*(1+((K21-$K$6)/100))</f>
        <v>1.0445599468240234</v>
      </c>
      <c r="O29" s="232">
        <f>0.7*(J22/$J$23)+0.3*(1+((K22-$K$6)/100))</f>
        <v>0.90758450148460401</v>
      </c>
    </row>
    <row r="31" spans="1:25" ht="15.75" customHeight="1" x14ac:dyDescent="0.25">
      <c r="B31" s="403" t="s">
        <v>35</v>
      </c>
      <c r="C31" s="403"/>
    </row>
    <row r="32" spans="1:25" ht="15.75" customHeight="1" x14ac:dyDescent="0.25">
      <c r="B32" s="184" t="s">
        <v>36</v>
      </c>
      <c r="C32" s="180">
        <v>1.1897161590018954</v>
      </c>
    </row>
    <row r="33" spans="2:3" ht="15.75" customHeight="1" x14ac:dyDescent="0.25">
      <c r="B33" s="184" t="s">
        <v>136</v>
      </c>
      <c r="C33" s="180">
        <v>1.0112587351516111</v>
      </c>
    </row>
    <row r="34" spans="2:3" ht="15.75" customHeight="1" x14ac:dyDescent="0.25">
      <c r="B34" s="403" t="s">
        <v>37</v>
      </c>
      <c r="C34" s="403"/>
    </row>
    <row r="35" spans="2:3" ht="15.75" customHeight="1" x14ac:dyDescent="0.25">
      <c r="B35" s="184" t="s">
        <v>36</v>
      </c>
      <c r="C35" s="180">
        <v>1.0160419724454852</v>
      </c>
    </row>
    <row r="36" spans="2:3" ht="15.75" customHeight="1" x14ac:dyDescent="0.25">
      <c r="B36" s="184" t="s">
        <v>136</v>
      </c>
      <c r="C36" s="180">
        <v>0.86363567657866236</v>
      </c>
    </row>
    <row r="37" spans="2:3" ht="15.75" customHeight="1" x14ac:dyDescent="0.25">
      <c r="B37" s="403" t="s">
        <v>2</v>
      </c>
      <c r="C37" s="403"/>
    </row>
    <row r="38" spans="2:3" ht="15.75" customHeight="1" x14ac:dyDescent="0.25">
      <c r="B38" s="184" t="s">
        <v>36</v>
      </c>
      <c r="C38" s="180">
        <v>1.021223714438952</v>
      </c>
    </row>
    <row r="39" spans="2:3" ht="15.75" customHeight="1" x14ac:dyDescent="0.25">
      <c r="B39" s="184" t="s">
        <v>136</v>
      </c>
      <c r="C39" s="180">
        <v>0.86804015727310913</v>
      </c>
    </row>
    <row r="40" spans="2:3" ht="15.75" customHeight="1" x14ac:dyDescent="0.25">
      <c r="B40" s="403" t="s">
        <v>5</v>
      </c>
      <c r="C40" s="403"/>
    </row>
    <row r="41" spans="2:3" ht="15.75" customHeight="1" x14ac:dyDescent="0.25">
      <c r="B41" s="184" t="s">
        <v>36</v>
      </c>
      <c r="C41" s="180">
        <v>1.0409257197718158</v>
      </c>
    </row>
    <row r="42" spans="2:3" ht="15.75" customHeight="1" x14ac:dyDescent="0.25">
      <c r="B42" s="184" t="s">
        <v>136</v>
      </c>
      <c r="C42" s="180">
        <v>0.88478686180604338</v>
      </c>
    </row>
    <row r="43" spans="2:3" ht="15.75" customHeight="1" x14ac:dyDescent="0.25">
      <c r="B43" s="403" t="s">
        <v>38</v>
      </c>
      <c r="C43" s="403"/>
    </row>
    <row r="44" spans="2:3" ht="15.75" customHeight="1" x14ac:dyDescent="0.25">
      <c r="B44" s="184" t="s">
        <v>36</v>
      </c>
      <c r="C44" s="180">
        <v>1.0164606781873946</v>
      </c>
    </row>
    <row r="45" spans="2:3" ht="15.75" customHeight="1" x14ac:dyDescent="0.25">
      <c r="B45" s="184" t="s">
        <v>136</v>
      </c>
      <c r="C45" s="180">
        <v>0.86399157645928537</v>
      </c>
    </row>
    <row r="46" spans="2:3" ht="15.75" customHeight="1" x14ac:dyDescent="0.25">
      <c r="B46" s="403" t="s">
        <v>39</v>
      </c>
      <c r="C46" s="403"/>
    </row>
    <row r="47" spans="2:3" ht="15.75" customHeight="1" x14ac:dyDescent="0.25">
      <c r="B47" s="184" t="s">
        <v>36</v>
      </c>
      <c r="C47" s="180">
        <v>1.0221492722300392</v>
      </c>
    </row>
    <row r="48" spans="2:3" ht="15.75" customHeight="1" x14ac:dyDescent="0.25">
      <c r="B48" s="184" t="s">
        <v>136</v>
      </c>
      <c r="C48" s="180">
        <v>0.86882688139553321</v>
      </c>
    </row>
    <row r="49" spans="2:3" ht="15.75" customHeight="1" x14ac:dyDescent="0.25">
      <c r="B49" s="403" t="s">
        <v>138</v>
      </c>
      <c r="C49" s="403"/>
    </row>
    <row r="50" spans="2:3" ht="15.75" customHeight="1" x14ac:dyDescent="0.25">
      <c r="B50" s="184" t="s">
        <v>36</v>
      </c>
      <c r="C50" s="180">
        <v>1.0204583622868899</v>
      </c>
    </row>
    <row r="51" spans="2:3" ht="15.75" customHeight="1" x14ac:dyDescent="0.25">
      <c r="B51" s="184" t="s">
        <v>136</v>
      </c>
      <c r="C51" s="180">
        <v>0.86738960794385644</v>
      </c>
    </row>
  </sheetData>
  <mergeCells count="20">
    <mergeCell ref="C2:K2"/>
    <mergeCell ref="I8:K8"/>
    <mergeCell ref="I9:I10"/>
    <mergeCell ref="J9:J10"/>
    <mergeCell ref="K9:K10"/>
    <mergeCell ref="F9:F10"/>
    <mergeCell ref="G9:G10"/>
    <mergeCell ref="B31:C31"/>
    <mergeCell ref="B34:C34"/>
    <mergeCell ref="B37:C37"/>
    <mergeCell ref="C3:D3"/>
    <mergeCell ref="E3:F3"/>
    <mergeCell ref="G3:H3"/>
    <mergeCell ref="F8:H8"/>
    <mergeCell ref="B40:C40"/>
    <mergeCell ref="B43:C43"/>
    <mergeCell ref="B46:C46"/>
    <mergeCell ref="B49:C49"/>
    <mergeCell ref="I3:J3"/>
    <mergeCell ref="H9:H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2:Q45"/>
  <sheetViews>
    <sheetView workbookViewId="0">
      <selection activeCell="N24" sqref="N24"/>
    </sheetView>
  </sheetViews>
  <sheetFormatPr baseColWidth="10" defaultColWidth="12.6640625" defaultRowHeight="15.75" customHeight="1" x14ac:dyDescent="0.25"/>
  <cols>
    <col min="1" max="1" width="3.77734375" customWidth="1"/>
    <col min="2" max="2" width="9.88671875" customWidth="1"/>
    <col min="3" max="3" width="20.44140625" customWidth="1"/>
    <col min="4" max="4" width="15.33203125" customWidth="1"/>
    <col min="5" max="5" width="9.44140625" customWidth="1"/>
    <col min="8" max="8" width="9.33203125" customWidth="1"/>
    <col min="11" max="11" width="9.88671875" customWidth="1"/>
    <col min="14" max="14" width="9.44140625" customWidth="1"/>
    <col min="17" max="17" width="9.44140625" customWidth="1"/>
  </cols>
  <sheetData>
    <row r="2" spans="1:16" ht="13.2" x14ac:dyDescent="0.25">
      <c r="B2" s="407" t="s">
        <v>19</v>
      </c>
      <c r="C2" s="448"/>
      <c r="D2" s="449"/>
      <c r="E2" s="407" t="s">
        <v>20</v>
      </c>
      <c r="F2" s="448"/>
      <c r="G2" s="449"/>
      <c r="H2" s="407" t="s">
        <v>21</v>
      </c>
      <c r="I2" s="448"/>
      <c r="J2" s="449"/>
      <c r="K2" s="407" t="s">
        <v>22</v>
      </c>
      <c r="L2" s="398"/>
      <c r="M2" s="399"/>
      <c r="N2" s="407" t="s">
        <v>138</v>
      </c>
      <c r="O2" s="398"/>
      <c r="P2" s="399"/>
    </row>
    <row r="3" spans="1:16" ht="26.4" x14ac:dyDescent="0.25">
      <c r="B3" s="14" t="s">
        <v>7</v>
      </c>
      <c r="C3" s="14" t="s">
        <v>11</v>
      </c>
      <c r="D3" s="14" t="s">
        <v>12</v>
      </c>
      <c r="E3" s="14" t="s">
        <v>7</v>
      </c>
      <c r="F3" s="14" t="s">
        <v>11</v>
      </c>
      <c r="G3" s="14" t="s">
        <v>12</v>
      </c>
      <c r="H3" s="14" t="s">
        <v>7</v>
      </c>
      <c r="I3" s="14" t="s">
        <v>11</v>
      </c>
      <c r="J3" s="14" t="s">
        <v>12</v>
      </c>
      <c r="K3" s="14" t="s">
        <v>7</v>
      </c>
      <c r="L3" s="14" t="s">
        <v>11</v>
      </c>
      <c r="M3" s="14" t="s">
        <v>12</v>
      </c>
      <c r="N3" s="14" t="s">
        <v>7</v>
      </c>
      <c r="O3" s="14" t="s">
        <v>11</v>
      </c>
      <c r="P3" s="14" t="s">
        <v>12</v>
      </c>
    </row>
    <row r="4" spans="1:16" ht="15.75" customHeight="1" x14ac:dyDescent="0.3">
      <c r="A4" s="42"/>
      <c r="B4" s="18">
        <v>44927</v>
      </c>
      <c r="C4" s="19">
        <f>'Población total'!F5</f>
        <v>54.98064516129034</v>
      </c>
      <c r="D4" s="19">
        <f>'Población total'!G5</f>
        <v>501.91019302831182</v>
      </c>
      <c r="E4" s="18">
        <v>44927</v>
      </c>
      <c r="F4" s="19">
        <f>'Población total'!F21</f>
        <v>165.38709677419359</v>
      </c>
      <c r="G4" s="19">
        <f>'Población total'!G21</f>
        <v>578.58955836402743</v>
      </c>
      <c r="H4" s="18">
        <v>44927</v>
      </c>
      <c r="I4" s="19">
        <f>'Población total'!F37</f>
        <v>1834.6418876685582</v>
      </c>
      <c r="J4" s="19">
        <f>'Población total'!G37</f>
        <v>4564.3441954104856</v>
      </c>
      <c r="K4" s="18">
        <v>44927</v>
      </c>
      <c r="L4" s="19">
        <f>'Población total'!F53</f>
        <v>123.6</v>
      </c>
      <c r="M4" s="19">
        <f>'Población total'!G53</f>
        <v>257.63960218484033</v>
      </c>
      <c r="N4" s="18">
        <v>44927</v>
      </c>
      <c r="O4" s="19">
        <f>SUM(C4,F4,I4,L4)</f>
        <v>2178.6096296040419</v>
      </c>
      <c r="P4" s="19">
        <f>SUM(D4,G4,J4,M4)</f>
        <v>5902.483548987665</v>
      </c>
    </row>
    <row r="5" spans="1:16" ht="15.75" customHeight="1" x14ac:dyDescent="0.3">
      <c r="A5" s="42"/>
      <c r="B5" s="18">
        <v>44958</v>
      </c>
      <c r="C5" s="19">
        <f>'Población total'!F6</f>
        <v>58.414285714285697</v>
      </c>
      <c r="D5" s="19">
        <f>'Población total'!G6</f>
        <v>478.78950652827001</v>
      </c>
      <c r="E5" s="18">
        <v>44958</v>
      </c>
      <c r="F5" s="19">
        <f>'Población total'!F22</f>
        <v>112.98571428571428</v>
      </c>
      <c r="G5" s="19">
        <f>'Población total'!G22</f>
        <v>637.46079112821621</v>
      </c>
      <c r="H5" s="18">
        <v>44958</v>
      </c>
      <c r="I5" s="19">
        <f>'Población total'!F38</f>
        <v>1782.6243163289164</v>
      </c>
      <c r="J5" s="19">
        <f>'Población total'!G38</f>
        <v>4736.6325234069254</v>
      </c>
      <c r="K5" s="18">
        <v>44958</v>
      </c>
      <c r="L5" s="19">
        <f>'Población total'!F54</f>
        <v>86.728571428571428</v>
      </c>
      <c r="M5" s="19">
        <f>'Población total'!G54</f>
        <v>168.33029474420528</v>
      </c>
      <c r="N5" s="18">
        <v>44958</v>
      </c>
      <c r="O5" s="19">
        <f t="shared" ref="O5:O15" si="0">SUM(C5,F5,I5,L5)</f>
        <v>2040.752887757488</v>
      </c>
      <c r="P5" s="19">
        <f t="shared" ref="P5:P15" si="1">SUM(D5,G5,J5,M5)</f>
        <v>6021.2131158076172</v>
      </c>
    </row>
    <row r="6" spans="1:16" ht="15.75" customHeight="1" x14ac:dyDescent="0.3">
      <c r="A6" s="42"/>
      <c r="B6" s="18">
        <v>44986</v>
      </c>
      <c r="C6" s="19">
        <f>'Población total'!F7</f>
        <v>47.141935483870967</v>
      </c>
      <c r="D6" s="19">
        <f>'Población total'!G7</f>
        <v>361.82267726601197</v>
      </c>
      <c r="E6" s="18">
        <v>44986</v>
      </c>
      <c r="F6" s="19">
        <f>'Población total'!F23</f>
        <v>99.41935483870968</v>
      </c>
      <c r="G6" s="19">
        <f>'Población total'!G23</f>
        <v>521.25026737681753</v>
      </c>
      <c r="H6" s="18">
        <v>44986</v>
      </c>
      <c r="I6" s="19">
        <f>'Población total'!F39</f>
        <v>1653.8903225806455</v>
      </c>
      <c r="J6" s="19">
        <f>'Población total'!G39</f>
        <v>4094.4833518740761</v>
      </c>
      <c r="K6" s="18">
        <v>44986</v>
      </c>
      <c r="L6" s="19">
        <f>'Población total'!F55</f>
        <v>53.774193548387089</v>
      </c>
      <c r="M6" s="19">
        <f>'Población total'!G55</f>
        <v>149.06652817963746</v>
      </c>
      <c r="N6" s="18">
        <v>44986</v>
      </c>
      <c r="O6" s="19">
        <f t="shared" si="0"/>
        <v>1854.2258064516132</v>
      </c>
      <c r="P6" s="19">
        <f t="shared" si="1"/>
        <v>5126.6228246965429</v>
      </c>
    </row>
    <row r="7" spans="1:16" ht="15.75" customHeight="1" x14ac:dyDescent="0.3">
      <c r="A7" s="42"/>
      <c r="B7" s="18">
        <v>45017</v>
      </c>
      <c r="C7" s="19">
        <f>'Población total'!F8</f>
        <v>68.573333333333338</v>
      </c>
      <c r="D7" s="19">
        <f>'Población total'!G8</f>
        <v>404.03392151131476</v>
      </c>
      <c r="E7" s="18">
        <v>45017</v>
      </c>
      <c r="F7" s="19">
        <f>'Población total'!F24</f>
        <v>101.47333333333333</v>
      </c>
      <c r="G7" s="19">
        <f>'Población total'!G24</f>
        <v>450.06792687579838</v>
      </c>
      <c r="H7" s="18">
        <v>45017</v>
      </c>
      <c r="I7" s="19">
        <f>'Población total'!F40</f>
        <v>1464.63</v>
      </c>
      <c r="J7" s="19">
        <f>'Población total'!G40</f>
        <v>3815.3586843928297</v>
      </c>
      <c r="K7" s="18">
        <v>45017</v>
      </c>
      <c r="L7" s="19">
        <f>'Población total'!F56</f>
        <v>90.78</v>
      </c>
      <c r="M7" s="19">
        <f>'Población total'!G56</f>
        <v>234.81247191103859</v>
      </c>
      <c r="N7" s="18">
        <v>45017</v>
      </c>
      <c r="O7" s="19">
        <f t="shared" si="0"/>
        <v>1725.4566666666667</v>
      </c>
      <c r="P7" s="19">
        <f t="shared" si="1"/>
        <v>4904.273004690981</v>
      </c>
    </row>
    <row r="8" spans="1:16" ht="15.75" customHeight="1" x14ac:dyDescent="0.3">
      <c r="A8" s="42"/>
      <c r="B8" s="18">
        <v>45047</v>
      </c>
      <c r="C8" s="19">
        <f>'Población total'!F9</f>
        <v>74.845161290322579</v>
      </c>
      <c r="D8" s="19">
        <f>'Población total'!G9</f>
        <v>450.19721452062009</v>
      </c>
      <c r="E8" s="18">
        <v>45047</v>
      </c>
      <c r="F8" s="19">
        <f>'Población total'!F25</f>
        <v>110.14193548387097</v>
      </c>
      <c r="G8" s="19">
        <f>'Población total'!G25</f>
        <v>537.01637042860023</v>
      </c>
      <c r="H8" s="18">
        <v>45047</v>
      </c>
      <c r="I8" s="19">
        <f>'Población total'!F41</f>
        <v>1507.1193548387098</v>
      </c>
      <c r="J8" s="19">
        <f>'Población total'!G41</f>
        <v>3883.6475375141335</v>
      </c>
      <c r="K8" s="18">
        <v>45047</v>
      </c>
      <c r="L8" s="19">
        <f>'Población total'!F57</f>
        <v>84.290322580645153</v>
      </c>
      <c r="M8" s="19">
        <f>'Población total'!G57</f>
        <v>272.47665687844176</v>
      </c>
      <c r="N8" s="18">
        <v>45047</v>
      </c>
      <c r="O8" s="19">
        <f t="shared" si="0"/>
        <v>1776.3967741935485</v>
      </c>
      <c r="P8" s="19">
        <f t="shared" si="1"/>
        <v>5143.3377793417958</v>
      </c>
    </row>
    <row r="9" spans="1:16" ht="15.75" customHeight="1" x14ac:dyDescent="0.3">
      <c r="A9" s="42"/>
      <c r="B9" s="18">
        <v>45078</v>
      </c>
      <c r="C9" s="19">
        <f>'Población total'!F10</f>
        <v>70.646666666666675</v>
      </c>
      <c r="D9" s="19">
        <f>'Población total'!G10</f>
        <v>419.15261018722208</v>
      </c>
      <c r="E9" s="18">
        <v>45078</v>
      </c>
      <c r="F9" s="19">
        <f>'Población total'!F26</f>
        <v>65.399999999999991</v>
      </c>
      <c r="G9" s="19">
        <f>'Población total'!G26</f>
        <v>353.22823543073275</v>
      </c>
      <c r="H9" s="18">
        <v>45078</v>
      </c>
      <c r="I9" s="19">
        <f>'Población total'!F42</f>
        <v>1506.5766666666668</v>
      </c>
      <c r="J9" s="19">
        <f>'Población total'!G42</f>
        <v>3847.4810944862743</v>
      </c>
      <c r="K9" s="18">
        <v>45078</v>
      </c>
      <c r="L9" s="19">
        <f>'Población total'!F58</f>
        <v>64.073333333333323</v>
      </c>
      <c r="M9" s="19">
        <f>'Población total'!G58</f>
        <v>207.61436852387664</v>
      </c>
      <c r="N9" s="18">
        <v>45078</v>
      </c>
      <c r="O9" s="19">
        <f t="shared" si="0"/>
        <v>1706.6966666666667</v>
      </c>
      <c r="P9" s="19">
        <f t="shared" si="1"/>
        <v>4827.4763086281055</v>
      </c>
    </row>
    <row r="10" spans="1:16" ht="15.75" customHeight="1" x14ac:dyDescent="0.3">
      <c r="A10" s="42"/>
      <c r="B10" s="18">
        <v>45108</v>
      </c>
      <c r="C10" s="19">
        <f>'Población total'!F11</f>
        <v>61.735483870967734</v>
      </c>
      <c r="D10" s="19">
        <f>'Población total'!G11</f>
        <v>417.23544610596133</v>
      </c>
      <c r="E10" s="18">
        <v>45108</v>
      </c>
      <c r="F10" s="19">
        <f>'Población total'!F27</f>
        <v>82.406451612903226</v>
      </c>
      <c r="G10" s="19">
        <f>'Población total'!G27</f>
        <v>399.78961872649108</v>
      </c>
      <c r="H10" s="18">
        <v>45108</v>
      </c>
      <c r="I10" s="19">
        <f>'Población total'!F43</f>
        <v>1711.3290322580647</v>
      </c>
      <c r="J10" s="19">
        <f>'Población total'!G43</f>
        <v>4197.9493718669246</v>
      </c>
      <c r="K10" s="18">
        <v>45108</v>
      </c>
      <c r="L10" s="19">
        <f>'Población total'!F59</f>
        <v>79.896774193548396</v>
      </c>
      <c r="M10" s="19">
        <f>'Población total'!G59</f>
        <v>224.48558657952194</v>
      </c>
      <c r="N10" s="18">
        <v>45108</v>
      </c>
      <c r="O10" s="19">
        <f t="shared" si="0"/>
        <v>1935.367741935484</v>
      </c>
      <c r="P10" s="19">
        <f t="shared" si="1"/>
        <v>5239.4600232788989</v>
      </c>
    </row>
    <row r="11" spans="1:16" ht="15.75" customHeight="1" x14ac:dyDescent="0.3">
      <c r="A11" s="42"/>
      <c r="B11" s="18">
        <v>45139</v>
      </c>
      <c r="C11" s="19">
        <f>'Población total'!F12</f>
        <v>86.309677419354841</v>
      </c>
      <c r="D11" s="19">
        <f>'Población total'!G12</f>
        <v>535.04013373080033</v>
      </c>
      <c r="E11" s="18">
        <v>45139</v>
      </c>
      <c r="F11" s="19">
        <f>'Población total'!F28</f>
        <v>90.890322580645147</v>
      </c>
      <c r="G11" s="19">
        <f>'Población total'!G28</f>
        <v>418.28616420623632</v>
      </c>
      <c r="H11" s="18">
        <v>45139</v>
      </c>
      <c r="I11" s="19">
        <f>'Población total'!F44</f>
        <v>2317.5322580645166</v>
      </c>
      <c r="J11" s="19">
        <f>'Población total'!G44</f>
        <v>4987.7117261126268</v>
      </c>
      <c r="K11" s="18">
        <v>45139</v>
      </c>
      <c r="L11" s="19">
        <f>'Población total'!F60</f>
        <v>69.167741935483889</v>
      </c>
      <c r="M11" s="19">
        <f>'Población total'!G60</f>
        <v>220.05661502919318</v>
      </c>
      <c r="N11" s="18">
        <v>45139</v>
      </c>
      <c r="O11" s="19">
        <f t="shared" si="0"/>
        <v>2563.9</v>
      </c>
      <c r="P11" s="19">
        <f t="shared" si="1"/>
        <v>6161.0946390788567</v>
      </c>
    </row>
    <row r="12" spans="1:16" ht="15.75" customHeight="1" x14ac:dyDescent="0.3">
      <c r="A12" s="42"/>
      <c r="B12" s="18">
        <v>45170</v>
      </c>
      <c r="C12" s="19">
        <f>'Población total'!F13</f>
        <v>94.760000000000034</v>
      </c>
      <c r="D12" s="19">
        <f>'Población total'!G13</f>
        <v>504.47762328918157</v>
      </c>
      <c r="E12" s="18">
        <v>45170</v>
      </c>
      <c r="F12" s="19">
        <f>'Población total'!F29</f>
        <v>109.22</v>
      </c>
      <c r="G12" s="19">
        <f>'Población total'!G29</f>
        <v>293.43154625835666</v>
      </c>
      <c r="H12" s="18">
        <v>45170</v>
      </c>
      <c r="I12" s="19">
        <f>'Población total'!F45</f>
        <v>1755.7866666666669</v>
      </c>
      <c r="J12" s="19">
        <f>'Población total'!G45</f>
        <v>3508.7161406907126</v>
      </c>
      <c r="K12" s="18">
        <v>45170</v>
      </c>
      <c r="L12" s="19">
        <f>'Población total'!F61</f>
        <v>69.72</v>
      </c>
      <c r="M12" s="19">
        <f>'Población total'!G61</f>
        <v>218.43476782814417</v>
      </c>
      <c r="N12" s="18">
        <v>45170</v>
      </c>
      <c r="O12" s="19">
        <f t="shared" si="0"/>
        <v>2029.4866666666669</v>
      </c>
      <c r="P12" s="19">
        <f t="shared" si="1"/>
        <v>4525.0600780663945</v>
      </c>
    </row>
    <row r="13" spans="1:16" ht="15.75" customHeight="1" x14ac:dyDescent="0.3">
      <c r="A13" s="42"/>
      <c r="B13" s="18">
        <v>45200</v>
      </c>
      <c r="C13" s="19">
        <f>'Población total'!F14</f>
        <v>77.82580645161292</v>
      </c>
      <c r="D13" s="19">
        <f>'Población total'!G14</f>
        <v>466.08949572054479</v>
      </c>
      <c r="E13" s="18">
        <v>45200</v>
      </c>
      <c r="F13" s="19">
        <f>'Población total'!F30</f>
        <v>83.341935483870969</v>
      </c>
      <c r="G13" s="19">
        <f>'Población total'!G30</f>
        <v>394.85720659855912</v>
      </c>
      <c r="H13" s="18">
        <v>45200</v>
      </c>
      <c r="I13" s="19">
        <f>'Población total'!F46</f>
        <v>2052.3000000000002</v>
      </c>
      <c r="J13" s="19">
        <f>'Población total'!G46</f>
        <v>4698.0964649543557</v>
      </c>
      <c r="K13" s="18">
        <v>45200</v>
      </c>
      <c r="L13" s="19">
        <f>'Población total'!F62</f>
        <v>64.90967741935485</v>
      </c>
      <c r="M13" s="19">
        <f>'Población total'!G62</f>
        <v>199.52516834231187</v>
      </c>
      <c r="N13" s="18">
        <v>45200</v>
      </c>
      <c r="O13" s="19">
        <f t="shared" si="0"/>
        <v>2278.3774193548388</v>
      </c>
      <c r="P13" s="19">
        <f t="shared" si="1"/>
        <v>5758.5683356157715</v>
      </c>
    </row>
    <row r="14" spans="1:16" ht="15.75" customHeight="1" x14ac:dyDescent="0.3">
      <c r="B14" s="18">
        <v>45231</v>
      </c>
      <c r="C14" s="19">
        <f>'Población total'!F15</f>
        <v>74.180645161290315</v>
      </c>
      <c r="D14" s="19">
        <f>'Población total'!G15</f>
        <v>456.41958917032611</v>
      </c>
      <c r="E14" s="18">
        <v>45231</v>
      </c>
      <c r="F14" s="19">
        <f>'Población total'!F31</f>
        <v>98.619354838709668</v>
      </c>
      <c r="G14" s="19">
        <f>'Población total'!G31</f>
        <v>443.21246120989287</v>
      </c>
      <c r="H14" s="18">
        <v>45231</v>
      </c>
      <c r="I14" s="19">
        <f>'Población total'!F47</f>
        <v>2084.9387096774199</v>
      </c>
      <c r="J14" s="19">
        <f>'Población total'!G47</f>
        <v>4814.3137479647239</v>
      </c>
      <c r="K14" s="18">
        <v>45231</v>
      </c>
      <c r="L14" s="19">
        <f>'Población total'!F63</f>
        <v>63.238709677419351</v>
      </c>
      <c r="M14" s="19">
        <f>'Población total'!G63</f>
        <v>208.92091513122367</v>
      </c>
      <c r="N14" s="18">
        <v>45231</v>
      </c>
      <c r="O14" s="19">
        <f t="shared" si="0"/>
        <v>2320.9774193548392</v>
      </c>
      <c r="P14" s="19">
        <f t="shared" si="1"/>
        <v>5922.8667134761663</v>
      </c>
    </row>
    <row r="15" spans="1:16" ht="15.75" customHeight="1" x14ac:dyDescent="0.3">
      <c r="B15" s="18">
        <v>45261</v>
      </c>
      <c r="C15" s="19">
        <f>'Población total'!F16</f>
        <v>90.058064516129036</v>
      </c>
      <c r="D15" s="19">
        <f>'Población total'!G16</f>
        <v>559.84554618570951</v>
      </c>
      <c r="E15" s="18">
        <v>45261</v>
      </c>
      <c r="F15" s="19">
        <f>'Población total'!F32</f>
        <v>87.92903225806451</v>
      </c>
      <c r="G15" s="19">
        <f>'Población total'!G32</f>
        <v>379.35533991077278</v>
      </c>
      <c r="H15" s="18">
        <v>45261</v>
      </c>
      <c r="I15" s="19">
        <f>'Población total'!F48</f>
        <v>1358.9387096774194</v>
      </c>
      <c r="J15" s="19">
        <f>'Población total'!G48</f>
        <v>3301.0572093836918</v>
      </c>
      <c r="K15" s="18">
        <v>45261</v>
      </c>
      <c r="L15" s="19">
        <f>'Población total'!F64</f>
        <v>77</v>
      </c>
      <c r="M15" s="19">
        <f>'Población total'!G64</f>
        <v>251</v>
      </c>
      <c r="N15" s="18">
        <v>45261</v>
      </c>
      <c r="O15" s="19">
        <f t="shared" si="0"/>
        <v>1613.925806451613</v>
      </c>
      <c r="P15" s="19">
        <f t="shared" si="1"/>
        <v>4491.2580954801742</v>
      </c>
    </row>
    <row r="16" spans="1:16" ht="13.2" x14ac:dyDescent="0.25">
      <c r="B16" s="41" t="s">
        <v>48</v>
      </c>
      <c r="C16" s="73">
        <f t="shared" ref="C16:D16" si="2">AVERAGE(C4:C15)</f>
        <v>71.622642089093688</v>
      </c>
      <c r="D16" s="73">
        <f t="shared" si="2"/>
        <v>462.91782977035615</v>
      </c>
      <c r="E16" s="41" t="s">
        <v>48</v>
      </c>
      <c r="F16" s="73">
        <f t="shared" ref="F16:G16" si="3">AVERAGE(F4:F15)</f>
        <v>100.60121095750128</v>
      </c>
      <c r="G16" s="73">
        <f t="shared" si="3"/>
        <v>450.54545720954184</v>
      </c>
      <c r="H16" s="41" t="s">
        <v>48</v>
      </c>
      <c r="I16" s="73">
        <f t="shared" ref="I16:J16" si="4">AVERAGE(I4:I15)</f>
        <v>1752.5256603689652</v>
      </c>
      <c r="J16" s="73">
        <f t="shared" si="4"/>
        <v>4204.1493373381463</v>
      </c>
      <c r="K16" s="41" t="s">
        <v>48</v>
      </c>
      <c r="L16" s="73">
        <f t="shared" ref="L16:M16" si="5">AVERAGE(L4:L15)</f>
        <v>77.264943676395291</v>
      </c>
      <c r="M16" s="73">
        <f t="shared" si="5"/>
        <v>217.69691461103628</v>
      </c>
      <c r="N16" s="41" t="s">
        <v>48</v>
      </c>
      <c r="O16" s="73">
        <f>AVERAGE(O4:O15)</f>
        <v>2002.0144570919556</v>
      </c>
      <c r="P16" s="73">
        <f t="shared" ref="P16" si="6">AVERAGE(P4:P15)</f>
        <v>5335.3095389290811</v>
      </c>
    </row>
    <row r="18" spans="3:17" ht="13.2" x14ac:dyDescent="0.25">
      <c r="C18" s="259" t="s">
        <v>0</v>
      </c>
      <c r="D18" s="260" t="s">
        <v>48</v>
      </c>
      <c r="E18" s="261">
        <v>44927</v>
      </c>
      <c r="F18" s="261">
        <v>44958</v>
      </c>
      <c r="G18" s="261">
        <v>44986</v>
      </c>
      <c r="H18" s="261">
        <v>45017</v>
      </c>
      <c r="I18" s="261">
        <v>45047</v>
      </c>
      <c r="J18" s="261">
        <v>45078</v>
      </c>
      <c r="K18" s="261">
        <v>45108</v>
      </c>
      <c r="L18" s="261">
        <v>45139</v>
      </c>
      <c r="M18" s="261">
        <v>45170</v>
      </c>
      <c r="N18" s="261">
        <v>45200</v>
      </c>
      <c r="O18" s="261">
        <v>45231</v>
      </c>
      <c r="P18" s="261">
        <v>45261</v>
      </c>
    </row>
    <row r="19" spans="3:17" ht="13.2" x14ac:dyDescent="0.25">
      <c r="C19" s="15" t="s">
        <v>2</v>
      </c>
      <c r="D19" s="43">
        <f t="shared" ref="D19:D22" si="7">AVERAGE(E19:P19)</f>
        <v>1</v>
      </c>
      <c r="E19" s="185">
        <f>(C4+D4)/($C$16+$D$16)</f>
        <v>1.0418122995484411</v>
      </c>
      <c r="F19" s="186">
        <f>(C5+D5)/($C$16+$D$16)</f>
        <v>1.0049824485203922</v>
      </c>
      <c r="G19" s="221">
        <f>(C6+D6)/($C$16+$D$16)</f>
        <v>0.76507698533519952</v>
      </c>
      <c r="H19" s="186">
        <f>(C7+D7)/($C$16+$D$16)</f>
        <v>0.88413745960271051</v>
      </c>
      <c r="I19" s="186">
        <f>(C8+D8)/($C$16+$D$16)</f>
        <v>0.98223128734206577</v>
      </c>
      <c r="J19" s="186">
        <f>(C9+D9)/($C$16+$D$16)</f>
        <v>0.91629970533395799</v>
      </c>
      <c r="K19" s="186">
        <f>(C10+D10)/($C$16+$D$16)</f>
        <v>0.89604240500402754</v>
      </c>
      <c r="L19" s="185">
        <f>(C11+D11)/($C$16+$D$16)</f>
        <v>1.1623999376300373</v>
      </c>
      <c r="M19" s="185">
        <f>(C12+D12)/($C$16+$D$16)</f>
        <v>1.1210332142011186</v>
      </c>
      <c r="N19" s="186">
        <f>(C13+D13)/($C$16+$D$16)</f>
        <v>1.0175381113428075</v>
      </c>
      <c r="O19" s="186">
        <f>(C14+D14)/($C$16+$D$16)</f>
        <v>0.99262873863577283</v>
      </c>
      <c r="P19" s="185">
        <f>(C15+D15)/($C$16+$D$16)</f>
        <v>1.2158174075034713</v>
      </c>
    </row>
    <row r="20" spans="3:17" ht="13.2" x14ac:dyDescent="0.25">
      <c r="C20" s="15" t="s">
        <v>5</v>
      </c>
      <c r="D20" s="43">
        <f t="shared" si="7"/>
        <v>1</v>
      </c>
      <c r="E20" s="185">
        <f>(F4+G4)/($F$16+$G$16)</f>
        <v>1.3498705482743378</v>
      </c>
      <c r="F20" s="185">
        <f>(F5+G5)/($F$16+$G$16)</f>
        <v>1.3616094385723168</v>
      </c>
      <c r="G20" s="185">
        <f>(F6+G6)/($F$16+$G$16)</f>
        <v>1.1261423828972741</v>
      </c>
      <c r="H20" s="186">
        <f>(F7+G7)/($F$16+$G$16)</f>
        <v>1.0007159474326515</v>
      </c>
      <c r="I20" s="185">
        <f>(F8+G8)/($F$16+$G$16)</f>
        <v>1.1742034258589196</v>
      </c>
      <c r="J20" s="221">
        <f>(F9+G9)/($F$16+$G$16)</f>
        <v>0.75955867940374389</v>
      </c>
      <c r="K20" s="221">
        <f>(F10+G10)/($F$16+$G$16)</f>
        <v>0.87489609969527915</v>
      </c>
      <c r="L20" s="186">
        <f>(F11+G11)/($F$16+$G$16)</f>
        <v>0.92384934210027514</v>
      </c>
      <c r="M20" s="221">
        <f>(F12+G12)/($F$16+$G$16)</f>
        <v>0.73057058949020059</v>
      </c>
      <c r="N20" s="221">
        <f>(F13+G13)/($F$16+$G$16)</f>
        <v>0.86764407679862099</v>
      </c>
      <c r="O20" s="186">
        <f>(F14+G14)/($F$16+$G$16)</f>
        <v>0.98309914101555007</v>
      </c>
      <c r="P20" s="221">
        <f>(F15+G15)/($F$16+$G$16)</f>
        <v>0.84784032846082891</v>
      </c>
    </row>
    <row r="21" spans="3:17" ht="13.2" x14ac:dyDescent="0.25">
      <c r="C21" s="15" t="s">
        <v>38</v>
      </c>
      <c r="D21" s="43">
        <f t="shared" si="7"/>
        <v>1</v>
      </c>
      <c r="E21" s="185">
        <f>(I4+J4)/($I$16+$J$16)</f>
        <v>1.0742546950340903</v>
      </c>
      <c r="F21" s="185">
        <f>(I5+J5)/($I$16+$J$16)</f>
        <v>1.0944456164295153</v>
      </c>
      <c r="G21" s="186">
        <f>(I6+J6)/($I$16+$J$16)</f>
        <v>0.96503060460196821</v>
      </c>
      <c r="H21" s="186">
        <f>(I7+J7)/($I$16+$J$16)</f>
        <v>0.88639865133236972</v>
      </c>
      <c r="I21" s="186">
        <f>(I8+J8)/($I$16+$J$16)</f>
        <v>0.90499597416812205</v>
      </c>
      <c r="J21" s="186">
        <f>(I9+J9)/($I$16+$J$16)</f>
        <v>0.89883328588749012</v>
      </c>
      <c r="K21" s="186">
        <f>(I10+J10)/($I$16+$J$16)</f>
        <v>0.99204311237387188</v>
      </c>
      <c r="L21" s="185">
        <f>(I11+J11)/($I$16+$J$16)</f>
        <v>1.2263962675467661</v>
      </c>
      <c r="M21" s="186">
        <f>(I12+J12)/($I$16+$J$16)</f>
        <v>0.88379889945042023</v>
      </c>
      <c r="N21" s="185">
        <f>(I13+J13)/($I$16+$J$16)</f>
        <v>1.1332490806620756</v>
      </c>
      <c r="O21" s="185">
        <f>(I14+J14)/($I$16+$J$16)</f>
        <v>1.1582388598165683</v>
      </c>
      <c r="P21" s="221">
        <f>(I15+J15)/($I$16+$J$16)</f>
        <v>0.78231495269674323</v>
      </c>
    </row>
    <row r="22" spans="3:17" ht="13.2" x14ac:dyDescent="0.25">
      <c r="C22" s="201" t="s">
        <v>49</v>
      </c>
      <c r="D22" s="202">
        <f t="shared" si="7"/>
        <v>0.99999999999999989</v>
      </c>
      <c r="E22" s="203">
        <f>(L4+M4)/($L$16+$M$16)</f>
        <v>1.292504747557339</v>
      </c>
      <c r="F22" s="258">
        <f>(L5+M5)/($L$16+$M$16)</f>
        <v>0.8647181288240644</v>
      </c>
      <c r="G22" s="258">
        <f>(L6+M6)/($L$16+$M$16)</f>
        <v>0.68768458032415258</v>
      </c>
      <c r="H22" s="203">
        <f>(L7+M7)/($L$16+$M$16)</f>
        <v>1.103846015215155</v>
      </c>
      <c r="I22" s="203">
        <f>(L8+M8)/($L$16+$M$16)</f>
        <v>1.2095359770598815</v>
      </c>
      <c r="J22" s="226">
        <f>(L9+M9)/($L$16+$M$16)</f>
        <v>0.92109435245169335</v>
      </c>
      <c r="K22" s="203">
        <f>(L10+M10)/($L$16+$M$16)</f>
        <v>1.0319380361255344</v>
      </c>
      <c r="L22" s="226">
        <f>(L11+M11)/($L$16+$M$16)</f>
        <v>0.98054832799038216</v>
      </c>
      <c r="M22" s="226">
        <f>(L12+M12)/($L$16+$M$16)</f>
        <v>0.97692213325882238</v>
      </c>
      <c r="N22" s="226">
        <f>(L13+M13)/($L$16+$M$16)</f>
        <v>0.89650522035965341</v>
      </c>
      <c r="O22" s="226">
        <f>(L14+M14)/($L$16+$M$16)</f>
        <v>0.92269429813339288</v>
      </c>
      <c r="P22" s="203">
        <f>(L15+M15)/($L$16+$M$16)</f>
        <v>1.1120081826999262</v>
      </c>
    </row>
    <row r="23" spans="3:17" ht="13.2" x14ac:dyDescent="0.25">
      <c r="C23" s="206" t="s">
        <v>138</v>
      </c>
      <c r="D23" s="207">
        <f>AVERAGE(E23:P23)</f>
        <v>1.0000000000000002</v>
      </c>
      <c r="E23" s="231">
        <f>(O4+P4)/($O$16+$P$16)</f>
        <v>1.1013679078331569</v>
      </c>
      <c r="F23" s="231">
        <f>(O5+P5)/($O$16+$P$16)</f>
        <v>1.0987610752826282</v>
      </c>
      <c r="G23" s="232">
        <f>(O6+P6)/($O$16+$P$16)</f>
        <v>0.95141616138714957</v>
      </c>
      <c r="H23" s="232">
        <f>(O7+P7)/($O$16+$P$16)</f>
        <v>0.90356234438507677</v>
      </c>
      <c r="I23" s="232">
        <f>(O8+P8)/($O$16+$P$16)</f>
        <v>0.94308695612839955</v>
      </c>
      <c r="J23" s="232">
        <f>(O9+P9)/($O$16+$P$16)</f>
        <v>0.89053897290595241</v>
      </c>
      <c r="K23" s="232">
        <f>(O10+P10)/($O$16+$P$16)</f>
        <v>0.97785347479615536</v>
      </c>
      <c r="L23" s="231">
        <f>(O11+P11)/($O$16+$P$16)</f>
        <v>1.189124896734878</v>
      </c>
      <c r="M23" s="232">
        <f>(O12+P12)/($O$16+$P$16)</f>
        <v>0.89331570314838649</v>
      </c>
      <c r="N23" s="231">
        <f>(O13+P13)/($O$16+$P$16)</f>
        <v>1.0953510788577649</v>
      </c>
      <c r="O23" s="231">
        <f>(O14+P14)/($O$16+$P$16)</f>
        <v>1.1235491491586804</v>
      </c>
      <c r="P23" s="232">
        <f>(O15+P15)/($O$16+$P$16)</f>
        <v>0.83207227938177075</v>
      </c>
    </row>
    <row r="24" spans="3:17" ht="13.2" x14ac:dyDescent="0.25">
      <c r="D24" s="28"/>
      <c r="Q24" s="28"/>
    </row>
    <row r="25" spans="3:17" ht="15.75" customHeight="1" x14ac:dyDescent="0.25">
      <c r="C25" s="403" t="s">
        <v>35</v>
      </c>
      <c r="D25" s="403"/>
    </row>
    <row r="26" spans="3:17" ht="15.75" customHeight="1" x14ac:dyDescent="0.25">
      <c r="C26" s="184" t="s">
        <v>36</v>
      </c>
      <c r="D26" s="180">
        <v>1.1897161590018954</v>
      </c>
    </row>
    <row r="27" spans="3:17" ht="15.75" customHeight="1" x14ac:dyDescent="0.25">
      <c r="C27" s="184" t="s">
        <v>136</v>
      </c>
      <c r="D27" s="180">
        <v>1.0112587351516111</v>
      </c>
    </row>
    <row r="28" spans="3:17" ht="15.75" customHeight="1" x14ac:dyDescent="0.25">
      <c r="C28" s="403" t="s">
        <v>37</v>
      </c>
      <c r="D28" s="403"/>
    </row>
    <row r="29" spans="3:17" ht="15.75" customHeight="1" x14ac:dyDescent="0.25">
      <c r="C29" s="184" t="s">
        <v>36</v>
      </c>
      <c r="D29" s="180">
        <v>1.0160419724454852</v>
      </c>
    </row>
    <row r="30" spans="3:17" ht="15.75" customHeight="1" x14ac:dyDescent="0.25">
      <c r="C30" s="184" t="s">
        <v>136</v>
      </c>
      <c r="D30" s="180">
        <v>0.86363567657866236</v>
      </c>
    </row>
    <row r="31" spans="3:17" ht="15.75" customHeight="1" x14ac:dyDescent="0.25">
      <c r="C31" s="403" t="s">
        <v>2</v>
      </c>
      <c r="D31" s="403"/>
    </row>
    <row r="32" spans="3:17" ht="15.75" customHeight="1" x14ac:dyDescent="0.25">
      <c r="C32" s="184" t="s">
        <v>36</v>
      </c>
      <c r="D32" s="180">
        <v>1.021223714438952</v>
      </c>
    </row>
    <row r="33" spans="3:4" ht="15.75" customHeight="1" x14ac:dyDescent="0.25">
      <c r="C33" s="184" t="s">
        <v>136</v>
      </c>
      <c r="D33" s="180">
        <v>0.86804015727310913</v>
      </c>
    </row>
    <row r="34" spans="3:4" ht="15.75" customHeight="1" x14ac:dyDescent="0.25">
      <c r="C34" s="403" t="s">
        <v>5</v>
      </c>
      <c r="D34" s="403"/>
    </row>
    <row r="35" spans="3:4" ht="15.75" customHeight="1" x14ac:dyDescent="0.25">
      <c r="C35" s="184" t="s">
        <v>36</v>
      </c>
      <c r="D35" s="180">
        <v>1.0409257197718158</v>
      </c>
    </row>
    <row r="36" spans="3:4" ht="15.75" customHeight="1" x14ac:dyDescent="0.25">
      <c r="C36" s="184" t="s">
        <v>136</v>
      </c>
      <c r="D36" s="180">
        <v>0.88478686180604338</v>
      </c>
    </row>
    <row r="37" spans="3:4" ht="15.75" customHeight="1" x14ac:dyDescent="0.25">
      <c r="C37" s="403" t="s">
        <v>38</v>
      </c>
      <c r="D37" s="403"/>
    </row>
    <row r="38" spans="3:4" ht="15.75" customHeight="1" x14ac:dyDescent="0.25">
      <c r="C38" s="184" t="s">
        <v>36</v>
      </c>
      <c r="D38" s="180">
        <v>1.0164606781873946</v>
      </c>
    </row>
    <row r="39" spans="3:4" ht="15.75" customHeight="1" x14ac:dyDescent="0.25">
      <c r="C39" s="184" t="s">
        <v>136</v>
      </c>
      <c r="D39" s="180">
        <v>0.86399157645928537</v>
      </c>
    </row>
    <row r="40" spans="3:4" ht="15.75" customHeight="1" x14ac:dyDescent="0.25">
      <c r="C40" s="403" t="s">
        <v>39</v>
      </c>
      <c r="D40" s="403"/>
    </row>
    <row r="41" spans="3:4" ht="15.75" customHeight="1" x14ac:dyDescent="0.25">
      <c r="C41" s="184" t="s">
        <v>36</v>
      </c>
      <c r="D41" s="180">
        <v>1.0221492722300392</v>
      </c>
    </row>
    <row r="42" spans="3:4" ht="15.75" customHeight="1" x14ac:dyDescent="0.25">
      <c r="C42" s="184" t="s">
        <v>136</v>
      </c>
      <c r="D42" s="180">
        <v>0.86882688139553321</v>
      </c>
    </row>
    <row r="43" spans="3:4" ht="15.75" customHeight="1" x14ac:dyDescent="0.25">
      <c r="C43" s="403" t="s">
        <v>138</v>
      </c>
      <c r="D43" s="403"/>
    </row>
    <row r="44" spans="3:4" ht="15.75" customHeight="1" x14ac:dyDescent="0.25">
      <c r="C44" s="184" t="s">
        <v>36</v>
      </c>
      <c r="D44" s="180">
        <v>1.0204583622868899</v>
      </c>
    </row>
    <row r="45" spans="3:4" ht="15.75" customHeight="1" x14ac:dyDescent="0.25">
      <c r="C45" s="184" t="s">
        <v>136</v>
      </c>
      <c r="D45" s="180">
        <v>0.86738960794385644</v>
      </c>
    </row>
  </sheetData>
  <mergeCells count="12">
    <mergeCell ref="C40:D40"/>
    <mergeCell ref="C43:D43"/>
    <mergeCell ref="N2:P2"/>
    <mergeCell ref="C25:D25"/>
    <mergeCell ref="C28:D28"/>
    <mergeCell ref="C31:D31"/>
    <mergeCell ref="C34:D34"/>
    <mergeCell ref="C37:D37"/>
    <mergeCell ref="K2:M2"/>
    <mergeCell ref="B2:D2"/>
    <mergeCell ref="E2:G2"/>
    <mergeCell ref="H2:J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47"/>
  <sheetViews>
    <sheetView topLeftCell="B1" workbookViewId="0">
      <selection activeCell="P4" sqref="P4"/>
    </sheetView>
  </sheetViews>
  <sheetFormatPr baseColWidth="10" defaultColWidth="12.6640625" defaultRowHeight="15.75" customHeight="1" x14ac:dyDescent="0.25"/>
  <cols>
    <col min="2" max="2" width="20.88671875" customWidth="1"/>
    <col min="3" max="3" width="13.44140625" customWidth="1"/>
    <col min="4" max="4" width="18.6640625" customWidth="1"/>
    <col min="5" max="5" width="12.6640625" customWidth="1"/>
    <col min="6" max="6" width="13.21875" customWidth="1"/>
    <col min="7" max="7" width="12.88671875" customWidth="1"/>
    <col min="17" max="17" width="11.5546875" customWidth="1"/>
    <col min="18" max="18" width="17.109375" customWidth="1"/>
    <col min="20" max="20" width="14.88671875" customWidth="1"/>
    <col min="22" max="22" width="15.21875" customWidth="1"/>
  </cols>
  <sheetData>
    <row r="1" spans="1:26" ht="13.2" x14ac:dyDescent="0.25">
      <c r="A1" s="26"/>
      <c r="B1" s="454" t="s">
        <v>2</v>
      </c>
      <c r="C1" s="454"/>
      <c r="D1" s="454"/>
      <c r="E1" s="454" t="s">
        <v>5</v>
      </c>
      <c r="F1" s="454"/>
      <c r="G1" s="454"/>
      <c r="H1" s="454" t="s">
        <v>38</v>
      </c>
      <c r="I1" s="454"/>
      <c r="J1" s="454"/>
      <c r="K1" s="420" t="s">
        <v>49</v>
      </c>
      <c r="L1" s="419"/>
      <c r="M1" s="419"/>
      <c r="N1" s="418" t="s">
        <v>138</v>
      </c>
      <c r="O1" s="419"/>
      <c r="P1" s="419"/>
      <c r="W1" s="26"/>
      <c r="X1" s="26"/>
      <c r="Y1" s="26"/>
      <c r="Z1" s="26"/>
    </row>
    <row r="2" spans="1:26" ht="33.6" customHeight="1" x14ac:dyDescent="0.25">
      <c r="A2" s="26"/>
      <c r="B2" s="77" t="s">
        <v>73</v>
      </c>
      <c r="C2" s="75" t="s">
        <v>74</v>
      </c>
      <c r="D2" s="76" t="s">
        <v>75</v>
      </c>
      <c r="E2" s="77" t="s">
        <v>73</v>
      </c>
      <c r="F2" s="75" t="s">
        <v>74</v>
      </c>
      <c r="G2" s="76" t="s">
        <v>75</v>
      </c>
      <c r="H2" s="77" t="s">
        <v>73</v>
      </c>
      <c r="I2" s="75" t="s">
        <v>74</v>
      </c>
      <c r="J2" s="76" t="s">
        <v>75</v>
      </c>
      <c r="K2" s="77" t="s">
        <v>73</v>
      </c>
      <c r="L2" s="75" t="s">
        <v>74</v>
      </c>
      <c r="M2" s="76" t="s">
        <v>75</v>
      </c>
      <c r="N2" s="77" t="s">
        <v>73</v>
      </c>
      <c r="O2" s="75" t="s">
        <v>74</v>
      </c>
      <c r="P2" s="76" t="s">
        <v>75</v>
      </c>
      <c r="W2" s="26"/>
      <c r="X2" s="26"/>
      <c r="Y2" s="26"/>
      <c r="Z2" s="26"/>
    </row>
    <row r="3" spans="1:26" ht="14.4" x14ac:dyDescent="0.25">
      <c r="B3" s="79">
        <f>'Población total'!I4</f>
        <v>25186</v>
      </c>
      <c r="C3" s="80">
        <f>7819+744</f>
        <v>8563</v>
      </c>
      <c r="D3" s="81">
        <v>10620</v>
      </c>
      <c r="E3" s="78">
        <f>'Población total'!I20</f>
        <v>13467</v>
      </c>
      <c r="F3" s="80">
        <f>3050+221</f>
        <v>3271</v>
      </c>
      <c r="G3" s="82">
        <v>3976</v>
      </c>
      <c r="H3" s="78">
        <f>'Población total'!I36</f>
        <v>361873</v>
      </c>
      <c r="I3" s="79">
        <f>98805+5908</f>
        <v>104713</v>
      </c>
      <c r="J3" s="82">
        <v>112275</v>
      </c>
      <c r="K3" s="78">
        <f>'Población total'!I52</f>
        <v>13317</v>
      </c>
      <c r="L3" s="79">
        <f>3495+449</f>
        <v>3944</v>
      </c>
      <c r="M3" s="82">
        <v>4548</v>
      </c>
      <c r="N3" s="78">
        <f>SUM(B3,E3,H3,K3)</f>
        <v>413843</v>
      </c>
      <c r="O3" s="79">
        <f>SUM(C3,F3,I3,L3)</f>
        <v>120491</v>
      </c>
      <c r="P3" s="82">
        <f>SUM(D3,G3,J3,M3)</f>
        <v>131419</v>
      </c>
    </row>
    <row r="4" spans="1:26" ht="13.2" x14ac:dyDescent="0.25">
      <c r="D4" s="83"/>
      <c r="G4" s="83"/>
      <c r="J4" s="83"/>
      <c r="M4" s="83"/>
      <c r="P4" s="83"/>
    </row>
    <row r="5" spans="1:26" ht="13.2" x14ac:dyDescent="0.25">
      <c r="B5" s="15" t="s">
        <v>76</v>
      </c>
      <c r="C5" s="33" t="s">
        <v>77</v>
      </c>
      <c r="D5" s="85" t="s">
        <v>78</v>
      </c>
      <c r="E5" s="15" t="s">
        <v>76</v>
      </c>
      <c r="F5" s="33" t="s">
        <v>77</v>
      </c>
      <c r="G5" s="85" t="s">
        <v>78</v>
      </c>
      <c r="H5" s="15" t="s">
        <v>76</v>
      </c>
      <c r="I5" s="33" t="s">
        <v>77</v>
      </c>
      <c r="J5" s="85" t="s">
        <v>78</v>
      </c>
      <c r="K5" s="15" t="s">
        <v>76</v>
      </c>
      <c r="L5" s="33" t="s">
        <v>77</v>
      </c>
      <c r="M5" s="85" t="s">
        <v>78</v>
      </c>
      <c r="N5" s="15" t="s">
        <v>76</v>
      </c>
      <c r="O5" s="33" t="s">
        <v>77</v>
      </c>
      <c r="P5" s="85" t="s">
        <v>78</v>
      </c>
    </row>
    <row r="6" spans="1:26" ht="13.2" x14ac:dyDescent="0.25">
      <c r="B6" s="18">
        <v>44927</v>
      </c>
      <c r="C6" s="36">
        <f>'Población total'!I5</f>
        <v>25742.890838189604</v>
      </c>
      <c r="D6" s="86">
        <f>C6/$D$3</f>
        <v>2.4240010205451603</v>
      </c>
      <c r="E6" s="18">
        <v>44927</v>
      </c>
      <c r="F6" s="36">
        <f>'Población total'!I21</f>
        <v>14210.976655138222</v>
      </c>
      <c r="G6" s="86">
        <f>F6/$G$3</f>
        <v>3.5741892995820477</v>
      </c>
      <c r="H6" s="18">
        <v>44927</v>
      </c>
      <c r="I6" s="36">
        <f>'Población total'!I37</f>
        <v>368271.98608307907</v>
      </c>
      <c r="J6" s="86">
        <f>I6/$J$3</f>
        <v>3.2800889430690634</v>
      </c>
      <c r="K6" s="18">
        <v>44927</v>
      </c>
      <c r="L6" s="36">
        <f>'Población total'!I53</f>
        <v>13698.23960218484</v>
      </c>
      <c r="M6" s="86">
        <f>L6/$M$3</f>
        <v>3.01192603390168</v>
      </c>
      <c r="N6" s="18">
        <v>44927</v>
      </c>
      <c r="O6" s="36">
        <f>SUM(C6,F6,I6,L6)</f>
        <v>421924.09317859175</v>
      </c>
      <c r="P6" s="263">
        <f>O6/$P$3</f>
        <v>3.2105258233481595</v>
      </c>
    </row>
    <row r="7" spans="1:26" ht="13.2" x14ac:dyDescent="0.25">
      <c r="B7" s="18">
        <v>44958</v>
      </c>
      <c r="C7" s="36">
        <f>'Población total'!I6</f>
        <v>25723.203792242555</v>
      </c>
      <c r="D7" s="86">
        <f>C7/$D$3</f>
        <v>2.4221472497403536</v>
      </c>
      <c r="E7" s="18">
        <v>44958</v>
      </c>
      <c r="F7" s="36">
        <f>'Población total'!I22</f>
        <v>14217.446505413931</v>
      </c>
      <c r="G7" s="86">
        <f>F7/$G$3</f>
        <v>3.575816525506522</v>
      </c>
      <c r="H7" s="18">
        <v>44958</v>
      </c>
      <c r="I7" s="36">
        <f>'Población total'!I38</f>
        <v>368392.25683973584</v>
      </c>
      <c r="J7" s="86">
        <f>I7/$J$3</f>
        <v>3.2811601588932162</v>
      </c>
      <c r="K7" s="18">
        <v>44958</v>
      </c>
      <c r="L7" s="36">
        <f>'Población total'!I54</f>
        <v>13572.058866172776</v>
      </c>
      <c r="M7" s="86">
        <f>L7/$M$3</f>
        <v>2.9841818087451135</v>
      </c>
      <c r="N7" s="18">
        <v>44958</v>
      </c>
      <c r="O7" s="36">
        <f t="shared" ref="O7:O17" si="0">SUM(C7,F7,I7,L7)</f>
        <v>421904.96600356512</v>
      </c>
      <c r="P7" s="263">
        <f>O7/$P$3</f>
        <v>3.2103802798953356</v>
      </c>
    </row>
    <row r="8" spans="1:26" ht="13.2" x14ac:dyDescent="0.25">
      <c r="B8" s="18">
        <v>44986</v>
      </c>
      <c r="C8" s="36">
        <f>'Población total'!I7</f>
        <v>25594.964612749882</v>
      </c>
      <c r="D8" s="86">
        <f>C8/$D$3</f>
        <v>2.4100719974340756</v>
      </c>
      <c r="E8" s="18">
        <v>44986</v>
      </c>
      <c r="F8" s="36">
        <f>'Población total'!I23</f>
        <v>14087.669622215528</v>
      </c>
      <c r="G8" s="86">
        <f>F8/$G$3</f>
        <v>3.5431764643399215</v>
      </c>
      <c r="H8" s="18">
        <v>44986</v>
      </c>
      <c r="I8" s="36">
        <f>'Población total'!I39</f>
        <v>367621.37367445475</v>
      </c>
      <c r="J8" s="86">
        <f>I8/$J$3</f>
        <v>3.2742941320370051</v>
      </c>
      <c r="K8" s="18">
        <v>44986</v>
      </c>
      <c r="L8" s="36">
        <f>'Población total'!I55</f>
        <v>13519.840721728024</v>
      </c>
      <c r="M8" s="86">
        <f>L8/$M$3</f>
        <v>2.9727002466420456</v>
      </c>
      <c r="N8" s="18">
        <v>44986</v>
      </c>
      <c r="O8" s="36">
        <f t="shared" si="0"/>
        <v>420823.84863114823</v>
      </c>
      <c r="P8" s="263">
        <f>O8/$P$3</f>
        <v>3.2021537877411048</v>
      </c>
    </row>
    <row r="9" spans="1:26" ht="13.2" x14ac:dyDescent="0.25">
      <c r="B9" s="18">
        <v>45017</v>
      </c>
      <c r="C9" s="36">
        <f>'Población total'!I8</f>
        <v>25658.607254844646</v>
      </c>
      <c r="D9" s="86">
        <f>C9/$D$3</f>
        <v>2.416064713262208</v>
      </c>
      <c r="E9" s="18">
        <v>45017</v>
      </c>
      <c r="F9" s="36">
        <f>'Población total'!I24</f>
        <v>14018.541260209131</v>
      </c>
      <c r="G9" s="86">
        <f>F9/$G$3</f>
        <v>3.5257900553845904</v>
      </c>
      <c r="H9" s="18">
        <v>45017</v>
      </c>
      <c r="I9" s="36">
        <f>'Población total'!I40</f>
        <v>367152.98868439283</v>
      </c>
      <c r="J9" s="86">
        <f>I9/$J$3</f>
        <v>3.2701223663717909</v>
      </c>
      <c r="K9" s="18">
        <v>45017</v>
      </c>
      <c r="L9" s="36">
        <f>'Población total'!I56</f>
        <v>13642.592471911039</v>
      </c>
      <c r="M9" s="86">
        <f>L9/$M$3</f>
        <v>2.9996905171308352</v>
      </c>
      <c r="N9" s="18">
        <v>45017</v>
      </c>
      <c r="O9" s="36">
        <f t="shared" si="0"/>
        <v>420472.72967135767</v>
      </c>
      <c r="P9" s="263">
        <f>O9/$P$3</f>
        <v>3.1994820358651159</v>
      </c>
    </row>
    <row r="10" spans="1:26" ht="13.2" x14ac:dyDescent="0.25">
      <c r="B10" s="18">
        <v>45047</v>
      </c>
      <c r="C10" s="36">
        <f>'Población total'!I9</f>
        <v>25711.042375810943</v>
      </c>
      <c r="D10" s="86">
        <f>C10/$D$3</f>
        <v>2.421002106950183</v>
      </c>
      <c r="E10" s="18">
        <v>45047</v>
      </c>
      <c r="F10" s="36">
        <f>'Población total'!I25</f>
        <v>14114.158305912471</v>
      </c>
      <c r="G10" s="86">
        <f>F10/$G$3</f>
        <v>3.5498386081268793</v>
      </c>
      <c r="H10" s="18">
        <v>45047</v>
      </c>
      <c r="I10" s="36">
        <f>'Población total'!I41</f>
        <v>367263.76689235284</v>
      </c>
      <c r="J10" s="86">
        <f>I10/$J$3</f>
        <v>3.2711090348906957</v>
      </c>
      <c r="K10" s="18">
        <v>45047</v>
      </c>
      <c r="L10" s="36">
        <f>'Población total'!I57</f>
        <v>13673.766979459087</v>
      </c>
      <c r="M10" s="86">
        <f>L10/$M$3</f>
        <v>3.0065450702416641</v>
      </c>
      <c r="N10" s="18">
        <v>45047</v>
      </c>
      <c r="O10" s="36">
        <f t="shared" si="0"/>
        <v>420762.73455353535</v>
      </c>
      <c r="P10" s="263">
        <f>O10/$P$3</f>
        <v>3.2016887554580036</v>
      </c>
    </row>
    <row r="11" spans="1:26" ht="13.2" x14ac:dyDescent="0.25">
      <c r="B11" s="18">
        <v>45078</v>
      </c>
      <c r="C11" s="36">
        <f>'Población total'!I10</f>
        <v>25675.79927685389</v>
      </c>
      <c r="D11" s="86">
        <f>C11/$D$3</f>
        <v>2.4176835477263552</v>
      </c>
      <c r="E11" s="18">
        <v>45078</v>
      </c>
      <c r="F11" s="36">
        <f>'Población total'!I26</f>
        <v>13885.628235430733</v>
      </c>
      <c r="G11" s="86">
        <f>F11/$G$3</f>
        <v>3.4923612262149732</v>
      </c>
      <c r="H11" s="18">
        <v>45078</v>
      </c>
      <c r="I11" s="36">
        <f>'Población total'!I42</f>
        <v>367227.05776115292</v>
      </c>
      <c r="J11" s="86">
        <f>I11/$J$3</f>
        <v>3.2707820775876457</v>
      </c>
      <c r="K11" s="18">
        <v>45078</v>
      </c>
      <c r="L11" s="36">
        <f>'Población total'!I58</f>
        <v>13588.68770185721</v>
      </c>
      <c r="M11" s="86">
        <f>L11/$M$3</f>
        <v>2.9878381050697471</v>
      </c>
      <c r="N11" s="18">
        <v>45078</v>
      </c>
      <c r="O11" s="36">
        <f t="shared" si="0"/>
        <v>420377.1729752947</v>
      </c>
      <c r="P11" s="263">
        <f>O11/$P$3</f>
        <v>3.1987549210943218</v>
      </c>
    </row>
    <row r="12" spans="1:26" ht="13.2" x14ac:dyDescent="0.25">
      <c r="B12" s="18">
        <v>45108</v>
      </c>
      <c r="C12" s="36">
        <f>'Población total'!I11</f>
        <v>25664.970929976927</v>
      </c>
      <c r="D12" s="86">
        <f>C12/$D$3</f>
        <v>2.4166639293763583</v>
      </c>
      <c r="E12" s="18">
        <v>45108</v>
      </c>
      <c r="F12" s="36">
        <f>'Población total'!I27</f>
        <v>13949.196070339394</v>
      </c>
      <c r="G12" s="86">
        <f>F12/$G$3</f>
        <v>3.508349112258399</v>
      </c>
      <c r="H12" s="18">
        <v>45108</v>
      </c>
      <c r="I12" s="36">
        <f>'Población total'!I43</f>
        <v>367782.27840412501</v>
      </c>
      <c r="J12" s="86">
        <f>I12/$J$3</f>
        <v>3.2757272625617904</v>
      </c>
      <c r="K12" s="18">
        <v>45108</v>
      </c>
      <c r="L12" s="36">
        <f>'Población total'!I59</f>
        <v>13621.38236077307</v>
      </c>
      <c r="M12" s="86">
        <f>L12/$M$3</f>
        <v>2.9950269043036655</v>
      </c>
      <c r="N12" s="18">
        <v>45108</v>
      </c>
      <c r="O12" s="36">
        <f t="shared" si="0"/>
        <v>421017.82776521437</v>
      </c>
      <c r="P12" s="263">
        <f>O12/$P$3</f>
        <v>3.2036298234289897</v>
      </c>
    </row>
    <row r="13" spans="1:26" ht="13.2" x14ac:dyDescent="0.25">
      <c r="B13" s="18">
        <v>45139</v>
      </c>
      <c r="C13" s="36">
        <f>'Población total'!I12</f>
        <v>25807.349811150154</v>
      </c>
      <c r="D13" s="86">
        <f>C13/$D$3</f>
        <v>2.4300706036864552</v>
      </c>
      <c r="E13" s="18">
        <v>45139</v>
      </c>
      <c r="F13" s="36">
        <f>'Población total'!I28</f>
        <v>13976.176486786881</v>
      </c>
      <c r="G13" s="86">
        <f>F13/$G$3</f>
        <v>3.5151349312844267</v>
      </c>
      <c r="H13" s="18">
        <v>45139</v>
      </c>
      <c r="I13" s="36">
        <f>'Población total'!I44</f>
        <v>369178.24398417713</v>
      </c>
      <c r="J13" s="86">
        <f>I13/$J$3</f>
        <v>3.2881607123952539</v>
      </c>
      <c r="K13" s="18">
        <v>45139</v>
      </c>
      <c r="L13" s="36">
        <f>'Población total'!I60</f>
        <v>13606.224356964678</v>
      </c>
      <c r="M13" s="86">
        <f>L13/$M$3</f>
        <v>2.9916940098866927</v>
      </c>
      <c r="N13" s="18">
        <v>45139</v>
      </c>
      <c r="O13" s="36">
        <f t="shared" si="0"/>
        <v>422567.99463907885</v>
      </c>
      <c r="P13" s="263">
        <f>O13/$P$3</f>
        <v>3.2154254304102059</v>
      </c>
    </row>
    <row r="14" spans="1:26" ht="13.2" x14ac:dyDescent="0.25">
      <c r="B14" s="18">
        <v>45170</v>
      </c>
      <c r="C14" s="36">
        <f>'Población total'!I13</f>
        <v>25785.23762328918</v>
      </c>
      <c r="D14" s="86">
        <f>C14/$D$3</f>
        <v>2.4279884767692259</v>
      </c>
      <c r="E14" s="18">
        <v>45170</v>
      </c>
      <c r="F14" s="36">
        <f>'Población total'!I29</f>
        <v>13869.651546258357</v>
      </c>
      <c r="G14" s="86">
        <f>F14/$G$3</f>
        <v>3.4883429442299692</v>
      </c>
      <c r="H14" s="18">
        <v>45170</v>
      </c>
      <c r="I14" s="36">
        <f>'Población total'!I45</f>
        <v>367137.50280735741</v>
      </c>
      <c r="J14" s="86">
        <f>I14/$J$3</f>
        <v>3.2699844382752832</v>
      </c>
      <c r="K14" s="18">
        <v>45170</v>
      </c>
      <c r="L14" s="36">
        <f>'Población total'!I61</f>
        <v>13605.154767828144</v>
      </c>
      <c r="M14" s="86">
        <f>L14/$M$3</f>
        <v>2.9914588319762849</v>
      </c>
      <c r="N14" s="18">
        <v>45170</v>
      </c>
      <c r="O14" s="36">
        <f t="shared" si="0"/>
        <v>420397.54674473306</v>
      </c>
      <c r="P14" s="263">
        <f>O14/$P$3</f>
        <v>3.198909950195429</v>
      </c>
    </row>
    <row r="15" spans="1:26" ht="13.2" x14ac:dyDescent="0.25">
      <c r="B15" s="18">
        <v>45200</v>
      </c>
      <c r="C15" s="36">
        <f>'Población total'!I14</f>
        <v>25729.915302172158</v>
      </c>
      <c r="D15" s="86">
        <f>C15/$D$3</f>
        <v>2.4227792186602786</v>
      </c>
      <c r="E15" s="18">
        <v>45200</v>
      </c>
      <c r="F15" s="36">
        <f>'Población total'!I30</f>
        <v>13945.199142082431</v>
      </c>
      <c r="G15" s="86">
        <f>F15/$G$3</f>
        <v>3.5073438486122814</v>
      </c>
      <c r="H15" s="18">
        <v>45200</v>
      </c>
      <c r="I15" s="36">
        <f>'Población total'!I46</f>
        <v>368623.39646495436</v>
      </c>
      <c r="J15" s="86">
        <f>I15/$J$3</f>
        <v>3.2832188507232631</v>
      </c>
      <c r="K15" s="18">
        <v>45200</v>
      </c>
      <c r="L15" s="36">
        <f>'Población total'!I62</f>
        <v>13581.434845761667</v>
      </c>
      <c r="M15" s="86">
        <f>L15/$M$3</f>
        <v>2.9862433697804898</v>
      </c>
      <c r="N15" s="18">
        <v>45200</v>
      </c>
      <c r="O15" s="36">
        <f t="shared" si="0"/>
        <v>421879.94575497066</v>
      </c>
      <c r="P15" s="263">
        <f>O15/$P$3</f>
        <v>3.2101898945736207</v>
      </c>
    </row>
    <row r="16" spans="1:26" ht="13.2" x14ac:dyDescent="0.25">
      <c r="B16" s="18">
        <v>45231</v>
      </c>
      <c r="C16" s="36">
        <f>'Población total'!I15</f>
        <v>25716.600234331618</v>
      </c>
      <c r="D16" s="86">
        <f>C16/$D$3</f>
        <v>2.4215254457939377</v>
      </c>
      <c r="E16" s="18">
        <v>45231</v>
      </c>
      <c r="F16" s="36">
        <f>'Población total'!I31</f>
        <v>14008.831816048603</v>
      </c>
      <c r="G16" s="86">
        <f>F16/$G$3</f>
        <v>3.5233480422657455</v>
      </c>
      <c r="H16" s="18">
        <v>45231</v>
      </c>
      <c r="I16" s="36">
        <f>'Población total'!I47</f>
        <v>368772.25245764217</v>
      </c>
      <c r="J16" s="86">
        <f>I16/$J$3</f>
        <v>3.2845446667347331</v>
      </c>
      <c r="K16" s="18">
        <v>45231</v>
      </c>
      <c r="L16" s="36">
        <f>'Población total'!I63</f>
        <v>13589.159624808643</v>
      </c>
      <c r="M16" s="86">
        <f>L16/$M$3</f>
        <v>2.9879418700106952</v>
      </c>
      <c r="N16" s="18">
        <v>45231</v>
      </c>
      <c r="O16" s="36">
        <f t="shared" si="0"/>
        <v>422086.84413283103</v>
      </c>
      <c r="P16" s="263">
        <f>O16/$P$3</f>
        <v>3.2117642360148153</v>
      </c>
    </row>
    <row r="17" spans="2:16" ht="13.2" x14ac:dyDescent="0.25">
      <c r="B17" s="18">
        <v>45261</v>
      </c>
      <c r="C17" s="36">
        <f>'Población total'!I16</f>
        <v>25835.90361070184</v>
      </c>
      <c r="D17" s="86">
        <f>C17/$D$3</f>
        <v>2.4327592853768212</v>
      </c>
      <c r="E17" s="18">
        <v>45261</v>
      </c>
      <c r="F17" s="36">
        <f>'Población total'!I32</f>
        <v>13934.284372168837</v>
      </c>
      <c r="G17" s="86">
        <f>F17/$G$3</f>
        <v>3.5045986851531281</v>
      </c>
      <c r="H17" s="18">
        <v>45261</v>
      </c>
      <c r="I17" s="36">
        <f>'Población total'!I48</f>
        <v>366532.99591906113</v>
      </c>
      <c r="J17" s="86">
        <f>I17/$J$3</f>
        <v>3.2646002753868726</v>
      </c>
      <c r="K17" s="18">
        <v>45261</v>
      </c>
      <c r="L17" s="36">
        <f>'Población total'!I64</f>
        <v>13645</v>
      </c>
      <c r="M17" s="86">
        <f>L17/$M$3</f>
        <v>3.0002198768689534</v>
      </c>
      <c r="N17" s="18">
        <v>45261</v>
      </c>
      <c r="O17" s="36">
        <f t="shared" si="0"/>
        <v>419948.1839019318</v>
      </c>
      <c r="P17" s="263">
        <f>O17/$P$3</f>
        <v>3.1954906360718907</v>
      </c>
    </row>
    <row r="18" spans="2:16" ht="13.2" x14ac:dyDescent="0.25">
      <c r="C18" s="87" t="s">
        <v>79</v>
      </c>
      <c r="D18" s="88">
        <f>B3/C3</f>
        <v>2.941258904589513</v>
      </c>
      <c r="F18" s="87" t="s">
        <v>79</v>
      </c>
      <c r="G18" s="88">
        <f>E3/F3</f>
        <v>4.1170895750535008</v>
      </c>
      <c r="I18" s="87" t="s">
        <v>79</v>
      </c>
      <c r="J18" s="88">
        <f>H3/I3</f>
        <v>3.4558555289219104</v>
      </c>
      <c r="L18" s="87" t="s">
        <v>79</v>
      </c>
      <c r="M18" s="88">
        <f>K3/L3</f>
        <v>3.3765212981744424</v>
      </c>
      <c r="O18" s="87" t="s">
        <v>79</v>
      </c>
      <c r="P18" s="88">
        <f>N3/O3</f>
        <v>3.4346382717381383</v>
      </c>
    </row>
    <row r="20" spans="2:16" ht="15.75" customHeight="1" x14ac:dyDescent="0.25">
      <c r="B20" s="33" t="s">
        <v>0</v>
      </c>
      <c r="C20" s="15" t="s">
        <v>48</v>
      </c>
      <c r="D20" s="60">
        <v>44927</v>
      </c>
      <c r="E20" s="60">
        <v>44958</v>
      </c>
      <c r="F20" s="60">
        <v>44986</v>
      </c>
      <c r="G20" s="60">
        <v>45017</v>
      </c>
      <c r="H20" s="60">
        <v>45047</v>
      </c>
      <c r="I20" s="60">
        <v>45078</v>
      </c>
      <c r="J20" s="60">
        <v>45108</v>
      </c>
      <c r="K20" s="60">
        <v>45139</v>
      </c>
      <c r="L20" s="60">
        <v>45170</v>
      </c>
      <c r="M20" s="60">
        <v>45200</v>
      </c>
      <c r="N20" s="60">
        <v>45231</v>
      </c>
      <c r="O20" s="60">
        <v>45261</v>
      </c>
    </row>
    <row r="21" spans="2:16" ht="13.2" x14ac:dyDescent="0.25">
      <c r="B21" s="15" t="s">
        <v>2</v>
      </c>
      <c r="C21" s="43">
        <f t="shared" ref="C21:C23" si="1">AVERAGE(D21:O21)</f>
        <v>0.82342172003208558</v>
      </c>
      <c r="D21" s="221">
        <f>D6/$D$18</f>
        <v>0.82413724842881786</v>
      </c>
      <c r="E21" s="221">
        <f>D7/$D$18</f>
        <v>0.82350698401995748</v>
      </c>
      <c r="F21" s="221">
        <f>D8/$D$18</f>
        <v>0.81940151330215161</v>
      </c>
      <c r="G21" s="221">
        <f>D9/$D$18</f>
        <v>0.82143897957850742</v>
      </c>
      <c r="H21" s="221">
        <f>D10/$D$18</f>
        <v>0.82311764638348361</v>
      </c>
      <c r="I21" s="221">
        <f>D11/$D$18</f>
        <v>0.82198936787027632</v>
      </c>
      <c r="J21" s="221">
        <f>D12/$D$18</f>
        <v>0.82164270734732614</v>
      </c>
      <c r="K21" s="221">
        <f>D13/$D$18</f>
        <v>0.82620084885917244</v>
      </c>
      <c r="L21" s="221">
        <f>D14/$D$18</f>
        <v>0.82549294554811725</v>
      </c>
      <c r="M21" s="221">
        <f>D15/$D$18</f>
        <v>0.8237218474306347</v>
      </c>
      <c r="N21" s="221">
        <f>D16/$D$18</f>
        <v>0.82329557660341013</v>
      </c>
      <c r="O21" s="221">
        <f>D17/$D$18</f>
        <v>0.82711497501317077</v>
      </c>
    </row>
    <row r="22" spans="2:16" ht="13.2" x14ac:dyDescent="0.25">
      <c r="B22" s="15" t="s">
        <v>5</v>
      </c>
      <c r="C22" s="43">
        <f t="shared" si="1"/>
        <v>0.85635513817243691</v>
      </c>
      <c r="D22" s="221">
        <f>G6/$G$18</f>
        <v>0.86813493717478851</v>
      </c>
      <c r="E22" s="221">
        <f>G7/$G$18</f>
        <v>0.86853017412429145</v>
      </c>
      <c r="F22" s="221">
        <f>G8/$G$18</f>
        <v>0.86060222877076431</v>
      </c>
      <c r="G22" s="221">
        <f>G9/$G$18</f>
        <v>0.85637924342191984</v>
      </c>
      <c r="H22" s="221">
        <f>G10/$G$18</f>
        <v>0.86222039705821796</v>
      </c>
      <c r="I22" s="221">
        <f>G11/$G$18</f>
        <v>0.84825971418646884</v>
      </c>
      <c r="J22" s="221">
        <f>G12/$G$18</f>
        <v>0.85214301226681677</v>
      </c>
      <c r="K22" s="221">
        <f>G13/$G$18</f>
        <v>0.85379122003648611</v>
      </c>
      <c r="L22" s="221">
        <f>G14/$G$18</f>
        <v>0.84728371356473065</v>
      </c>
      <c r="M22" s="221">
        <f>G15/$G$18</f>
        <v>0.85189884375219216</v>
      </c>
      <c r="N22" s="221">
        <f>G16/$G$18</f>
        <v>0.85578610278839029</v>
      </c>
      <c r="O22" s="221">
        <f>G17/$G$18</f>
        <v>0.85123207092417619</v>
      </c>
    </row>
    <row r="23" spans="2:16" ht="13.2" x14ac:dyDescent="0.25">
      <c r="B23" s="15" t="s">
        <v>38</v>
      </c>
      <c r="C23" s="89">
        <f t="shared" si="1"/>
        <v>0.94799952790057163</v>
      </c>
      <c r="D23" s="186">
        <f>J6/$J$18</f>
        <v>0.94913948676908977</v>
      </c>
      <c r="E23" s="186">
        <f>J7/$J$18</f>
        <v>0.94944945800926106</v>
      </c>
      <c r="F23" s="186">
        <f>J8/$J$18</f>
        <v>0.9474626773702125</v>
      </c>
      <c r="G23" s="186">
        <f>J9/$J$18</f>
        <v>0.94625551878667191</v>
      </c>
      <c r="H23" s="186">
        <f>J10/$J$18</f>
        <v>0.94654102508479332</v>
      </c>
      <c r="I23" s="186">
        <f>J11/$J$18</f>
        <v>0.94644641542871433</v>
      </c>
      <c r="J23" s="186">
        <f>J12/$J$18</f>
        <v>0.9478773736770435</v>
      </c>
      <c r="K23" s="186">
        <f>J13/$J$18</f>
        <v>0.95147516580967417</v>
      </c>
      <c r="L23" s="186">
        <f>J14/$J$18</f>
        <v>0.94621560736810906</v>
      </c>
      <c r="M23" s="186">
        <f>J15/$J$18</f>
        <v>0.95004516920517712</v>
      </c>
      <c r="N23" s="186">
        <f>J16/$J$18</f>
        <v>0.95042881256074396</v>
      </c>
      <c r="O23" s="186">
        <f>J17/$J$18</f>
        <v>0.94465762473736803</v>
      </c>
    </row>
    <row r="24" spans="2:16" ht="13.2" x14ac:dyDescent="0.25">
      <c r="B24" s="201" t="s">
        <v>49</v>
      </c>
      <c r="C24" s="262">
        <f>AVERAGE(D24:O24)</f>
        <v>0.88640209535516146</v>
      </c>
      <c r="D24" s="226">
        <f>M6/$M$18</f>
        <v>0.89202044587431295</v>
      </c>
      <c r="E24" s="226">
        <f>M7/$M$18</f>
        <v>0.88380363848394738</v>
      </c>
      <c r="F24" s="226">
        <f>M8/$M$18</f>
        <v>0.88040322690968142</v>
      </c>
      <c r="G24" s="226">
        <f>M9/$M$18</f>
        <v>0.88839674097499544</v>
      </c>
      <c r="H24" s="226">
        <f>M10/$M$18</f>
        <v>0.89042680461313528</v>
      </c>
      <c r="I24" s="226">
        <f>M11/$M$18</f>
        <v>0.88488649743899395</v>
      </c>
      <c r="J24" s="226">
        <f>M12/$M$18</f>
        <v>0.88701555234464635</v>
      </c>
      <c r="K24" s="226">
        <f>M13/$M$18</f>
        <v>0.88602847300391341</v>
      </c>
      <c r="L24" s="226">
        <f>M14/$M$18</f>
        <v>0.88595882205560317</v>
      </c>
      <c r="M24" s="226">
        <f>M15/$M$18</f>
        <v>0.88441419617137873</v>
      </c>
      <c r="N24" s="226">
        <f>M16/$M$18</f>
        <v>0.88491722875438772</v>
      </c>
      <c r="O24" s="226">
        <f>M17/$M$18</f>
        <v>0.88855351763694168</v>
      </c>
    </row>
    <row r="25" spans="2:16" ht="15.75" customHeight="1" x14ac:dyDescent="0.25">
      <c r="B25" s="206" t="s">
        <v>138</v>
      </c>
      <c r="C25" s="207">
        <f>AVERAGE(D25:O25)</f>
        <v>0.93310155081325519</v>
      </c>
      <c r="D25" s="264">
        <f>P6/$P$18</f>
        <v>0.93474933001414318</v>
      </c>
      <c r="E25" s="264">
        <f>P7/$P$18</f>
        <v>0.93470695482313071</v>
      </c>
      <c r="F25" s="264">
        <f>P8/$P$18</f>
        <v>0.93231179949573495</v>
      </c>
      <c r="G25" s="264">
        <f>P9/$P$18</f>
        <v>0.93153391499535732</v>
      </c>
      <c r="H25" s="264">
        <f>P10/$P$18</f>
        <v>0.93217640466043961</v>
      </c>
      <c r="I25" s="264">
        <f>P11/$P$18</f>
        <v>0.93132221445711516</v>
      </c>
      <c r="J25" s="264">
        <f>P12/$P$18</f>
        <v>0.93274154946388455</v>
      </c>
      <c r="K25" s="264">
        <f>P13/$P$18</f>
        <v>0.93617585783873614</v>
      </c>
      <c r="L25" s="264">
        <f>P14/$P$18</f>
        <v>0.9313673514086197</v>
      </c>
      <c r="M25" s="264">
        <f>P15/$P$18</f>
        <v>0.9346515238558345</v>
      </c>
      <c r="N25" s="264">
        <f>P16/$P$18</f>
        <v>0.93510989568909242</v>
      </c>
      <c r="O25" s="264">
        <f>P17/$P$18</f>
        <v>0.93037181305697614</v>
      </c>
    </row>
    <row r="27" spans="2:16" ht="15.75" customHeight="1" x14ac:dyDescent="0.25">
      <c r="B27" s="403" t="s">
        <v>35</v>
      </c>
      <c r="C27" s="403"/>
    </row>
    <row r="28" spans="2:16" ht="15.75" customHeight="1" x14ac:dyDescent="0.25">
      <c r="B28" s="184" t="s">
        <v>36</v>
      </c>
      <c r="C28" s="180">
        <v>1.1897161590018954</v>
      </c>
    </row>
    <row r="29" spans="2:16" ht="15.75" customHeight="1" x14ac:dyDescent="0.25">
      <c r="B29" s="184" t="s">
        <v>136</v>
      </c>
      <c r="C29" s="180">
        <v>1.0112587351516111</v>
      </c>
      <c r="L29" s="323"/>
    </row>
    <row r="30" spans="2:16" ht="15.75" customHeight="1" x14ac:dyDescent="0.25">
      <c r="B30" s="403" t="s">
        <v>37</v>
      </c>
      <c r="C30" s="403"/>
    </row>
    <row r="31" spans="2:16" ht="15.75" customHeight="1" x14ac:dyDescent="0.25">
      <c r="B31" s="184" t="s">
        <v>36</v>
      </c>
      <c r="C31" s="180">
        <v>1.0160419724454852</v>
      </c>
    </row>
    <row r="32" spans="2:16" ht="15.75" customHeight="1" x14ac:dyDescent="0.25">
      <c r="B32" s="184" t="s">
        <v>136</v>
      </c>
      <c r="C32" s="180">
        <v>0.86363567657866236</v>
      </c>
    </row>
    <row r="33" spans="2:3" ht="15.75" customHeight="1" x14ac:dyDescent="0.25">
      <c r="B33" s="403" t="s">
        <v>2</v>
      </c>
      <c r="C33" s="403"/>
    </row>
    <row r="34" spans="2:3" ht="15.75" customHeight="1" x14ac:dyDescent="0.25">
      <c r="B34" s="184" t="s">
        <v>36</v>
      </c>
      <c r="C34" s="180">
        <v>1.021223714438952</v>
      </c>
    </row>
    <row r="35" spans="2:3" ht="15.75" customHeight="1" x14ac:dyDescent="0.25">
      <c r="B35" s="184" t="s">
        <v>136</v>
      </c>
      <c r="C35" s="180">
        <v>0.86804015727310913</v>
      </c>
    </row>
    <row r="36" spans="2:3" ht="15.75" customHeight="1" x14ac:dyDescent="0.25">
      <c r="B36" s="403" t="s">
        <v>5</v>
      </c>
      <c r="C36" s="403"/>
    </row>
    <row r="37" spans="2:3" ht="15.75" customHeight="1" x14ac:dyDescent="0.25">
      <c r="B37" s="184" t="s">
        <v>36</v>
      </c>
      <c r="C37" s="180">
        <v>1.0409257197718158</v>
      </c>
    </row>
    <row r="38" spans="2:3" ht="15.75" customHeight="1" x14ac:dyDescent="0.25">
      <c r="B38" s="184" t="s">
        <v>136</v>
      </c>
      <c r="C38" s="180">
        <v>0.88478686180604338</v>
      </c>
    </row>
    <row r="39" spans="2:3" ht="15.75" customHeight="1" x14ac:dyDescent="0.25">
      <c r="B39" s="403" t="s">
        <v>38</v>
      </c>
      <c r="C39" s="403"/>
    </row>
    <row r="40" spans="2:3" ht="15.75" customHeight="1" x14ac:dyDescent="0.25">
      <c r="B40" s="184" t="s">
        <v>36</v>
      </c>
      <c r="C40" s="180">
        <v>1.0164606781873946</v>
      </c>
    </row>
    <row r="41" spans="2:3" ht="15.75" customHeight="1" x14ac:dyDescent="0.25">
      <c r="B41" s="184" t="s">
        <v>136</v>
      </c>
      <c r="C41" s="180">
        <v>0.86399157645928537</v>
      </c>
    </row>
    <row r="42" spans="2:3" ht="15.75" customHeight="1" x14ac:dyDescent="0.25">
      <c r="B42" s="403" t="s">
        <v>39</v>
      </c>
      <c r="C42" s="403"/>
    </row>
    <row r="43" spans="2:3" ht="15.75" customHeight="1" x14ac:dyDescent="0.25">
      <c r="B43" s="184" t="s">
        <v>36</v>
      </c>
      <c r="C43" s="180">
        <v>1.0221492722300392</v>
      </c>
    </row>
    <row r="44" spans="2:3" ht="15.75" customHeight="1" x14ac:dyDescent="0.25">
      <c r="B44" s="184" t="s">
        <v>136</v>
      </c>
      <c r="C44" s="180">
        <v>0.86882688139553321</v>
      </c>
    </row>
    <row r="45" spans="2:3" ht="15.75" customHeight="1" x14ac:dyDescent="0.25">
      <c r="B45" s="403" t="s">
        <v>138</v>
      </c>
      <c r="C45" s="403"/>
    </row>
    <row r="46" spans="2:3" ht="15.75" customHeight="1" x14ac:dyDescent="0.25">
      <c r="B46" s="184" t="s">
        <v>36</v>
      </c>
      <c r="C46" s="180">
        <v>1.0204583622868899</v>
      </c>
    </row>
    <row r="47" spans="2:3" ht="15.75" customHeight="1" x14ac:dyDescent="0.25">
      <c r="B47" s="184" t="s">
        <v>136</v>
      </c>
      <c r="C47" s="180">
        <v>0.86738960794385644</v>
      </c>
    </row>
  </sheetData>
  <mergeCells count="12">
    <mergeCell ref="B39:C39"/>
    <mergeCell ref="B42:C42"/>
    <mergeCell ref="B45:C45"/>
    <mergeCell ref="N1:P1"/>
    <mergeCell ref="B27:C27"/>
    <mergeCell ref="B30:C30"/>
    <mergeCell ref="B33:C33"/>
    <mergeCell ref="B36:C36"/>
    <mergeCell ref="K1:M1"/>
    <mergeCell ref="B1:D1"/>
    <mergeCell ref="E1:G1"/>
    <mergeCell ref="H1:J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B1:T46"/>
  <sheetViews>
    <sheetView workbookViewId="0">
      <selection activeCell="H1" sqref="H1:J1"/>
    </sheetView>
  </sheetViews>
  <sheetFormatPr baseColWidth="10" defaultColWidth="12.6640625" defaultRowHeight="15.75" customHeight="1" x14ac:dyDescent="0.25"/>
  <cols>
    <col min="1" max="1" width="7.77734375" customWidth="1"/>
    <col min="2" max="2" width="21.88671875" customWidth="1"/>
    <col min="3" max="3" width="14.109375" customWidth="1"/>
    <col min="6" max="6" width="14.6640625" customWidth="1"/>
    <col min="20" max="20" width="16.44140625" customWidth="1"/>
    <col min="22" max="22" width="13.6640625" bestFit="1" customWidth="1"/>
  </cols>
  <sheetData>
    <row r="1" spans="2:16" ht="13.2" x14ac:dyDescent="0.25">
      <c r="B1" s="454" t="s">
        <v>2</v>
      </c>
      <c r="C1" s="454"/>
      <c r="D1" s="454"/>
      <c r="E1" s="454" t="s">
        <v>5</v>
      </c>
      <c r="F1" s="454"/>
      <c r="G1" s="454"/>
      <c r="H1" s="454" t="s">
        <v>38</v>
      </c>
      <c r="I1" s="454"/>
      <c r="J1" s="454"/>
      <c r="K1" s="420" t="s">
        <v>49</v>
      </c>
      <c r="L1" s="419"/>
      <c r="M1" s="419"/>
      <c r="N1" s="420" t="s">
        <v>138</v>
      </c>
      <c r="O1" s="419"/>
      <c r="P1" s="419"/>
    </row>
    <row r="2" spans="2:16" ht="25.2" customHeight="1" x14ac:dyDescent="0.25">
      <c r="B2" s="74" t="s">
        <v>73</v>
      </c>
      <c r="C2" s="75" t="s">
        <v>80</v>
      </c>
      <c r="D2" s="76" t="s">
        <v>81</v>
      </c>
      <c r="E2" s="74" t="s">
        <v>73</v>
      </c>
      <c r="F2" s="75" t="s">
        <v>80</v>
      </c>
      <c r="G2" s="76" t="s">
        <v>81</v>
      </c>
      <c r="H2" s="74" t="s">
        <v>73</v>
      </c>
      <c r="I2" s="75" t="s">
        <v>80</v>
      </c>
      <c r="J2" s="76" t="s">
        <v>81</v>
      </c>
      <c r="K2" s="74" t="s">
        <v>73</v>
      </c>
      <c r="L2" s="75" t="s">
        <v>80</v>
      </c>
      <c r="M2" s="76" t="s">
        <v>81</v>
      </c>
      <c r="N2" s="74" t="s">
        <v>73</v>
      </c>
      <c r="O2" s="75" t="s">
        <v>80</v>
      </c>
      <c r="P2" s="76" t="s">
        <v>81</v>
      </c>
    </row>
    <row r="3" spans="2:16" ht="13.2" x14ac:dyDescent="0.25">
      <c r="B3" s="66">
        <f>'Población total'!I4</f>
        <v>25186</v>
      </c>
      <c r="C3" s="90">
        <v>22190.52</v>
      </c>
      <c r="D3" s="91">
        <f>C3/B3</f>
        <v>0.88106567140474867</v>
      </c>
      <c r="E3" s="66">
        <f>'Población total'!I20</f>
        <v>13467</v>
      </c>
      <c r="F3" s="90">
        <v>25645.82</v>
      </c>
      <c r="G3" s="91">
        <f>F3/E3</f>
        <v>1.9043454369941337</v>
      </c>
      <c r="H3" s="66">
        <f>'Población total'!I36</f>
        <v>361873</v>
      </c>
      <c r="I3" s="90">
        <v>944415.79</v>
      </c>
      <c r="J3" s="91">
        <f>I3/H3</f>
        <v>2.6097989902534868</v>
      </c>
      <c r="K3" s="66">
        <f>'Población total'!I52</f>
        <v>13317</v>
      </c>
      <c r="L3" s="90">
        <f>44470.85+36182.86</f>
        <v>80653.709999999992</v>
      </c>
      <c r="M3" s="91">
        <f>L3/K3</f>
        <v>6.0564473980626259</v>
      </c>
      <c r="N3" s="66">
        <f>SUM(B3,E3,H3,K3)</f>
        <v>413843</v>
      </c>
      <c r="O3" s="90">
        <f>SUM(C3,F3,I3,L3)</f>
        <v>1072905.8400000001</v>
      </c>
      <c r="P3" s="91">
        <f>O3/N3</f>
        <v>2.592543162503655</v>
      </c>
    </row>
    <row r="4" spans="2:16" ht="13.2" x14ac:dyDescent="0.25">
      <c r="D4" s="83"/>
      <c r="G4" s="83"/>
      <c r="J4" s="83"/>
      <c r="M4" s="83"/>
      <c r="P4" s="83"/>
    </row>
    <row r="5" spans="2:16" ht="13.2" x14ac:dyDescent="0.25">
      <c r="B5" s="15" t="s">
        <v>76</v>
      </c>
      <c r="C5" s="84" t="s">
        <v>77</v>
      </c>
      <c r="D5" s="88" t="s">
        <v>82</v>
      </c>
      <c r="E5" s="15" t="s">
        <v>76</v>
      </c>
      <c r="F5" s="84" t="s">
        <v>77</v>
      </c>
      <c r="G5" s="88" t="s">
        <v>82</v>
      </c>
      <c r="H5" s="15" t="s">
        <v>76</v>
      </c>
      <c r="I5" s="84" t="s">
        <v>77</v>
      </c>
      <c r="J5" s="88" t="s">
        <v>82</v>
      </c>
      <c r="K5" s="15" t="s">
        <v>76</v>
      </c>
      <c r="L5" s="84" t="s">
        <v>77</v>
      </c>
      <c r="M5" s="88" t="s">
        <v>82</v>
      </c>
      <c r="N5" s="15" t="s">
        <v>76</v>
      </c>
      <c r="O5" s="84" t="s">
        <v>77</v>
      </c>
      <c r="P5" s="88" t="s">
        <v>82</v>
      </c>
    </row>
    <row r="6" spans="2:16" ht="13.2" x14ac:dyDescent="0.25">
      <c r="B6" s="18">
        <v>44927</v>
      </c>
      <c r="C6" s="36">
        <f>'Población total'!I5</f>
        <v>25742.890838189604</v>
      </c>
      <c r="D6" s="92">
        <f>$C$3/C6</f>
        <v>0.86200575294676474</v>
      </c>
      <c r="E6" s="18">
        <v>44927</v>
      </c>
      <c r="F6" s="36">
        <f>'Población total'!I21</f>
        <v>14210.976655138222</v>
      </c>
      <c r="G6" s="92">
        <f>$F$3/F6</f>
        <v>1.8046486615490509</v>
      </c>
      <c r="H6" s="18">
        <v>44927</v>
      </c>
      <c r="I6" s="36">
        <f>'Población total'!I37</f>
        <v>368271.98608307907</v>
      </c>
      <c r="J6" s="92">
        <f>$I$3/I6</f>
        <v>2.5644518879775662</v>
      </c>
      <c r="K6" s="18">
        <v>44927</v>
      </c>
      <c r="L6" s="36">
        <f>'Población total'!I53</f>
        <v>13698.23960218484</v>
      </c>
      <c r="M6" s="92">
        <f>$L$3/L6</f>
        <v>5.8878886880571057</v>
      </c>
      <c r="N6" s="18">
        <v>44927</v>
      </c>
      <c r="O6" s="36">
        <f>SUM(C6,F6,I6,L6)</f>
        <v>421924.09317859175</v>
      </c>
      <c r="P6" s="265">
        <f>$O$3/O6</f>
        <v>2.5428882999242739</v>
      </c>
    </row>
    <row r="7" spans="2:16" ht="13.2" x14ac:dyDescent="0.25">
      <c r="B7" s="18">
        <v>44958</v>
      </c>
      <c r="C7" s="36">
        <f>'Población total'!I6</f>
        <v>25723.203792242555</v>
      </c>
      <c r="D7" s="92">
        <f>$C$3/C7</f>
        <v>0.86266548207700633</v>
      </c>
      <c r="E7" s="18">
        <v>44958</v>
      </c>
      <c r="F7" s="36">
        <f>'Población total'!I22</f>
        <v>14217.446505413931</v>
      </c>
      <c r="G7" s="92">
        <f>$F$3/F7</f>
        <v>1.8038274306313868</v>
      </c>
      <c r="H7" s="18">
        <v>44958</v>
      </c>
      <c r="I7" s="36">
        <f>'Población total'!I38</f>
        <v>368392.25683973584</v>
      </c>
      <c r="J7" s="92">
        <f>$I$3/I7</f>
        <v>2.563614659281114</v>
      </c>
      <c r="K7" s="18">
        <v>44958</v>
      </c>
      <c r="L7" s="36">
        <f>'Población total'!I54</f>
        <v>13572.058866172776</v>
      </c>
      <c r="M7" s="92">
        <f>$L$3/L7</f>
        <v>5.9426289552149401</v>
      </c>
      <c r="N7" s="18">
        <v>44958</v>
      </c>
      <c r="O7" s="36">
        <f t="shared" ref="O7:O17" si="0">SUM(C7,F7,I7,L7)</f>
        <v>421904.96600356512</v>
      </c>
      <c r="P7" s="265">
        <f>$O$3/O7</f>
        <v>2.5430035824487875</v>
      </c>
    </row>
    <row r="8" spans="2:16" ht="13.2" x14ac:dyDescent="0.25">
      <c r="B8" s="18">
        <v>44986</v>
      </c>
      <c r="C8" s="36">
        <f>'Población total'!I7</f>
        <v>25594.964612749882</v>
      </c>
      <c r="D8" s="92">
        <f>$C$3/C8</f>
        <v>0.86698771948862197</v>
      </c>
      <c r="E8" s="18">
        <v>44986</v>
      </c>
      <c r="F8" s="36">
        <f>'Población total'!I23</f>
        <v>14087.669622215528</v>
      </c>
      <c r="G8" s="92">
        <f>$F$3/F8</f>
        <v>1.8204444516187308</v>
      </c>
      <c r="H8" s="18">
        <v>44986</v>
      </c>
      <c r="I8" s="36">
        <f>'Población total'!I39</f>
        <v>367621.37367445475</v>
      </c>
      <c r="J8" s="92">
        <f>$I$3/I8</f>
        <v>2.5689904277337332</v>
      </c>
      <c r="K8" s="18">
        <v>44986</v>
      </c>
      <c r="L8" s="36">
        <f>'Población total'!I55</f>
        <v>13519.840721728024</v>
      </c>
      <c r="M8" s="92">
        <f>$L$3/L8</f>
        <v>5.9655813748145494</v>
      </c>
      <c r="N8" s="18">
        <v>44986</v>
      </c>
      <c r="O8" s="36">
        <f t="shared" si="0"/>
        <v>420823.84863114823</v>
      </c>
      <c r="P8" s="265">
        <f>$O$3/O8</f>
        <v>2.5495366849809913</v>
      </c>
    </row>
    <row r="9" spans="2:16" ht="13.2" x14ac:dyDescent="0.25">
      <c r="B9" s="18">
        <v>45017</v>
      </c>
      <c r="C9" s="36">
        <f>'Población total'!I8</f>
        <v>25658.607254844646</v>
      </c>
      <c r="D9" s="92">
        <f>$C$3/C9</f>
        <v>0.86483727583499959</v>
      </c>
      <c r="E9" s="18">
        <v>45017</v>
      </c>
      <c r="F9" s="36">
        <f>'Población total'!I24</f>
        <v>14018.541260209131</v>
      </c>
      <c r="G9" s="92">
        <f>$F$3/F9</f>
        <v>1.8294214443548609</v>
      </c>
      <c r="H9" s="18">
        <v>45017</v>
      </c>
      <c r="I9" s="36">
        <f>'Población total'!I40</f>
        <v>367152.98868439283</v>
      </c>
      <c r="J9" s="92">
        <f>$I$3/I9</f>
        <v>2.5722677442558588</v>
      </c>
      <c r="K9" s="18">
        <v>45017</v>
      </c>
      <c r="L9" s="36">
        <f>'Población total'!I56</f>
        <v>13642.592471911039</v>
      </c>
      <c r="M9" s="92">
        <f>$L$3/L9</f>
        <v>5.9119049525271139</v>
      </c>
      <c r="N9" s="18">
        <v>45017</v>
      </c>
      <c r="O9" s="36">
        <f t="shared" si="0"/>
        <v>420472.72967135767</v>
      </c>
      <c r="P9" s="265">
        <f>$O$3/O9</f>
        <v>2.5516656950346945</v>
      </c>
    </row>
    <row r="10" spans="2:16" ht="13.2" x14ac:dyDescent="0.25">
      <c r="B10" s="18">
        <v>45047</v>
      </c>
      <c r="C10" s="36">
        <f>'Población total'!I9</f>
        <v>25711.042375810943</v>
      </c>
      <c r="D10" s="92">
        <f>$C$3/C10</f>
        <v>0.86307352598340914</v>
      </c>
      <c r="E10" s="18">
        <v>45047</v>
      </c>
      <c r="F10" s="36">
        <f>'Población total'!I25</f>
        <v>14114.158305912471</v>
      </c>
      <c r="G10" s="92">
        <f>$F$3/F10</f>
        <v>1.8170279406074732</v>
      </c>
      <c r="H10" s="18">
        <v>45047</v>
      </c>
      <c r="I10" s="36">
        <f>'Población total'!I41</f>
        <v>367263.76689235284</v>
      </c>
      <c r="J10" s="92">
        <f>$I$3/I10</f>
        <v>2.5714918680687981</v>
      </c>
      <c r="K10" s="18">
        <v>45047</v>
      </c>
      <c r="L10" s="36">
        <f>'Población total'!I57</f>
        <v>13673.766979459087</v>
      </c>
      <c r="M10" s="92">
        <f>$L$3/L10</f>
        <v>5.8984265360934591</v>
      </c>
      <c r="N10" s="18">
        <v>45047</v>
      </c>
      <c r="O10" s="36">
        <f t="shared" si="0"/>
        <v>420762.73455353535</v>
      </c>
      <c r="P10" s="265">
        <f>$O$3/O10</f>
        <v>2.5499069948255837</v>
      </c>
    </row>
    <row r="11" spans="2:16" ht="13.2" x14ac:dyDescent="0.25">
      <c r="B11" s="18">
        <v>45078</v>
      </c>
      <c r="C11" s="36">
        <f>'Población total'!I10</f>
        <v>25675.79927685389</v>
      </c>
      <c r="D11" s="92">
        <f>$C$3/C11</f>
        <v>0.86425819740708976</v>
      </c>
      <c r="E11" s="18">
        <v>45078</v>
      </c>
      <c r="F11" s="36">
        <f>'Población total'!I26</f>
        <v>13885.628235430733</v>
      </c>
      <c r="G11" s="92">
        <f>$F$3/F11</f>
        <v>1.8469326389253187</v>
      </c>
      <c r="H11" s="18">
        <v>45078</v>
      </c>
      <c r="I11" s="36">
        <f>'Población total'!I42</f>
        <v>367227.05776115292</v>
      </c>
      <c r="J11" s="92">
        <f>$I$3/I11</f>
        <v>2.5717489222002121</v>
      </c>
      <c r="K11" s="18">
        <v>45078</v>
      </c>
      <c r="L11" s="36">
        <f>'Población total'!I58</f>
        <v>13588.68770185721</v>
      </c>
      <c r="M11" s="92">
        <f>$L$3/L11</f>
        <v>5.9353568033634909</v>
      </c>
      <c r="N11" s="18">
        <v>45078</v>
      </c>
      <c r="O11" s="36">
        <f t="shared" si="0"/>
        <v>420377.1729752947</v>
      </c>
      <c r="P11" s="265">
        <f>$O$3/O11</f>
        <v>2.5522457187822947</v>
      </c>
    </row>
    <row r="12" spans="2:16" ht="13.2" x14ac:dyDescent="0.25">
      <c r="B12" s="18">
        <v>45108</v>
      </c>
      <c r="C12" s="36">
        <f>'Población total'!I11</f>
        <v>25664.970929976927</v>
      </c>
      <c r="D12" s="92">
        <f>$C$3/C12</f>
        <v>0.8646228378961951</v>
      </c>
      <c r="E12" s="18">
        <v>45108</v>
      </c>
      <c r="F12" s="36">
        <f>'Población total'!I27</f>
        <v>13949.196070339394</v>
      </c>
      <c r="G12" s="92">
        <f>$F$3/F12</f>
        <v>1.8385159883537301</v>
      </c>
      <c r="H12" s="18">
        <v>45108</v>
      </c>
      <c r="I12" s="36">
        <f>'Población total'!I43</f>
        <v>367782.27840412501</v>
      </c>
      <c r="J12" s="92">
        <f>$I$3/I12</f>
        <v>2.5678664945412648</v>
      </c>
      <c r="K12" s="18">
        <v>45108</v>
      </c>
      <c r="L12" s="36">
        <f>'Población total'!I59</f>
        <v>13621.38236077307</v>
      </c>
      <c r="M12" s="92">
        <f>$L$3/L12</f>
        <v>5.9211104911251136</v>
      </c>
      <c r="N12" s="18">
        <v>45108</v>
      </c>
      <c r="O12" s="36">
        <f t="shared" si="0"/>
        <v>421017.82776521437</v>
      </c>
      <c r="P12" s="265">
        <f>$O$3/O12</f>
        <v>2.5483620152026409</v>
      </c>
    </row>
    <row r="13" spans="2:16" ht="13.2" x14ac:dyDescent="0.25">
      <c r="B13" s="18">
        <v>45139</v>
      </c>
      <c r="C13" s="36">
        <f>'Población total'!I12</f>
        <v>25807.349811150154</v>
      </c>
      <c r="D13" s="92">
        <f>$C$3/C13</f>
        <v>0.85985272266943547</v>
      </c>
      <c r="E13" s="18">
        <v>45139</v>
      </c>
      <c r="F13" s="36">
        <f>'Población total'!I28</f>
        <v>13976.176486786881</v>
      </c>
      <c r="G13" s="92">
        <f>$F$3/F13</f>
        <v>1.8349668111479298</v>
      </c>
      <c r="H13" s="18">
        <v>45139</v>
      </c>
      <c r="I13" s="36">
        <f>'Población total'!I44</f>
        <v>369178.24398417713</v>
      </c>
      <c r="J13" s="92">
        <f>$I$3/I13</f>
        <v>2.5581566774029008</v>
      </c>
      <c r="K13" s="18">
        <v>45139</v>
      </c>
      <c r="L13" s="36">
        <f>'Población total'!I60</f>
        <v>13606.224356964678</v>
      </c>
      <c r="M13" s="92">
        <f>$L$3/L13</f>
        <v>5.9277068997260374</v>
      </c>
      <c r="N13" s="18">
        <v>45139</v>
      </c>
      <c r="O13" s="36">
        <f t="shared" si="0"/>
        <v>422567.99463907885</v>
      </c>
      <c r="P13" s="265">
        <f>$O$3/O13</f>
        <v>2.5390134927667289</v>
      </c>
    </row>
    <row r="14" spans="2:16" ht="13.2" x14ac:dyDescent="0.25">
      <c r="B14" s="18">
        <v>45170</v>
      </c>
      <c r="C14" s="36">
        <f>'Población total'!I13</f>
        <v>25785.23762328918</v>
      </c>
      <c r="D14" s="92">
        <f>$C$3/C14</f>
        <v>0.86059009128376474</v>
      </c>
      <c r="E14" s="18">
        <v>45170</v>
      </c>
      <c r="F14" s="36">
        <f>'Población total'!I29</f>
        <v>13869.651546258357</v>
      </c>
      <c r="G14" s="92">
        <f>$F$3/F14</f>
        <v>1.8490601522659393</v>
      </c>
      <c r="H14" s="18">
        <v>45170</v>
      </c>
      <c r="I14" s="36">
        <f>'Población total'!I45</f>
        <v>367137.50280735741</v>
      </c>
      <c r="J14" s="92">
        <f>$I$3/I14</f>
        <v>2.5723762426295886</v>
      </c>
      <c r="K14" s="18">
        <v>45170</v>
      </c>
      <c r="L14" s="36">
        <f>'Población total'!I61</f>
        <v>13605.154767828144</v>
      </c>
      <c r="M14" s="92">
        <f>$L$3/L14</f>
        <v>5.9281729150718903</v>
      </c>
      <c r="N14" s="18">
        <v>45170</v>
      </c>
      <c r="O14" s="36">
        <f t="shared" si="0"/>
        <v>420397.54674473306</v>
      </c>
      <c r="P14" s="265">
        <f>$O$3/O14</f>
        <v>2.552122029036179</v>
      </c>
    </row>
    <row r="15" spans="2:16" ht="13.2" x14ac:dyDescent="0.25">
      <c r="B15" s="18">
        <v>45200</v>
      </c>
      <c r="C15" s="36">
        <f>'Población total'!I14</f>
        <v>25729.915302172158</v>
      </c>
      <c r="D15" s="92">
        <f>$C$3/C15</f>
        <v>0.86244046042882405</v>
      </c>
      <c r="E15" s="18">
        <v>45200</v>
      </c>
      <c r="F15" s="36">
        <f>'Población total'!I30</f>
        <v>13945.199142082431</v>
      </c>
      <c r="G15" s="92">
        <f>$F$3/F15</f>
        <v>1.8390429379103381</v>
      </c>
      <c r="H15" s="18">
        <v>45200</v>
      </c>
      <c r="I15" s="36">
        <f>'Población total'!I46</f>
        <v>368623.39646495436</v>
      </c>
      <c r="J15" s="92">
        <f>$I$3/I15</f>
        <v>2.5620071841798766</v>
      </c>
      <c r="K15" s="18">
        <v>45200</v>
      </c>
      <c r="L15" s="36">
        <f>'Población total'!I62</f>
        <v>13581.434845761667</v>
      </c>
      <c r="M15" s="92">
        <f>$L$3/L15</f>
        <v>5.9385264455448494</v>
      </c>
      <c r="N15" s="18">
        <v>45200</v>
      </c>
      <c r="O15" s="36">
        <f t="shared" si="0"/>
        <v>421879.94575497066</v>
      </c>
      <c r="P15" s="265">
        <f>$O$3/O15</f>
        <v>2.5431543992450107</v>
      </c>
    </row>
    <row r="16" spans="2:16" ht="13.2" x14ac:dyDescent="0.25">
      <c r="B16" s="18">
        <v>45231</v>
      </c>
      <c r="C16" s="36">
        <f>'Población total'!I15</f>
        <v>25716.600234331618</v>
      </c>
      <c r="D16" s="92">
        <f>$C$3/C16</f>
        <v>0.86288699897335941</v>
      </c>
      <c r="E16" s="18">
        <v>45231</v>
      </c>
      <c r="F16" s="36">
        <f>'Población total'!I31</f>
        <v>14008.831816048603</v>
      </c>
      <c r="G16" s="92">
        <f>$F$3/F16</f>
        <v>1.8306894062801147</v>
      </c>
      <c r="H16" s="18">
        <v>45231</v>
      </c>
      <c r="I16" s="36">
        <f>'Población total'!I47</f>
        <v>368772.25245764217</v>
      </c>
      <c r="J16" s="92">
        <f>$I$3/I16</f>
        <v>2.5609730225255416</v>
      </c>
      <c r="K16" s="18">
        <v>45231</v>
      </c>
      <c r="L16" s="36">
        <f>'Población total'!I63</f>
        <v>13589.159624808643</v>
      </c>
      <c r="M16" s="92">
        <f>$L$3/L16</f>
        <v>5.935150680896923</v>
      </c>
      <c r="N16" s="18">
        <v>45231</v>
      </c>
      <c r="O16" s="36">
        <f t="shared" si="0"/>
        <v>422086.84413283103</v>
      </c>
      <c r="P16" s="265">
        <f>$O$3/O16</f>
        <v>2.5419077967337826</v>
      </c>
    </row>
    <row r="17" spans="2:20" ht="13.2" x14ac:dyDescent="0.25">
      <c r="B17" s="18">
        <v>45261</v>
      </c>
      <c r="C17" s="36">
        <f>'Población total'!I16</f>
        <v>25835.90361070184</v>
      </c>
      <c r="D17" s="92">
        <f>$C$3/C17</f>
        <v>0.85890241480883078</v>
      </c>
      <c r="E17" s="18">
        <v>45261</v>
      </c>
      <c r="F17" s="36">
        <f>'Población total'!I32</f>
        <v>13934.284372168837</v>
      </c>
      <c r="G17" s="92">
        <f>$F$3/F17</f>
        <v>1.8404834661780547</v>
      </c>
      <c r="H17" s="18">
        <v>45261</v>
      </c>
      <c r="I17" s="36">
        <f>'Población total'!I48</f>
        <v>366532.99591906113</v>
      </c>
      <c r="J17" s="92">
        <f>$I$3/I17</f>
        <v>2.5766187506036937</v>
      </c>
      <c r="K17" s="18">
        <v>45261</v>
      </c>
      <c r="L17" s="36">
        <f>'Población total'!I64</f>
        <v>13645</v>
      </c>
      <c r="M17" s="92">
        <f>$L$3/L17</f>
        <v>5.9108618541590321</v>
      </c>
      <c r="N17" s="18">
        <v>45261</v>
      </c>
      <c r="O17" s="36">
        <f t="shared" si="0"/>
        <v>419948.1839019318</v>
      </c>
      <c r="P17" s="265">
        <f>$O$3/O17</f>
        <v>2.554852910735649</v>
      </c>
    </row>
    <row r="19" spans="2:20" ht="13.2" x14ac:dyDescent="0.25">
      <c r="B19" s="259" t="s">
        <v>0</v>
      </c>
      <c r="C19" s="260" t="s">
        <v>48</v>
      </c>
      <c r="D19" s="261">
        <v>44927</v>
      </c>
      <c r="E19" s="261">
        <v>44958</v>
      </c>
      <c r="F19" s="261">
        <v>44986</v>
      </c>
      <c r="G19" s="261">
        <v>45017</v>
      </c>
      <c r="H19" s="261">
        <v>45047</v>
      </c>
      <c r="I19" s="261">
        <v>45078</v>
      </c>
      <c r="J19" s="261">
        <v>45108</v>
      </c>
      <c r="K19" s="261">
        <v>45139</v>
      </c>
      <c r="L19" s="261">
        <v>45170</v>
      </c>
      <c r="M19" s="261">
        <v>45200</v>
      </c>
      <c r="N19" s="261">
        <v>45231</v>
      </c>
      <c r="O19" s="261">
        <v>45261</v>
      </c>
      <c r="T19" s="266"/>
    </row>
    <row r="20" spans="2:20" ht="13.2" x14ac:dyDescent="0.25">
      <c r="B20" s="15" t="s">
        <v>2</v>
      </c>
      <c r="C20" s="89">
        <f t="shared" ref="C20:C23" si="1">AVERAGE(D20:O20)</f>
        <v>1.018305381421557</v>
      </c>
      <c r="D20" s="269">
        <f>1+($D$3-D6)</f>
        <v>1.0190599184579838</v>
      </c>
      <c r="E20" s="269">
        <f>1+($D$3-D7)</f>
        <v>1.0184001893277423</v>
      </c>
      <c r="F20" s="269">
        <f>1+($D$3-D8)</f>
        <v>1.0140779519161267</v>
      </c>
      <c r="G20" s="269">
        <f>1+($D$3-D9)</f>
        <v>1.0162283955697491</v>
      </c>
      <c r="H20" s="269">
        <f>1+($D$3-D10)</f>
        <v>1.0179921454213394</v>
      </c>
      <c r="I20" s="269">
        <f>1+($D$3-D11)</f>
        <v>1.0168074739976589</v>
      </c>
      <c r="J20" s="269">
        <f>1+($D$3-D12)</f>
        <v>1.0164428335085536</v>
      </c>
      <c r="K20" s="268">
        <f>1+($D$3-D13)</f>
        <v>1.0212129487353132</v>
      </c>
      <c r="L20" s="269">
        <f>1+($D$3-D14)</f>
        <v>1.0204755801209839</v>
      </c>
      <c r="M20" s="269">
        <f>1+($D$3-D15)</f>
        <v>1.0186252109759246</v>
      </c>
      <c r="N20" s="269">
        <f>1+($D$3-D16)</f>
        <v>1.0181786724313893</v>
      </c>
      <c r="O20" s="268">
        <f>1+($D$3-D17)</f>
        <v>1.0221632565959178</v>
      </c>
    </row>
    <row r="21" spans="2:20" ht="13.2" x14ac:dyDescent="0.25">
      <c r="B21" s="15" t="s">
        <v>5</v>
      </c>
      <c r="C21" s="89">
        <f t="shared" si="1"/>
        <v>1.0747569928422231</v>
      </c>
      <c r="D21" s="268">
        <f>1+($G$3-G6)</f>
        <v>1.0996967754450828</v>
      </c>
      <c r="E21" s="268">
        <f>1+($G$3-G7)</f>
        <v>1.1005180063627469</v>
      </c>
      <c r="F21" s="268">
        <f>1+($G$3-G8)</f>
        <v>1.0839009853754029</v>
      </c>
      <c r="G21" s="268">
        <f>1+($G$3-G9)</f>
        <v>1.0749239926392729</v>
      </c>
      <c r="H21" s="268">
        <f>1+($G$3-G10)</f>
        <v>1.0873174963866605</v>
      </c>
      <c r="I21" s="268">
        <f>1+($G$3-G11)</f>
        <v>1.0574127980688151</v>
      </c>
      <c r="J21" s="268">
        <f>1+($G$3-G12)</f>
        <v>1.0658294486404036</v>
      </c>
      <c r="K21" s="268">
        <f>1+($G$3-G13)</f>
        <v>1.0693786258462039</v>
      </c>
      <c r="L21" s="268">
        <f>1+($G$3-G14)</f>
        <v>1.0552852847281944</v>
      </c>
      <c r="M21" s="268">
        <f>1+($G$3-G15)</f>
        <v>1.0653024990837956</v>
      </c>
      <c r="N21" s="268">
        <f>1+($G$3-G16)</f>
        <v>1.073656030714019</v>
      </c>
      <c r="O21" s="268">
        <f>1+($G$3-G17)</f>
        <v>1.063861970816079</v>
      </c>
    </row>
    <row r="22" spans="2:20" ht="13.2" x14ac:dyDescent="0.25">
      <c r="B22" s="15" t="s">
        <v>38</v>
      </c>
      <c r="C22" s="89">
        <f t="shared" si="1"/>
        <v>1.0422520001368076</v>
      </c>
      <c r="D22" s="268">
        <f>1+($J$3-J6)</f>
        <v>1.0453471022759206</v>
      </c>
      <c r="E22" s="268">
        <f>1+($J$3-J7)</f>
        <v>1.0461843309723728</v>
      </c>
      <c r="F22" s="268">
        <f>1+($J$3-J8)</f>
        <v>1.0408085625197536</v>
      </c>
      <c r="G22" s="268">
        <f>1+($J$3-J9)</f>
        <v>1.037531245997628</v>
      </c>
      <c r="H22" s="268">
        <f>1+($J$3-J10)</f>
        <v>1.0383071221846887</v>
      </c>
      <c r="I22" s="268">
        <f>1+($J$3-J11)</f>
        <v>1.0380500680532747</v>
      </c>
      <c r="J22" s="268">
        <f>1+($J$3-J12)</f>
        <v>1.041932495712222</v>
      </c>
      <c r="K22" s="268">
        <f>1+($J$3-J13)</f>
        <v>1.0516423128505861</v>
      </c>
      <c r="L22" s="268">
        <f>1+($J$3-J14)</f>
        <v>1.0374227476238982</v>
      </c>
      <c r="M22" s="268">
        <f>1+($J$3-J15)</f>
        <v>1.0477918060736102</v>
      </c>
      <c r="N22" s="268">
        <f>1+($J$3-J16)</f>
        <v>1.0488259677279452</v>
      </c>
      <c r="O22" s="268">
        <f>1+($J$3-J17)</f>
        <v>1.0331802396497931</v>
      </c>
    </row>
    <row r="23" spans="2:20" ht="13.2" x14ac:dyDescent="0.25">
      <c r="B23" s="201" t="s">
        <v>49</v>
      </c>
      <c r="C23" s="262">
        <f t="shared" si="1"/>
        <v>1.131171015013084</v>
      </c>
      <c r="D23" s="270">
        <f>1+($M$3-M6)</f>
        <v>1.1685587100055201</v>
      </c>
      <c r="E23" s="270">
        <f>1+($M$3-M7)</f>
        <v>1.1138184428476858</v>
      </c>
      <c r="F23" s="270">
        <f>1+($M$3-M8)</f>
        <v>1.0908660232480765</v>
      </c>
      <c r="G23" s="270">
        <f>1+($M$3-M9)</f>
        <v>1.144542445535512</v>
      </c>
      <c r="H23" s="270">
        <f>1+($M$3-M10)</f>
        <v>1.1580208619691668</v>
      </c>
      <c r="I23" s="270">
        <f>1+($M$3-M11)</f>
        <v>1.121090594699135</v>
      </c>
      <c r="J23" s="270">
        <f>1+($M$3-M12)</f>
        <v>1.1353369069375123</v>
      </c>
      <c r="K23" s="270">
        <f>1+($M$3-M13)</f>
        <v>1.1287404983365885</v>
      </c>
      <c r="L23" s="270">
        <f>1+($M$3-M14)</f>
        <v>1.1282744829907356</v>
      </c>
      <c r="M23" s="270">
        <f>1+($M$3-M15)</f>
        <v>1.1179209525177765</v>
      </c>
      <c r="N23" s="270">
        <f>1+($M$3-M16)</f>
        <v>1.1212967171657029</v>
      </c>
      <c r="O23" s="270">
        <f>1+($M$3-M17)</f>
        <v>1.1455855439035938</v>
      </c>
    </row>
    <row r="24" spans="2:20" ht="13.2" x14ac:dyDescent="0.25">
      <c r="B24" s="267" t="s">
        <v>141</v>
      </c>
      <c r="C24" s="207">
        <f>AVERAGE(D24:O24)</f>
        <v>1.0451548608606036</v>
      </c>
      <c r="D24" s="271">
        <f>1+($P$3-P6)</f>
        <v>1.0496548625793811</v>
      </c>
      <c r="E24" s="271">
        <f>1+($P$3-P7)</f>
        <v>1.0495395800548675</v>
      </c>
      <c r="F24" s="271">
        <f>1+($P$3-P8)</f>
        <v>1.0430064775226637</v>
      </c>
      <c r="G24" s="271">
        <f>1+($P$3-P9)</f>
        <v>1.0408774674689605</v>
      </c>
      <c r="H24" s="271">
        <f>1+($P$3-P10)</f>
        <v>1.0426361676780713</v>
      </c>
      <c r="I24" s="271">
        <f>1+($P$3-P11)</f>
        <v>1.0402974437213603</v>
      </c>
      <c r="J24" s="271">
        <f>1+($P$3-P12)</f>
        <v>1.0441811473010141</v>
      </c>
      <c r="K24" s="271">
        <f>1+($P$3-P13)</f>
        <v>1.0535296697369261</v>
      </c>
      <c r="L24" s="271">
        <f>1+($P$3-P14)</f>
        <v>1.040421133467476</v>
      </c>
      <c r="M24" s="271">
        <f>1+($P$3-P15)</f>
        <v>1.0493887632586443</v>
      </c>
      <c r="N24" s="271">
        <f>1+($P$3-P16)</f>
        <v>1.0506353657698724</v>
      </c>
      <c r="O24" s="271">
        <f>1+($P$3-P17)</f>
        <v>1.037690251768006</v>
      </c>
    </row>
    <row r="26" spans="2:20" ht="15.75" customHeight="1" x14ac:dyDescent="0.25">
      <c r="B26" s="403" t="s">
        <v>35</v>
      </c>
      <c r="C26" s="403"/>
    </row>
    <row r="27" spans="2:20" ht="15.75" customHeight="1" x14ac:dyDescent="0.25">
      <c r="B27" s="184" t="s">
        <v>36</v>
      </c>
      <c r="C27" s="180">
        <v>1.1897161590018954</v>
      </c>
    </row>
    <row r="28" spans="2:20" ht="15.75" customHeight="1" x14ac:dyDescent="0.25">
      <c r="B28" s="184" t="s">
        <v>136</v>
      </c>
      <c r="C28" s="180">
        <v>1.0112587351516111</v>
      </c>
    </row>
    <row r="29" spans="2:20" ht="15.75" customHeight="1" x14ac:dyDescent="0.25">
      <c r="B29" s="403" t="s">
        <v>37</v>
      </c>
      <c r="C29" s="403"/>
    </row>
    <row r="30" spans="2:20" ht="15.75" customHeight="1" x14ac:dyDescent="0.25">
      <c r="B30" s="184" t="s">
        <v>36</v>
      </c>
      <c r="C30" s="180">
        <v>1.0160419724454852</v>
      </c>
    </row>
    <row r="31" spans="2:20" ht="15.75" customHeight="1" x14ac:dyDescent="0.25">
      <c r="B31" s="184" t="s">
        <v>136</v>
      </c>
      <c r="C31" s="180">
        <v>0.86363567657866236</v>
      </c>
    </row>
    <row r="32" spans="2:20" ht="15.75" customHeight="1" x14ac:dyDescent="0.25">
      <c r="B32" s="403" t="s">
        <v>2</v>
      </c>
      <c r="C32" s="403"/>
    </row>
    <row r="33" spans="2:4" ht="15.75" customHeight="1" x14ac:dyDescent="0.25">
      <c r="B33" s="184" t="s">
        <v>36</v>
      </c>
      <c r="C33" s="180">
        <v>1.021223714438952</v>
      </c>
    </row>
    <row r="34" spans="2:4" ht="15.75" customHeight="1" x14ac:dyDescent="0.25">
      <c r="B34" s="184" t="s">
        <v>136</v>
      </c>
      <c r="C34" s="180">
        <v>0.86804015727310913</v>
      </c>
    </row>
    <row r="35" spans="2:4" ht="15.75" customHeight="1" x14ac:dyDescent="0.25">
      <c r="B35" s="403" t="s">
        <v>5</v>
      </c>
      <c r="C35" s="403"/>
    </row>
    <row r="36" spans="2:4" ht="13.2" x14ac:dyDescent="0.25">
      <c r="B36" s="184" t="s">
        <v>36</v>
      </c>
      <c r="C36" s="180">
        <v>1.0409257197718158</v>
      </c>
      <c r="D36" s="93"/>
    </row>
    <row r="37" spans="2:4" ht="15.75" customHeight="1" x14ac:dyDescent="0.25">
      <c r="B37" s="184" t="s">
        <v>136</v>
      </c>
      <c r="C37" s="180">
        <v>0.88478686180604338</v>
      </c>
    </row>
    <row r="38" spans="2:4" ht="15.75" customHeight="1" x14ac:dyDescent="0.25">
      <c r="B38" s="403" t="s">
        <v>38</v>
      </c>
      <c r="C38" s="403"/>
    </row>
    <row r="39" spans="2:4" ht="15.75" customHeight="1" x14ac:dyDescent="0.25">
      <c r="B39" s="184" t="s">
        <v>36</v>
      </c>
      <c r="C39" s="180">
        <v>1.0164606781873946</v>
      </c>
    </row>
    <row r="40" spans="2:4" ht="15.75" customHeight="1" x14ac:dyDescent="0.25">
      <c r="B40" s="184" t="s">
        <v>136</v>
      </c>
      <c r="C40" s="180">
        <v>0.86399157645928537</v>
      </c>
    </row>
    <row r="41" spans="2:4" ht="15.75" customHeight="1" x14ac:dyDescent="0.25">
      <c r="B41" s="403" t="s">
        <v>39</v>
      </c>
      <c r="C41" s="403"/>
    </row>
    <row r="42" spans="2:4" ht="15.75" customHeight="1" x14ac:dyDescent="0.25">
      <c r="B42" s="184" t="s">
        <v>36</v>
      </c>
      <c r="C42" s="180">
        <v>1.0221492722300392</v>
      </c>
    </row>
    <row r="43" spans="2:4" ht="15.75" customHeight="1" x14ac:dyDescent="0.25">
      <c r="B43" s="184" t="s">
        <v>136</v>
      </c>
      <c r="C43" s="180">
        <v>0.86882688139553321</v>
      </c>
    </row>
    <row r="44" spans="2:4" ht="15.75" customHeight="1" x14ac:dyDescent="0.25">
      <c r="B44" s="403" t="s">
        <v>138</v>
      </c>
      <c r="C44" s="403"/>
    </row>
    <row r="45" spans="2:4" ht="15.75" customHeight="1" x14ac:dyDescent="0.25">
      <c r="B45" s="184" t="s">
        <v>36</v>
      </c>
      <c r="C45" s="180">
        <v>1.0204583622868899</v>
      </c>
    </row>
    <row r="46" spans="2:4" ht="15.75" customHeight="1" x14ac:dyDescent="0.25">
      <c r="B46" s="184" t="s">
        <v>136</v>
      </c>
      <c r="C46" s="180">
        <v>0.86738960794385644</v>
      </c>
    </row>
  </sheetData>
  <mergeCells count="12">
    <mergeCell ref="B41:C41"/>
    <mergeCell ref="B44:C44"/>
    <mergeCell ref="N1:P1"/>
    <mergeCell ref="B26:C26"/>
    <mergeCell ref="B29:C29"/>
    <mergeCell ref="B32:C32"/>
    <mergeCell ref="B35:C35"/>
    <mergeCell ref="B38:C38"/>
    <mergeCell ref="K1:M1"/>
    <mergeCell ref="B1:D1"/>
    <mergeCell ref="E1:G1"/>
    <mergeCell ref="H1:J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E996"/>
  <sheetViews>
    <sheetView topLeftCell="A16" zoomScale="95" zoomScaleNormal="95" workbookViewId="0">
      <selection activeCell="T34" sqref="T34"/>
    </sheetView>
  </sheetViews>
  <sheetFormatPr baseColWidth="10" defaultColWidth="12.6640625" defaultRowHeight="15.75" customHeight="1" x14ac:dyDescent="0.25"/>
  <cols>
    <col min="1" max="1" width="4.109375" customWidth="1"/>
    <col min="2" max="2" width="20.88671875" customWidth="1"/>
    <col min="3" max="3" width="12.21875" customWidth="1"/>
    <col min="4" max="4" width="9" customWidth="1"/>
    <col min="5" max="5" width="9.44140625" customWidth="1"/>
    <col min="6" max="6" width="9.6640625" customWidth="1"/>
    <col min="7" max="7" width="10" customWidth="1"/>
    <col min="8" max="8" width="9.6640625" customWidth="1"/>
    <col min="9" max="9" width="9.5546875" customWidth="1"/>
    <col min="10" max="10" width="10.21875" customWidth="1"/>
    <col min="11" max="11" width="9.109375" customWidth="1"/>
    <col min="13" max="13" width="8.44140625" customWidth="1"/>
    <col min="14" max="14" width="9.77734375" customWidth="1"/>
    <col min="15" max="15" width="9.6640625" customWidth="1"/>
    <col min="16" max="16" width="9" customWidth="1"/>
    <col min="17" max="17" width="8.44140625" customWidth="1"/>
    <col min="18" max="18" width="8.33203125" customWidth="1"/>
    <col min="19" max="19" width="9.33203125" customWidth="1"/>
    <col min="20" max="20" width="8.109375" customWidth="1"/>
    <col min="22" max="22" width="7.6640625" customWidth="1"/>
    <col min="23" max="23" width="9.6640625" customWidth="1"/>
    <col min="24" max="24" width="10" customWidth="1"/>
    <col min="25" max="25" width="5.6640625" customWidth="1"/>
    <col min="26" max="26" width="5.21875" customWidth="1"/>
    <col min="27" max="27" width="4.88671875" customWidth="1"/>
    <col min="28" max="28" width="10.33203125" customWidth="1"/>
    <col min="29" max="29" width="8.109375" customWidth="1"/>
    <col min="31" max="31" width="6.77734375" customWidth="1"/>
    <col min="32" max="33" width="9.44140625" customWidth="1"/>
    <col min="34" max="34" width="6.6640625" customWidth="1"/>
    <col min="35" max="35" width="5.21875" customWidth="1"/>
    <col min="36" max="36" width="4.33203125" customWidth="1"/>
    <col min="37" max="37" width="10.77734375" customWidth="1"/>
    <col min="38" max="38" width="8.109375" customWidth="1"/>
    <col min="39" max="39" width="13" customWidth="1"/>
    <col min="40" max="40" width="6.6640625" customWidth="1"/>
    <col min="41" max="41" width="10" customWidth="1"/>
    <col min="42" max="42" width="10.44140625" customWidth="1"/>
    <col min="43" max="43" width="6.109375" customWidth="1"/>
    <col min="44" max="44" width="5.6640625" customWidth="1"/>
    <col min="45" max="45" width="4.33203125" customWidth="1"/>
    <col min="46" max="46" width="6.6640625" customWidth="1"/>
    <col min="47" max="47" width="11.33203125" customWidth="1"/>
    <col min="48" max="48" width="11.109375" customWidth="1"/>
    <col min="49" max="54" width="6.6640625" customWidth="1"/>
    <col min="55" max="55" width="8.109375" customWidth="1"/>
    <col min="56" max="56" width="7.88671875" customWidth="1"/>
    <col min="58" max="58" width="6.44140625" customWidth="1"/>
    <col min="59" max="59" width="11.44140625" customWidth="1"/>
    <col min="60" max="60" width="11.21875" customWidth="1"/>
    <col min="61" max="61" width="7" customWidth="1"/>
    <col min="62" max="62" width="5" customWidth="1"/>
    <col min="63" max="63" width="4.33203125" customWidth="1"/>
    <col min="64" max="64" width="8.77734375" customWidth="1"/>
  </cols>
  <sheetData>
    <row r="1" spans="1:46" ht="15.6" customHeight="1" x14ac:dyDescent="0.3">
      <c r="A1" s="28"/>
      <c r="B1" s="422" t="s">
        <v>2</v>
      </c>
      <c r="C1" s="422"/>
      <c r="D1" s="422"/>
      <c r="E1" s="422"/>
      <c r="F1" s="422"/>
      <c r="G1" s="422"/>
      <c r="H1" s="422"/>
      <c r="I1" s="422"/>
      <c r="J1" s="455"/>
      <c r="K1" s="456" t="s">
        <v>5</v>
      </c>
      <c r="L1" s="422"/>
      <c r="M1" s="422"/>
      <c r="N1" s="422"/>
      <c r="O1" s="422"/>
      <c r="P1" s="422"/>
      <c r="Q1" s="422"/>
      <c r="R1" s="422"/>
      <c r="S1" s="455"/>
      <c r="T1" s="456" t="s">
        <v>38</v>
      </c>
      <c r="U1" s="422"/>
      <c r="V1" s="422"/>
      <c r="W1" s="422"/>
      <c r="X1" s="422"/>
      <c r="Y1" s="422"/>
      <c r="Z1" s="422"/>
      <c r="AA1" s="422"/>
      <c r="AB1" s="455"/>
      <c r="AC1" s="422" t="s">
        <v>49</v>
      </c>
      <c r="AD1" s="419"/>
      <c r="AE1" s="419"/>
      <c r="AF1" s="419"/>
      <c r="AG1" s="419"/>
      <c r="AH1" s="419"/>
      <c r="AI1" s="419"/>
      <c r="AJ1" s="419"/>
      <c r="AK1" s="423"/>
      <c r="AL1" s="424" t="s">
        <v>138</v>
      </c>
      <c r="AM1" s="419"/>
      <c r="AN1" s="419"/>
      <c r="AO1" s="419"/>
      <c r="AP1" s="419"/>
      <c r="AQ1" s="419"/>
      <c r="AR1" s="419"/>
      <c r="AS1" s="419"/>
      <c r="AT1" s="423"/>
    </row>
    <row r="2" spans="1:46" ht="58.8" customHeight="1" x14ac:dyDescent="0.25">
      <c r="A2" s="28"/>
      <c r="B2" s="94" t="s">
        <v>76</v>
      </c>
      <c r="C2" s="94" t="s">
        <v>83</v>
      </c>
      <c r="D2" s="95" t="s">
        <v>84</v>
      </c>
      <c r="E2" s="95" t="s">
        <v>85</v>
      </c>
      <c r="F2" s="96" t="s">
        <v>86</v>
      </c>
      <c r="G2" s="97" t="s">
        <v>87</v>
      </c>
      <c r="H2" s="98" t="s">
        <v>88</v>
      </c>
      <c r="I2" s="98" t="s">
        <v>89</v>
      </c>
      <c r="J2" s="99" t="s">
        <v>90</v>
      </c>
      <c r="K2" s="94" t="s">
        <v>76</v>
      </c>
      <c r="L2" s="94" t="s">
        <v>83</v>
      </c>
      <c r="M2" s="95" t="s">
        <v>84</v>
      </c>
      <c r="N2" s="95" t="s">
        <v>85</v>
      </c>
      <c r="O2" s="96" t="s">
        <v>86</v>
      </c>
      <c r="P2" s="97" t="s">
        <v>87</v>
      </c>
      <c r="Q2" s="98" t="s">
        <v>88</v>
      </c>
      <c r="R2" s="98" t="s">
        <v>89</v>
      </c>
      <c r="S2" s="99" t="s">
        <v>90</v>
      </c>
      <c r="T2" s="94" t="s">
        <v>76</v>
      </c>
      <c r="U2" s="94" t="s">
        <v>83</v>
      </c>
      <c r="V2" s="95" t="s">
        <v>84</v>
      </c>
      <c r="W2" s="95" t="s">
        <v>85</v>
      </c>
      <c r="X2" s="96" t="s">
        <v>86</v>
      </c>
      <c r="Y2" s="97" t="s">
        <v>87</v>
      </c>
      <c r="Z2" s="98" t="s">
        <v>88</v>
      </c>
      <c r="AA2" s="98" t="s">
        <v>89</v>
      </c>
      <c r="AB2" s="99" t="s">
        <v>90</v>
      </c>
      <c r="AC2" s="94" t="s">
        <v>76</v>
      </c>
      <c r="AD2" s="94" t="s">
        <v>83</v>
      </c>
      <c r="AE2" s="95" t="s">
        <v>84</v>
      </c>
      <c r="AF2" s="95" t="s">
        <v>85</v>
      </c>
      <c r="AG2" s="96" t="s">
        <v>86</v>
      </c>
      <c r="AH2" s="97" t="s">
        <v>87</v>
      </c>
      <c r="AI2" s="98" t="s">
        <v>88</v>
      </c>
      <c r="AJ2" s="98" t="s">
        <v>89</v>
      </c>
      <c r="AK2" s="99" t="s">
        <v>90</v>
      </c>
      <c r="AL2" s="94" t="s">
        <v>76</v>
      </c>
      <c r="AM2" s="94" t="s">
        <v>83</v>
      </c>
      <c r="AN2" s="95" t="s">
        <v>84</v>
      </c>
      <c r="AO2" s="95" t="s">
        <v>85</v>
      </c>
      <c r="AP2" s="96" t="s">
        <v>86</v>
      </c>
      <c r="AQ2" s="97" t="s">
        <v>87</v>
      </c>
      <c r="AR2" s="98" t="s">
        <v>88</v>
      </c>
      <c r="AS2" s="98" t="s">
        <v>89</v>
      </c>
      <c r="AT2" s="99" t="s">
        <v>90</v>
      </c>
    </row>
    <row r="3" spans="1:46" ht="15.75" customHeight="1" x14ac:dyDescent="0.3">
      <c r="A3" s="28"/>
      <c r="B3" s="100">
        <v>45313</v>
      </c>
      <c r="C3" s="104">
        <v>41</v>
      </c>
      <c r="D3" s="104">
        <v>19</v>
      </c>
      <c r="E3" s="104">
        <v>0</v>
      </c>
      <c r="F3" s="103">
        <v>123</v>
      </c>
      <c r="G3" s="28">
        <f t="shared" ref="G3:G14" si="0">C3*0.3</f>
        <v>12.299999999999999</v>
      </c>
      <c r="H3" s="28">
        <f t="shared" ref="H3:H14" si="1">(D3+E3)*0.2</f>
        <v>3.8000000000000003</v>
      </c>
      <c r="I3" s="28">
        <f t="shared" ref="I3:I14" si="2">F3*0.5</f>
        <v>61.5</v>
      </c>
      <c r="J3" s="102">
        <f t="shared" ref="J3:J14" si="3">SUM(G3:I3)</f>
        <v>77.599999999999994</v>
      </c>
      <c r="K3" s="100">
        <v>45313</v>
      </c>
      <c r="L3" s="103">
        <v>26</v>
      </c>
      <c r="M3" s="103">
        <v>21</v>
      </c>
      <c r="N3" s="103">
        <v>0</v>
      </c>
      <c r="O3" s="103">
        <v>32</v>
      </c>
      <c r="P3" s="28">
        <f t="shared" ref="P3:P14" si="4">L3*0.3</f>
        <v>7.8</v>
      </c>
      <c r="Q3" s="28">
        <f t="shared" ref="Q3:Q14" si="5">(M3+N3)*0.2</f>
        <v>4.2</v>
      </c>
      <c r="R3" s="28">
        <f t="shared" ref="R3:R14" si="6">O3*0.5</f>
        <v>16</v>
      </c>
      <c r="S3" s="102">
        <f t="shared" ref="S3:S14" si="7">SUM(P3:R3)</f>
        <v>28</v>
      </c>
      <c r="T3" s="100">
        <v>45313</v>
      </c>
      <c r="U3" s="103">
        <v>144</v>
      </c>
      <c r="V3" s="103">
        <v>190</v>
      </c>
      <c r="W3" s="103">
        <v>1</v>
      </c>
      <c r="X3" s="103">
        <v>99</v>
      </c>
      <c r="Y3" s="28">
        <f t="shared" ref="Y3:Y14" si="8">U3*0.3</f>
        <v>43.199999999999996</v>
      </c>
      <c r="Z3" s="28">
        <f t="shared" ref="Z3:Z14" si="9">(V3+W3)*0.2</f>
        <v>38.200000000000003</v>
      </c>
      <c r="AA3" s="28">
        <f t="shared" ref="AA3:AA14" si="10">X3*0.5</f>
        <v>49.5</v>
      </c>
      <c r="AB3" s="102">
        <f t="shared" ref="AB3:AB14" si="11">SUM(Y3:AA3)</f>
        <v>130.9</v>
      </c>
      <c r="AC3" s="100">
        <v>45313</v>
      </c>
      <c r="AD3" s="103">
        <v>145</v>
      </c>
      <c r="AE3" s="103">
        <v>194</v>
      </c>
      <c r="AF3" s="103">
        <v>1</v>
      </c>
      <c r="AG3" s="103">
        <v>99</v>
      </c>
      <c r="AH3" s="28">
        <f>AD3*0.3</f>
        <v>43.5</v>
      </c>
      <c r="AI3" s="28">
        <f>(AE3+AF3)*0.2</f>
        <v>39</v>
      </c>
      <c r="AJ3" s="28">
        <f>AG3*0.5</f>
        <v>49.5</v>
      </c>
      <c r="AK3" s="102">
        <f t="shared" ref="AK3:AK14" si="12">SUM(AH3:AJ3)</f>
        <v>132</v>
      </c>
      <c r="AL3" s="100">
        <v>45313</v>
      </c>
      <c r="AM3" s="103">
        <f>SUM(C3,L3,U3,AD3)</f>
        <v>356</v>
      </c>
      <c r="AN3" s="103">
        <f>SUM(D3,M3,V3,AE3)</f>
        <v>424</v>
      </c>
      <c r="AO3" s="103">
        <f>SUM(E3,N3,W3,AF3)</f>
        <v>2</v>
      </c>
      <c r="AP3" s="103">
        <f>SUM(F3,O3,X3,AG3)</f>
        <v>353</v>
      </c>
      <c r="AQ3" s="28">
        <f>AM3*0.3</f>
        <v>106.8</v>
      </c>
      <c r="AR3" s="28">
        <f>(AN3+AO3)*0.2</f>
        <v>85.2</v>
      </c>
      <c r="AS3" s="28">
        <f>AP3*0.5</f>
        <v>176.5</v>
      </c>
      <c r="AT3" s="102">
        <f t="shared" ref="AT3:AT14" si="13">SUM(AQ3:AS3)</f>
        <v>368.5</v>
      </c>
    </row>
    <row r="4" spans="1:46" ht="15.75" customHeight="1" x14ac:dyDescent="0.3">
      <c r="A4" s="28"/>
      <c r="B4" s="100">
        <v>45344</v>
      </c>
      <c r="C4" s="104">
        <v>31</v>
      </c>
      <c r="D4" s="104">
        <v>16</v>
      </c>
      <c r="E4" s="104">
        <v>0</v>
      </c>
      <c r="F4" s="103">
        <v>100</v>
      </c>
      <c r="G4" s="28">
        <f t="shared" si="0"/>
        <v>9.2999999999999989</v>
      </c>
      <c r="H4" s="28">
        <f t="shared" si="1"/>
        <v>3.2</v>
      </c>
      <c r="I4" s="28">
        <f t="shared" si="2"/>
        <v>50</v>
      </c>
      <c r="J4" s="102">
        <f t="shared" si="3"/>
        <v>62.5</v>
      </c>
      <c r="K4" s="100">
        <v>45344</v>
      </c>
      <c r="L4" s="103">
        <v>6</v>
      </c>
      <c r="M4" s="103">
        <v>13</v>
      </c>
      <c r="N4" s="103">
        <v>0</v>
      </c>
      <c r="O4" s="103">
        <v>18</v>
      </c>
      <c r="P4" s="28">
        <f t="shared" si="4"/>
        <v>1.7999999999999998</v>
      </c>
      <c r="Q4" s="28">
        <f t="shared" si="5"/>
        <v>2.6</v>
      </c>
      <c r="R4" s="28">
        <f t="shared" si="6"/>
        <v>9</v>
      </c>
      <c r="S4" s="102">
        <f t="shared" si="7"/>
        <v>13.4</v>
      </c>
      <c r="T4" s="100">
        <v>45344</v>
      </c>
      <c r="U4" s="103">
        <v>71</v>
      </c>
      <c r="V4" s="103">
        <v>173</v>
      </c>
      <c r="W4" s="103">
        <v>2</v>
      </c>
      <c r="X4" s="103">
        <v>142</v>
      </c>
      <c r="Y4" s="28">
        <f t="shared" si="8"/>
        <v>21.3</v>
      </c>
      <c r="Z4" s="28">
        <f t="shared" si="9"/>
        <v>35</v>
      </c>
      <c r="AA4" s="28">
        <f t="shared" si="10"/>
        <v>71</v>
      </c>
      <c r="AB4" s="102">
        <f t="shared" si="11"/>
        <v>127.3</v>
      </c>
      <c r="AC4" s="100">
        <v>45344</v>
      </c>
      <c r="AD4" s="103">
        <v>77</v>
      </c>
      <c r="AE4" s="103">
        <v>181</v>
      </c>
      <c r="AF4" s="103">
        <v>2</v>
      </c>
      <c r="AG4" s="103">
        <v>145</v>
      </c>
      <c r="AH4" s="28">
        <f t="shared" ref="AH4:AH14" si="14">AD4*0.3</f>
        <v>23.099999999999998</v>
      </c>
      <c r="AI4" s="28">
        <f t="shared" ref="AI4:AI14" si="15">(AE4+AF4)*0.2</f>
        <v>36.6</v>
      </c>
      <c r="AJ4" s="28">
        <f t="shared" ref="AJ4:AJ14" si="16">AG4*0.5</f>
        <v>72.5</v>
      </c>
      <c r="AK4" s="102">
        <f t="shared" si="12"/>
        <v>132.19999999999999</v>
      </c>
      <c r="AL4" s="100">
        <v>45344</v>
      </c>
      <c r="AM4" s="103">
        <f t="shared" ref="AM4:AM14" si="17">SUM(C4,L4,U4,AD4)</f>
        <v>185</v>
      </c>
      <c r="AN4" s="103">
        <f t="shared" ref="AN4:AN14" si="18">SUM(D4,M4,V4,AE4)</f>
        <v>383</v>
      </c>
      <c r="AO4" s="103">
        <f t="shared" ref="AO4:AO14" si="19">SUM(E4,N4,W4,AF4)</f>
        <v>4</v>
      </c>
      <c r="AP4" s="103">
        <f t="shared" ref="AP4:AP14" si="20">SUM(F4,O4,X4,AG4)</f>
        <v>405</v>
      </c>
      <c r="AQ4" s="28">
        <f t="shared" ref="AQ4:AQ14" si="21">AM4*0.3</f>
        <v>55.5</v>
      </c>
      <c r="AR4" s="28">
        <f t="shared" ref="AR4:AR14" si="22">(AN4+AO4)*0.2</f>
        <v>77.400000000000006</v>
      </c>
      <c r="AS4" s="28">
        <f t="shared" ref="AS4:AS14" si="23">AP4*0.5</f>
        <v>202.5</v>
      </c>
      <c r="AT4" s="102">
        <f t="shared" si="13"/>
        <v>335.4</v>
      </c>
    </row>
    <row r="5" spans="1:46" ht="15.75" customHeight="1" x14ac:dyDescent="0.3">
      <c r="A5" s="28"/>
      <c r="B5" s="100">
        <v>45373</v>
      </c>
      <c r="C5" s="104">
        <v>25</v>
      </c>
      <c r="D5" s="104">
        <v>23</v>
      </c>
      <c r="E5" s="104">
        <v>0</v>
      </c>
      <c r="F5" s="103">
        <v>58</v>
      </c>
      <c r="G5" s="28">
        <f t="shared" si="0"/>
        <v>7.5</v>
      </c>
      <c r="H5" s="28">
        <f t="shared" si="1"/>
        <v>4.6000000000000005</v>
      </c>
      <c r="I5" s="28">
        <f t="shared" si="2"/>
        <v>29</v>
      </c>
      <c r="J5" s="102">
        <f t="shared" si="3"/>
        <v>41.1</v>
      </c>
      <c r="K5" s="100">
        <v>45373</v>
      </c>
      <c r="L5" s="103">
        <v>29</v>
      </c>
      <c r="M5" s="103">
        <v>13</v>
      </c>
      <c r="N5" s="103">
        <v>0</v>
      </c>
      <c r="O5" s="103">
        <v>33</v>
      </c>
      <c r="P5" s="28">
        <f t="shared" si="4"/>
        <v>8.6999999999999993</v>
      </c>
      <c r="Q5" s="28">
        <f t="shared" si="5"/>
        <v>2.6</v>
      </c>
      <c r="R5" s="28">
        <f t="shared" si="6"/>
        <v>16.5</v>
      </c>
      <c r="S5" s="102">
        <f t="shared" si="7"/>
        <v>27.799999999999997</v>
      </c>
      <c r="T5" s="100">
        <v>45373</v>
      </c>
      <c r="U5" s="103">
        <v>218</v>
      </c>
      <c r="V5" s="103">
        <v>190</v>
      </c>
      <c r="W5" s="103">
        <v>6</v>
      </c>
      <c r="X5" s="103">
        <v>130</v>
      </c>
      <c r="Y5" s="28">
        <f t="shared" si="8"/>
        <v>65.399999999999991</v>
      </c>
      <c r="Z5" s="28">
        <f t="shared" si="9"/>
        <v>39.200000000000003</v>
      </c>
      <c r="AA5" s="28">
        <f t="shared" si="10"/>
        <v>65</v>
      </c>
      <c r="AB5" s="102">
        <f t="shared" si="11"/>
        <v>169.6</v>
      </c>
      <c r="AC5" s="100">
        <v>45373</v>
      </c>
      <c r="AD5" s="103">
        <v>223</v>
      </c>
      <c r="AE5" s="103">
        <v>199</v>
      </c>
      <c r="AF5" s="103">
        <v>6</v>
      </c>
      <c r="AG5" s="103">
        <v>131</v>
      </c>
      <c r="AH5" s="28">
        <f t="shared" si="14"/>
        <v>66.899999999999991</v>
      </c>
      <c r="AI5" s="28">
        <f t="shared" si="15"/>
        <v>41</v>
      </c>
      <c r="AJ5" s="28">
        <f t="shared" si="16"/>
        <v>65.5</v>
      </c>
      <c r="AK5" s="102">
        <f t="shared" si="12"/>
        <v>173.39999999999998</v>
      </c>
      <c r="AL5" s="100">
        <v>45373</v>
      </c>
      <c r="AM5" s="103">
        <f t="shared" si="17"/>
        <v>495</v>
      </c>
      <c r="AN5" s="103">
        <f t="shared" si="18"/>
        <v>425</v>
      </c>
      <c r="AO5" s="103">
        <f t="shared" si="19"/>
        <v>12</v>
      </c>
      <c r="AP5" s="103">
        <f t="shared" si="20"/>
        <v>352</v>
      </c>
      <c r="AQ5" s="28">
        <f t="shared" si="21"/>
        <v>148.5</v>
      </c>
      <c r="AR5" s="28">
        <f t="shared" si="22"/>
        <v>87.4</v>
      </c>
      <c r="AS5" s="28">
        <f t="shared" si="23"/>
        <v>176</v>
      </c>
      <c r="AT5" s="102">
        <f t="shared" si="13"/>
        <v>411.9</v>
      </c>
    </row>
    <row r="6" spans="1:46" ht="15.75" customHeight="1" x14ac:dyDescent="0.3">
      <c r="A6" s="28"/>
      <c r="B6" s="100">
        <v>45404</v>
      </c>
      <c r="C6" s="104">
        <v>17</v>
      </c>
      <c r="D6" s="104">
        <v>16</v>
      </c>
      <c r="E6" s="104">
        <v>0</v>
      </c>
      <c r="F6" s="103">
        <v>10</v>
      </c>
      <c r="G6" s="28">
        <f t="shared" si="0"/>
        <v>5.0999999999999996</v>
      </c>
      <c r="H6" s="28">
        <f t="shared" si="1"/>
        <v>3.2</v>
      </c>
      <c r="I6" s="28">
        <f t="shared" si="2"/>
        <v>5</v>
      </c>
      <c r="J6" s="102">
        <f t="shared" si="3"/>
        <v>13.3</v>
      </c>
      <c r="K6" s="100">
        <v>45404</v>
      </c>
      <c r="L6" s="103">
        <v>15</v>
      </c>
      <c r="M6" s="103">
        <v>6</v>
      </c>
      <c r="N6" s="103">
        <v>1</v>
      </c>
      <c r="O6" s="103">
        <v>18</v>
      </c>
      <c r="P6" s="28">
        <f t="shared" si="4"/>
        <v>4.5</v>
      </c>
      <c r="Q6" s="28">
        <f t="shared" si="5"/>
        <v>1.4000000000000001</v>
      </c>
      <c r="R6" s="28">
        <f t="shared" si="6"/>
        <v>9</v>
      </c>
      <c r="S6" s="102">
        <f t="shared" si="7"/>
        <v>14.9</v>
      </c>
      <c r="T6" s="100">
        <v>45404</v>
      </c>
      <c r="U6" s="103">
        <v>207</v>
      </c>
      <c r="V6" s="103">
        <v>220</v>
      </c>
      <c r="W6" s="103">
        <v>12</v>
      </c>
      <c r="X6" s="103">
        <v>145</v>
      </c>
      <c r="Y6" s="28">
        <f t="shared" si="8"/>
        <v>62.099999999999994</v>
      </c>
      <c r="Z6" s="28">
        <f t="shared" si="9"/>
        <v>46.400000000000006</v>
      </c>
      <c r="AA6" s="28">
        <f t="shared" si="10"/>
        <v>72.5</v>
      </c>
      <c r="AB6" s="102">
        <f t="shared" si="11"/>
        <v>181</v>
      </c>
      <c r="AC6" s="100">
        <v>45404</v>
      </c>
      <c r="AD6" s="103">
        <v>209</v>
      </c>
      <c r="AE6" s="103">
        <v>224</v>
      </c>
      <c r="AF6" s="103">
        <v>12</v>
      </c>
      <c r="AG6" s="103">
        <v>145</v>
      </c>
      <c r="AH6" s="28">
        <f t="shared" si="14"/>
        <v>62.699999999999996</v>
      </c>
      <c r="AI6" s="28">
        <f t="shared" si="15"/>
        <v>47.2</v>
      </c>
      <c r="AJ6" s="28">
        <f t="shared" si="16"/>
        <v>72.5</v>
      </c>
      <c r="AK6" s="102">
        <f t="shared" si="12"/>
        <v>182.4</v>
      </c>
      <c r="AL6" s="100">
        <v>45404</v>
      </c>
      <c r="AM6" s="103">
        <f t="shared" si="17"/>
        <v>448</v>
      </c>
      <c r="AN6" s="103">
        <f t="shared" si="18"/>
        <v>466</v>
      </c>
      <c r="AO6" s="103">
        <f t="shared" si="19"/>
        <v>25</v>
      </c>
      <c r="AP6" s="103">
        <f t="shared" si="20"/>
        <v>318</v>
      </c>
      <c r="AQ6" s="28">
        <f t="shared" si="21"/>
        <v>134.4</v>
      </c>
      <c r="AR6" s="28">
        <f t="shared" si="22"/>
        <v>98.2</v>
      </c>
      <c r="AS6" s="28">
        <f t="shared" si="23"/>
        <v>159</v>
      </c>
      <c r="AT6" s="102">
        <f t="shared" si="13"/>
        <v>391.6</v>
      </c>
    </row>
    <row r="7" spans="1:46" ht="15.75" customHeight="1" x14ac:dyDescent="0.3">
      <c r="A7" s="28"/>
      <c r="B7" s="100">
        <v>45434</v>
      </c>
      <c r="C7" s="104">
        <v>47</v>
      </c>
      <c r="D7" s="104">
        <v>21</v>
      </c>
      <c r="E7" s="104">
        <v>0</v>
      </c>
      <c r="F7" s="103">
        <v>5</v>
      </c>
      <c r="G7" s="28">
        <f t="shared" si="0"/>
        <v>14.1</v>
      </c>
      <c r="H7" s="28">
        <f t="shared" si="1"/>
        <v>4.2</v>
      </c>
      <c r="I7" s="28">
        <f t="shared" si="2"/>
        <v>2.5</v>
      </c>
      <c r="J7" s="102">
        <f t="shared" si="3"/>
        <v>20.8</v>
      </c>
      <c r="K7" s="100">
        <v>45434</v>
      </c>
      <c r="L7" s="103">
        <v>19</v>
      </c>
      <c r="M7" s="103">
        <v>7</v>
      </c>
      <c r="N7" s="103">
        <v>0</v>
      </c>
      <c r="O7" s="103">
        <v>20</v>
      </c>
      <c r="P7" s="28">
        <f t="shared" si="4"/>
        <v>5.7</v>
      </c>
      <c r="Q7" s="28">
        <f t="shared" si="5"/>
        <v>1.4000000000000001</v>
      </c>
      <c r="R7" s="28">
        <f t="shared" si="6"/>
        <v>10</v>
      </c>
      <c r="S7" s="102">
        <f t="shared" si="7"/>
        <v>17.100000000000001</v>
      </c>
      <c r="T7" s="100">
        <v>45434</v>
      </c>
      <c r="U7" s="103">
        <v>149</v>
      </c>
      <c r="V7" s="103">
        <v>218</v>
      </c>
      <c r="W7" s="103">
        <v>0</v>
      </c>
      <c r="X7" s="103">
        <v>160</v>
      </c>
      <c r="Y7" s="28">
        <f t="shared" si="8"/>
        <v>44.699999999999996</v>
      </c>
      <c r="Z7" s="28">
        <f t="shared" si="9"/>
        <v>43.6</v>
      </c>
      <c r="AA7" s="28">
        <f t="shared" si="10"/>
        <v>80</v>
      </c>
      <c r="AB7" s="102">
        <f t="shared" si="11"/>
        <v>168.3</v>
      </c>
      <c r="AC7" s="100">
        <v>45434</v>
      </c>
      <c r="AD7" s="103">
        <v>150</v>
      </c>
      <c r="AE7" s="103">
        <v>228</v>
      </c>
      <c r="AF7" s="103">
        <v>0</v>
      </c>
      <c r="AG7" s="103">
        <v>160</v>
      </c>
      <c r="AH7" s="28">
        <f t="shared" si="14"/>
        <v>45</v>
      </c>
      <c r="AI7" s="28">
        <f t="shared" si="15"/>
        <v>45.6</v>
      </c>
      <c r="AJ7" s="28">
        <f t="shared" si="16"/>
        <v>80</v>
      </c>
      <c r="AK7" s="102">
        <f t="shared" si="12"/>
        <v>170.6</v>
      </c>
      <c r="AL7" s="100">
        <v>45434</v>
      </c>
      <c r="AM7" s="103">
        <f t="shared" si="17"/>
        <v>365</v>
      </c>
      <c r="AN7" s="103">
        <f t="shared" si="18"/>
        <v>474</v>
      </c>
      <c r="AO7" s="103">
        <f t="shared" si="19"/>
        <v>0</v>
      </c>
      <c r="AP7" s="103">
        <f t="shared" si="20"/>
        <v>345</v>
      </c>
      <c r="AQ7" s="28">
        <f t="shared" si="21"/>
        <v>109.5</v>
      </c>
      <c r="AR7" s="28">
        <f t="shared" si="22"/>
        <v>94.800000000000011</v>
      </c>
      <c r="AS7" s="28">
        <f t="shared" si="23"/>
        <v>172.5</v>
      </c>
      <c r="AT7" s="102">
        <f t="shared" si="13"/>
        <v>376.8</v>
      </c>
    </row>
    <row r="8" spans="1:46" ht="15.75" customHeight="1" x14ac:dyDescent="0.3">
      <c r="A8" s="28"/>
      <c r="B8" s="100">
        <v>45465</v>
      </c>
      <c r="C8" s="104">
        <v>54</v>
      </c>
      <c r="D8" s="104">
        <v>19</v>
      </c>
      <c r="E8" s="104">
        <v>0</v>
      </c>
      <c r="F8" s="103">
        <v>18</v>
      </c>
      <c r="G8" s="28">
        <f t="shared" si="0"/>
        <v>16.2</v>
      </c>
      <c r="H8" s="28">
        <f t="shared" si="1"/>
        <v>3.8000000000000003</v>
      </c>
      <c r="I8" s="28">
        <f t="shared" si="2"/>
        <v>9</v>
      </c>
      <c r="J8" s="102">
        <f t="shared" si="3"/>
        <v>29</v>
      </c>
      <c r="K8" s="100">
        <v>45465</v>
      </c>
      <c r="L8" s="103">
        <v>7</v>
      </c>
      <c r="M8" s="103">
        <v>5</v>
      </c>
      <c r="N8" s="103">
        <v>0</v>
      </c>
      <c r="O8" s="103">
        <v>11</v>
      </c>
      <c r="P8" s="28">
        <f t="shared" si="4"/>
        <v>2.1</v>
      </c>
      <c r="Q8" s="28">
        <f t="shared" si="5"/>
        <v>1</v>
      </c>
      <c r="R8" s="28">
        <f t="shared" si="6"/>
        <v>5.5</v>
      </c>
      <c r="S8" s="102">
        <f t="shared" si="7"/>
        <v>8.6</v>
      </c>
      <c r="T8" s="100">
        <v>45465</v>
      </c>
      <c r="U8" s="103">
        <v>155</v>
      </c>
      <c r="V8" s="103">
        <v>177</v>
      </c>
      <c r="W8" s="103">
        <v>0</v>
      </c>
      <c r="X8" s="103">
        <v>127</v>
      </c>
      <c r="Y8" s="28">
        <f t="shared" si="8"/>
        <v>46.5</v>
      </c>
      <c r="Z8" s="28">
        <f t="shared" si="9"/>
        <v>35.4</v>
      </c>
      <c r="AA8" s="28">
        <f t="shared" si="10"/>
        <v>63.5</v>
      </c>
      <c r="AB8" s="102">
        <f t="shared" si="11"/>
        <v>145.4</v>
      </c>
      <c r="AC8" s="100">
        <v>45465</v>
      </c>
      <c r="AD8" s="103">
        <v>157</v>
      </c>
      <c r="AE8" s="103">
        <v>182</v>
      </c>
      <c r="AF8" s="103">
        <v>0</v>
      </c>
      <c r="AG8" s="103">
        <v>129</v>
      </c>
      <c r="AH8" s="28">
        <f t="shared" si="14"/>
        <v>47.1</v>
      </c>
      <c r="AI8" s="28">
        <f t="shared" si="15"/>
        <v>36.4</v>
      </c>
      <c r="AJ8" s="28">
        <f t="shared" si="16"/>
        <v>64.5</v>
      </c>
      <c r="AK8" s="102">
        <f t="shared" si="12"/>
        <v>148</v>
      </c>
      <c r="AL8" s="100">
        <v>45465</v>
      </c>
      <c r="AM8" s="103">
        <f t="shared" si="17"/>
        <v>373</v>
      </c>
      <c r="AN8" s="103">
        <f t="shared" si="18"/>
        <v>383</v>
      </c>
      <c r="AO8" s="103">
        <f t="shared" si="19"/>
        <v>0</v>
      </c>
      <c r="AP8" s="103">
        <f t="shared" si="20"/>
        <v>285</v>
      </c>
      <c r="AQ8" s="28">
        <f t="shared" si="21"/>
        <v>111.89999999999999</v>
      </c>
      <c r="AR8" s="28">
        <f t="shared" si="22"/>
        <v>76.600000000000009</v>
      </c>
      <c r="AS8" s="28">
        <f t="shared" si="23"/>
        <v>142.5</v>
      </c>
      <c r="AT8" s="102">
        <f t="shared" si="13"/>
        <v>331</v>
      </c>
    </row>
    <row r="9" spans="1:46" ht="15.75" customHeight="1" x14ac:dyDescent="0.3">
      <c r="A9" s="28"/>
      <c r="B9" s="100">
        <v>45495</v>
      </c>
      <c r="C9" s="104">
        <v>46</v>
      </c>
      <c r="D9" s="104">
        <v>16</v>
      </c>
      <c r="E9" s="104">
        <v>0</v>
      </c>
      <c r="F9" s="103">
        <v>22</v>
      </c>
      <c r="G9" s="28">
        <f t="shared" si="0"/>
        <v>13.799999999999999</v>
      </c>
      <c r="H9" s="28">
        <f t="shared" si="1"/>
        <v>3.2</v>
      </c>
      <c r="I9" s="28">
        <f t="shared" si="2"/>
        <v>11</v>
      </c>
      <c r="J9" s="102">
        <f t="shared" si="3"/>
        <v>28</v>
      </c>
      <c r="K9" s="100">
        <v>45495</v>
      </c>
      <c r="L9" s="103">
        <v>7</v>
      </c>
      <c r="M9" s="103">
        <v>10</v>
      </c>
      <c r="N9" s="103">
        <v>0</v>
      </c>
      <c r="O9" s="103">
        <v>12</v>
      </c>
      <c r="P9" s="28">
        <f t="shared" si="4"/>
        <v>2.1</v>
      </c>
      <c r="Q9" s="28">
        <f t="shared" si="5"/>
        <v>2</v>
      </c>
      <c r="R9" s="28">
        <f t="shared" si="6"/>
        <v>6</v>
      </c>
      <c r="S9" s="102">
        <f t="shared" si="7"/>
        <v>10.1</v>
      </c>
      <c r="T9" s="100">
        <v>45495</v>
      </c>
      <c r="U9" s="103">
        <v>151</v>
      </c>
      <c r="V9" s="103">
        <v>165</v>
      </c>
      <c r="W9" s="103">
        <v>3</v>
      </c>
      <c r="X9" s="103">
        <v>164</v>
      </c>
      <c r="Y9" s="28">
        <f t="shared" si="8"/>
        <v>45.3</v>
      </c>
      <c r="Z9" s="28">
        <f t="shared" si="9"/>
        <v>33.6</v>
      </c>
      <c r="AA9" s="28">
        <f t="shared" si="10"/>
        <v>82</v>
      </c>
      <c r="AB9" s="102">
        <f t="shared" si="11"/>
        <v>160.9</v>
      </c>
      <c r="AC9" s="100">
        <v>45495</v>
      </c>
      <c r="AD9" s="103">
        <v>153</v>
      </c>
      <c r="AE9" s="103">
        <v>172</v>
      </c>
      <c r="AF9" s="103">
        <v>3</v>
      </c>
      <c r="AG9" s="103">
        <v>165</v>
      </c>
      <c r="AH9" s="28">
        <f t="shared" si="14"/>
        <v>45.9</v>
      </c>
      <c r="AI9" s="28">
        <f t="shared" si="15"/>
        <v>35</v>
      </c>
      <c r="AJ9" s="28">
        <f t="shared" si="16"/>
        <v>82.5</v>
      </c>
      <c r="AK9" s="102">
        <f t="shared" si="12"/>
        <v>163.4</v>
      </c>
      <c r="AL9" s="100">
        <v>45495</v>
      </c>
      <c r="AM9" s="103">
        <f t="shared" si="17"/>
        <v>357</v>
      </c>
      <c r="AN9" s="103">
        <f t="shared" si="18"/>
        <v>363</v>
      </c>
      <c r="AO9" s="103">
        <f t="shared" si="19"/>
        <v>6</v>
      </c>
      <c r="AP9" s="103">
        <f t="shared" si="20"/>
        <v>363</v>
      </c>
      <c r="AQ9" s="28">
        <f t="shared" si="21"/>
        <v>107.1</v>
      </c>
      <c r="AR9" s="28">
        <f t="shared" si="22"/>
        <v>73.8</v>
      </c>
      <c r="AS9" s="28">
        <f t="shared" si="23"/>
        <v>181.5</v>
      </c>
      <c r="AT9" s="102">
        <f t="shared" si="13"/>
        <v>362.4</v>
      </c>
    </row>
    <row r="10" spans="1:46" ht="15.75" customHeight="1" x14ac:dyDescent="0.3">
      <c r="A10" s="28"/>
      <c r="B10" s="100">
        <v>45526</v>
      </c>
      <c r="C10" s="104">
        <v>38</v>
      </c>
      <c r="D10" s="104">
        <v>11</v>
      </c>
      <c r="E10" s="104">
        <v>0</v>
      </c>
      <c r="F10" s="103">
        <v>14</v>
      </c>
      <c r="G10" s="28">
        <f t="shared" si="0"/>
        <v>11.4</v>
      </c>
      <c r="H10" s="28">
        <f t="shared" si="1"/>
        <v>2.2000000000000002</v>
      </c>
      <c r="I10" s="28">
        <f t="shared" si="2"/>
        <v>7</v>
      </c>
      <c r="J10" s="102">
        <f t="shared" si="3"/>
        <v>20.6</v>
      </c>
      <c r="K10" s="100">
        <v>45526</v>
      </c>
      <c r="L10" s="103">
        <v>10</v>
      </c>
      <c r="M10" s="103">
        <v>8</v>
      </c>
      <c r="N10" s="103">
        <v>0</v>
      </c>
      <c r="O10" s="103">
        <v>10</v>
      </c>
      <c r="P10" s="28">
        <f t="shared" si="4"/>
        <v>3</v>
      </c>
      <c r="Q10" s="28">
        <f t="shared" si="5"/>
        <v>1.6</v>
      </c>
      <c r="R10" s="28">
        <f t="shared" si="6"/>
        <v>5</v>
      </c>
      <c r="S10" s="102">
        <f t="shared" si="7"/>
        <v>9.6</v>
      </c>
      <c r="T10" s="100">
        <v>45526</v>
      </c>
      <c r="U10" s="103">
        <v>240</v>
      </c>
      <c r="V10" s="103">
        <v>172</v>
      </c>
      <c r="W10" s="103">
        <v>1</v>
      </c>
      <c r="X10" s="103">
        <v>192</v>
      </c>
      <c r="Y10" s="28">
        <f t="shared" si="8"/>
        <v>72</v>
      </c>
      <c r="Z10" s="28">
        <f t="shared" si="9"/>
        <v>34.6</v>
      </c>
      <c r="AA10" s="28">
        <f t="shared" si="10"/>
        <v>96</v>
      </c>
      <c r="AB10" s="102">
        <f t="shared" si="11"/>
        <v>202.6</v>
      </c>
      <c r="AC10" s="100">
        <v>45526</v>
      </c>
      <c r="AD10" s="103">
        <v>251</v>
      </c>
      <c r="AE10" s="103">
        <v>177</v>
      </c>
      <c r="AF10" s="103">
        <v>1</v>
      </c>
      <c r="AG10" s="103">
        <v>196</v>
      </c>
      <c r="AH10" s="28">
        <f t="shared" si="14"/>
        <v>75.3</v>
      </c>
      <c r="AI10" s="28">
        <f t="shared" si="15"/>
        <v>35.6</v>
      </c>
      <c r="AJ10" s="28">
        <f t="shared" si="16"/>
        <v>98</v>
      </c>
      <c r="AK10" s="102">
        <f t="shared" si="12"/>
        <v>208.9</v>
      </c>
      <c r="AL10" s="100">
        <v>45526</v>
      </c>
      <c r="AM10" s="103">
        <f t="shared" si="17"/>
        <v>539</v>
      </c>
      <c r="AN10" s="103">
        <f t="shared" si="18"/>
        <v>368</v>
      </c>
      <c r="AO10" s="103">
        <f t="shared" si="19"/>
        <v>2</v>
      </c>
      <c r="AP10" s="103">
        <f t="shared" si="20"/>
        <v>412</v>
      </c>
      <c r="AQ10" s="28">
        <f t="shared" si="21"/>
        <v>161.69999999999999</v>
      </c>
      <c r="AR10" s="28">
        <f t="shared" si="22"/>
        <v>74</v>
      </c>
      <c r="AS10" s="28">
        <f t="shared" si="23"/>
        <v>206</v>
      </c>
      <c r="AT10" s="102">
        <f t="shared" si="13"/>
        <v>441.7</v>
      </c>
    </row>
    <row r="11" spans="1:46" ht="15.75" customHeight="1" x14ac:dyDescent="0.3">
      <c r="A11" s="28"/>
      <c r="B11" s="100">
        <v>45557</v>
      </c>
      <c r="C11" s="104">
        <v>22</v>
      </c>
      <c r="D11" s="104">
        <v>12</v>
      </c>
      <c r="E11" s="104">
        <v>0</v>
      </c>
      <c r="F11" s="103">
        <v>16</v>
      </c>
      <c r="G11" s="28">
        <f t="shared" si="0"/>
        <v>6.6</v>
      </c>
      <c r="H11" s="28">
        <f t="shared" si="1"/>
        <v>2.4000000000000004</v>
      </c>
      <c r="I11" s="28">
        <f t="shared" si="2"/>
        <v>8</v>
      </c>
      <c r="J11" s="102">
        <f t="shared" si="3"/>
        <v>17</v>
      </c>
      <c r="K11" s="100">
        <v>45557</v>
      </c>
      <c r="L11" s="103">
        <v>5</v>
      </c>
      <c r="M11" s="103">
        <v>6</v>
      </c>
      <c r="N11" s="103">
        <v>0</v>
      </c>
      <c r="O11" s="103">
        <v>10</v>
      </c>
      <c r="P11" s="28">
        <f t="shared" si="4"/>
        <v>1.5</v>
      </c>
      <c r="Q11" s="28">
        <f t="shared" si="5"/>
        <v>1.2000000000000002</v>
      </c>
      <c r="R11" s="28">
        <f t="shared" si="6"/>
        <v>5</v>
      </c>
      <c r="S11" s="102">
        <f t="shared" si="7"/>
        <v>7.7</v>
      </c>
      <c r="T11" s="100">
        <v>45557</v>
      </c>
      <c r="U11" s="103">
        <v>99</v>
      </c>
      <c r="V11" s="103">
        <v>185</v>
      </c>
      <c r="W11" s="103">
        <v>2</v>
      </c>
      <c r="X11" s="103">
        <v>190</v>
      </c>
      <c r="Y11" s="28">
        <f t="shared" si="8"/>
        <v>29.7</v>
      </c>
      <c r="Z11" s="28">
        <f t="shared" si="9"/>
        <v>37.4</v>
      </c>
      <c r="AA11" s="28">
        <f t="shared" si="10"/>
        <v>95</v>
      </c>
      <c r="AB11" s="102">
        <f t="shared" si="11"/>
        <v>162.1</v>
      </c>
      <c r="AC11" s="100">
        <v>45557</v>
      </c>
      <c r="AD11" s="103">
        <v>107</v>
      </c>
      <c r="AE11" s="103">
        <v>200</v>
      </c>
      <c r="AF11" s="103">
        <v>2</v>
      </c>
      <c r="AG11" s="103">
        <v>190</v>
      </c>
      <c r="AH11" s="28">
        <f t="shared" si="14"/>
        <v>32.1</v>
      </c>
      <c r="AI11" s="28">
        <f t="shared" si="15"/>
        <v>40.400000000000006</v>
      </c>
      <c r="AJ11" s="28">
        <f t="shared" si="16"/>
        <v>95</v>
      </c>
      <c r="AK11" s="102">
        <f t="shared" si="12"/>
        <v>167.5</v>
      </c>
      <c r="AL11" s="100">
        <v>45557</v>
      </c>
      <c r="AM11" s="103">
        <f t="shared" si="17"/>
        <v>233</v>
      </c>
      <c r="AN11" s="103">
        <f t="shared" si="18"/>
        <v>403</v>
      </c>
      <c r="AO11" s="103">
        <f t="shared" si="19"/>
        <v>4</v>
      </c>
      <c r="AP11" s="103">
        <f t="shared" si="20"/>
        <v>406</v>
      </c>
      <c r="AQ11" s="28">
        <f t="shared" si="21"/>
        <v>69.899999999999991</v>
      </c>
      <c r="AR11" s="28">
        <f t="shared" si="22"/>
        <v>81.400000000000006</v>
      </c>
      <c r="AS11" s="28">
        <f t="shared" si="23"/>
        <v>203</v>
      </c>
      <c r="AT11" s="102">
        <f t="shared" si="13"/>
        <v>354.3</v>
      </c>
    </row>
    <row r="12" spans="1:46" ht="15.75" customHeight="1" x14ac:dyDescent="0.3">
      <c r="A12" s="28"/>
      <c r="B12" s="100">
        <v>45587</v>
      </c>
      <c r="C12" s="104">
        <v>29</v>
      </c>
      <c r="D12" s="104">
        <v>14</v>
      </c>
      <c r="E12" s="104">
        <v>1</v>
      </c>
      <c r="F12" s="103">
        <v>16</v>
      </c>
      <c r="G12" s="28">
        <f t="shared" si="0"/>
        <v>8.6999999999999993</v>
      </c>
      <c r="H12" s="28">
        <f t="shared" si="1"/>
        <v>3</v>
      </c>
      <c r="I12" s="28">
        <f t="shared" si="2"/>
        <v>8</v>
      </c>
      <c r="J12" s="102">
        <f t="shared" si="3"/>
        <v>19.7</v>
      </c>
      <c r="K12" s="100">
        <v>45587</v>
      </c>
      <c r="L12" s="103">
        <v>7</v>
      </c>
      <c r="M12" s="103">
        <v>12</v>
      </c>
      <c r="N12" s="103">
        <v>0</v>
      </c>
      <c r="O12" s="103">
        <v>11</v>
      </c>
      <c r="P12" s="28">
        <f t="shared" si="4"/>
        <v>2.1</v>
      </c>
      <c r="Q12" s="28">
        <f t="shared" si="5"/>
        <v>2.4000000000000004</v>
      </c>
      <c r="R12" s="28">
        <f t="shared" si="6"/>
        <v>5.5</v>
      </c>
      <c r="S12" s="102">
        <f t="shared" si="7"/>
        <v>10</v>
      </c>
      <c r="T12" s="100">
        <v>45587</v>
      </c>
      <c r="U12" s="103">
        <v>130</v>
      </c>
      <c r="V12" s="103">
        <v>220</v>
      </c>
      <c r="W12" s="103">
        <v>2</v>
      </c>
      <c r="X12" s="103">
        <v>158</v>
      </c>
      <c r="Y12" s="28">
        <f t="shared" si="8"/>
        <v>39</v>
      </c>
      <c r="Z12" s="28">
        <f t="shared" si="9"/>
        <v>44.400000000000006</v>
      </c>
      <c r="AA12" s="28">
        <f t="shared" si="10"/>
        <v>79</v>
      </c>
      <c r="AB12" s="102">
        <f t="shared" si="11"/>
        <v>162.4</v>
      </c>
      <c r="AC12" s="100">
        <v>45587</v>
      </c>
      <c r="AD12" s="103">
        <v>133</v>
      </c>
      <c r="AE12" s="103">
        <v>222</v>
      </c>
      <c r="AF12" s="103">
        <v>2</v>
      </c>
      <c r="AG12" s="103">
        <v>163</v>
      </c>
      <c r="AH12" s="28">
        <f t="shared" si="14"/>
        <v>39.9</v>
      </c>
      <c r="AI12" s="28">
        <f t="shared" si="15"/>
        <v>44.800000000000004</v>
      </c>
      <c r="AJ12" s="28">
        <f t="shared" si="16"/>
        <v>81.5</v>
      </c>
      <c r="AK12" s="102">
        <f t="shared" si="12"/>
        <v>166.2</v>
      </c>
      <c r="AL12" s="100">
        <v>45587</v>
      </c>
      <c r="AM12" s="103">
        <f t="shared" si="17"/>
        <v>299</v>
      </c>
      <c r="AN12" s="103">
        <f t="shared" si="18"/>
        <v>468</v>
      </c>
      <c r="AO12" s="103">
        <f t="shared" si="19"/>
        <v>5</v>
      </c>
      <c r="AP12" s="103">
        <f t="shared" si="20"/>
        <v>348</v>
      </c>
      <c r="AQ12" s="28">
        <f t="shared" si="21"/>
        <v>89.7</v>
      </c>
      <c r="AR12" s="28">
        <f t="shared" si="22"/>
        <v>94.600000000000009</v>
      </c>
      <c r="AS12" s="28">
        <f t="shared" si="23"/>
        <v>174</v>
      </c>
      <c r="AT12" s="102">
        <f t="shared" si="13"/>
        <v>358.3</v>
      </c>
    </row>
    <row r="13" spans="1:46" ht="15.75" customHeight="1" x14ac:dyDescent="0.3">
      <c r="A13" s="28"/>
      <c r="B13" s="100">
        <v>45618</v>
      </c>
      <c r="C13" s="104">
        <v>23</v>
      </c>
      <c r="D13" s="104">
        <v>10</v>
      </c>
      <c r="E13" s="104">
        <v>0</v>
      </c>
      <c r="F13" s="103">
        <v>18</v>
      </c>
      <c r="G13" s="28">
        <f t="shared" si="0"/>
        <v>6.8999999999999995</v>
      </c>
      <c r="H13" s="28">
        <f t="shared" si="1"/>
        <v>2</v>
      </c>
      <c r="I13" s="28">
        <f t="shared" si="2"/>
        <v>9</v>
      </c>
      <c r="J13" s="102">
        <f t="shared" si="3"/>
        <v>17.899999999999999</v>
      </c>
      <c r="K13" s="100">
        <v>45618</v>
      </c>
      <c r="L13" s="103">
        <v>6</v>
      </c>
      <c r="M13" s="103">
        <v>6</v>
      </c>
      <c r="N13" s="103">
        <v>0</v>
      </c>
      <c r="O13" s="103">
        <v>18</v>
      </c>
      <c r="P13" s="28">
        <f t="shared" si="4"/>
        <v>1.7999999999999998</v>
      </c>
      <c r="Q13" s="28">
        <f t="shared" si="5"/>
        <v>1.2000000000000002</v>
      </c>
      <c r="R13" s="28">
        <f t="shared" si="6"/>
        <v>9</v>
      </c>
      <c r="S13" s="102">
        <f t="shared" si="7"/>
        <v>12</v>
      </c>
      <c r="T13" s="100">
        <v>45618</v>
      </c>
      <c r="U13" s="103">
        <v>128</v>
      </c>
      <c r="V13" s="103">
        <v>205</v>
      </c>
      <c r="W13" s="103">
        <v>3</v>
      </c>
      <c r="X13" s="103">
        <v>263</v>
      </c>
      <c r="Y13" s="28">
        <f t="shared" si="8"/>
        <v>38.4</v>
      </c>
      <c r="Z13" s="28">
        <f t="shared" si="9"/>
        <v>41.6</v>
      </c>
      <c r="AA13" s="28">
        <f t="shared" si="10"/>
        <v>131.5</v>
      </c>
      <c r="AB13" s="102">
        <f t="shared" si="11"/>
        <v>211.5</v>
      </c>
      <c r="AC13" s="100">
        <v>45618</v>
      </c>
      <c r="AD13" s="103">
        <v>128</v>
      </c>
      <c r="AE13" s="103">
        <v>214</v>
      </c>
      <c r="AF13" s="103">
        <v>3</v>
      </c>
      <c r="AG13" s="103">
        <v>264</v>
      </c>
      <c r="AH13" s="28">
        <f t="shared" si="14"/>
        <v>38.4</v>
      </c>
      <c r="AI13" s="28">
        <f t="shared" si="15"/>
        <v>43.400000000000006</v>
      </c>
      <c r="AJ13" s="28">
        <f t="shared" si="16"/>
        <v>132</v>
      </c>
      <c r="AK13" s="102">
        <f t="shared" si="12"/>
        <v>213.8</v>
      </c>
      <c r="AL13" s="100">
        <v>45618</v>
      </c>
      <c r="AM13" s="103">
        <f t="shared" si="17"/>
        <v>285</v>
      </c>
      <c r="AN13" s="103">
        <f t="shared" si="18"/>
        <v>435</v>
      </c>
      <c r="AO13" s="103">
        <f t="shared" si="19"/>
        <v>6</v>
      </c>
      <c r="AP13" s="103">
        <f t="shared" si="20"/>
        <v>563</v>
      </c>
      <c r="AQ13" s="28">
        <f t="shared" si="21"/>
        <v>85.5</v>
      </c>
      <c r="AR13" s="28">
        <f t="shared" si="22"/>
        <v>88.2</v>
      </c>
      <c r="AS13" s="28">
        <f t="shared" si="23"/>
        <v>281.5</v>
      </c>
      <c r="AT13" s="102">
        <f t="shared" si="13"/>
        <v>455.2</v>
      </c>
    </row>
    <row r="14" spans="1:46" ht="15.75" customHeight="1" x14ac:dyDescent="0.3">
      <c r="A14" s="28"/>
      <c r="B14" s="100">
        <v>45648</v>
      </c>
      <c r="C14" s="104">
        <v>12</v>
      </c>
      <c r="D14" s="104">
        <v>9</v>
      </c>
      <c r="E14" s="104">
        <v>0</v>
      </c>
      <c r="F14" s="103">
        <v>10</v>
      </c>
      <c r="G14" s="28">
        <f t="shared" si="0"/>
        <v>3.5999999999999996</v>
      </c>
      <c r="H14" s="28">
        <f t="shared" si="1"/>
        <v>1.8</v>
      </c>
      <c r="I14" s="28">
        <f t="shared" si="2"/>
        <v>5</v>
      </c>
      <c r="J14" s="102">
        <f t="shared" si="3"/>
        <v>10.399999999999999</v>
      </c>
      <c r="K14" s="100">
        <v>45648</v>
      </c>
      <c r="L14" s="103">
        <v>4</v>
      </c>
      <c r="M14" s="103">
        <v>13</v>
      </c>
      <c r="N14" s="103">
        <v>0</v>
      </c>
      <c r="O14" s="103">
        <v>15</v>
      </c>
      <c r="P14" s="28">
        <f t="shared" si="4"/>
        <v>1.2</v>
      </c>
      <c r="Q14" s="28">
        <f t="shared" si="5"/>
        <v>2.6</v>
      </c>
      <c r="R14" s="28">
        <f t="shared" si="6"/>
        <v>7.5</v>
      </c>
      <c r="S14" s="102">
        <f t="shared" si="7"/>
        <v>11.3</v>
      </c>
      <c r="T14" s="100">
        <v>45648</v>
      </c>
      <c r="U14" s="103">
        <v>154</v>
      </c>
      <c r="V14" s="103">
        <v>211</v>
      </c>
      <c r="W14" s="103">
        <v>0</v>
      </c>
      <c r="X14" s="103">
        <v>250</v>
      </c>
      <c r="Y14" s="28">
        <f t="shared" si="8"/>
        <v>46.199999999999996</v>
      </c>
      <c r="Z14" s="28">
        <f t="shared" si="9"/>
        <v>42.2</v>
      </c>
      <c r="AA14" s="28">
        <f t="shared" si="10"/>
        <v>125</v>
      </c>
      <c r="AB14" s="102">
        <f t="shared" si="11"/>
        <v>213.4</v>
      </c>
      <c r="AC14" s="100">
        <v>45648</v>
      </c>
      <c r="AD14" s="103">
        <v>174</v>
      </c>
      <c r="AE14" s="103">
        <v>223</v>
      </c>
      <c r="AF14" s="103">
        <v>0</v>
      </c>
      <c r="AG14" s="103">
        <v>251</v>
      </c>
      <c r="AH14" s="28">
        <f t="shared" si="14"/>
        <v>52.199999999999996</v>
      </c>
      <c r="AI14" s="28">
        <f t="shared" si="15"/>
        <v>44.6</v>
      </c>
      <c r="AJ14" s="28">
        <f t="shared" si="16"/>
        <v>125.5</v>
      </c>
      <c r="AK14" s="102">
        <f t="shared" si="12"/>
        <v>222.3</v>
      </c>
      <c r="AL14" s="100">
        <v>45648</v>
      </c>
      <c r="AM14" s="103">
        <f t="shared" si="17"/>
        <v>344</v>
      </c>
      <c r="AN14" s="103">
        <f t="shared" si="18"/>
        <v>456</v>
      </c>
      <c r="AO14" s="103">
        <f t="shared" si="19"/>
        <v>0</v>
      </c>
      <c r="AP14" s="103">
        <f t="shared" si="20"/>
        <v>526</v>
      </c>
      <c r="AQ14" s="28">
        <f t="shared" si="21"/>
        <v>103.2</v>
      </c>
      <c r="AR14" s="28">
        <f t="shared" si="22"/>
        <v>91.2</v>
      </c>
      <c r="AS14" s="28">
        <f t="shared" si="23"/>
        <v>263</v>
      </c>
      <c r="AT14" s="102">
        <f t="shared" si="13"/>
        <v>457.4</v>
      </c>
    </row>
    <row r="15" spans="1:46" ht="15.75" customHeight="1" x14ac:dyDescent="0.25">
      <c r="A15" s="28"/>
      <c r="B15" s="421" t="s">
        <v>91</v>
      </c>
      <c r="C15" s="457"/>
      <c r="D15" s="457"/>
      <c r="E15" s="457"/>
      <c r="F15" s="457"/>
      <c r="G15" s="457"/>
      <c r="H15" s="457"/>
      <c r="I15" s="458"/>
      <c r="J15" s="105">
        <f>AVERAGE(J3:J14)</f>
        <v>29.824999999999999</v>
      </c>
      <c r="K15" s="459" t="s">
        <v>91</v>
      </c>
      <c r="L15" s="457"/>
      <c r="M15" s="457"/>
      <c r="N15" s="457"/>
      <c r="O15" s="457"/>
      <c r="P15" s="457"/>
      <c r="Q15" s="457"/>
      <c r="R15" s="458"/>
      <c r="S15" s="105">
        <f>AVERAGE(S3:S14)</f>
        <v>14.20833333333333</v>
      </c>
      <c r="T15" s="459" t="s">
        <v>91</v>
      </c>
      <c r="U15" s="457"/>
      <c r="V15" s="457"/>
      <c r="W15" s="457"/>
      <c r="X15" s="457"/>
      <c r="Y15" s="457"/>
      <c r="Z15" s="457"/>
      <c r="AA15" s="458"/>
      <c r="AB15" s="105">
        <f>AVERAGE(AB3:AB14)</f>
        <v>169.61666666666665</v>
      </c>
      <c r="AC15" s="421" t="s">
        <v>91</v>
      </c>
      <c r="AD15" s="398"/>
      <c r="AE15" s="398"/>
      <c r="AF15" s="398"/>
      <c r="AG15" s="398"/>
      <c r="AH15" s="398"/>
      <c r="AI15" s="398"/>
      <c r="AJ15" s="399"/>
      <c r="AK15" s="105">
        <f>AVERAGE(AK3:AK14)</f>
        <v>173.39166666666668</v>
      </c>
      <c r="AL15" s="421" t="s">
        <v>91</v>
      </c>
      <c r="AM15" s="398"/>
      <c r="AN15" s="398"/>
      <c r="AO15" s="398"/>
      <c r="AP15" s="398"/>
      <c r="AQ15" s="398"/>
      <c r="AR15" s="398"/>
      <c r="AS15" s="399"/>
      <c r="AT15" s="105">
        <f>AVERAGE(AT3:AT14)</f>
        <v>387.04166666666669</v>
      </c>
    </row>
    <row r="16" spans="1:46" ht="15.75" customHeight="1" x14ac:dyDescent="0.3">
      <c r="A16" s="28"/>
      <c r="B16" s="100">
        <v>45314</v>
      </c>
      <c r="C16" s="104">
        <v>27</v>
      </c>
      <c r="D16" s="104">
        <v>16</v>
      </c>
      <c r="E16" s="104">
        <v>1</v>
      </c>
      <c r="F16" s="103">
        <v>5</v>
      </c>
      <c r="G16" s="28">
        <f t="shared" ref="G16:G27" si="24">C16*0.3</f>
        <v>8.1</v>
      </c>
      <c r="H16" s="28">
        <f t="shared" ref="H16:H27" si="25">(D16+E16)*0.2</f>
        <v>3.4000000000000004</v>
      </c>
      <c r="I16" s="28">
        <f t="shared" ref="I16:I27" si="26">F16*0.5</f>
        <v>2.5</v>
      </c>
      <c r="J16" s="102">
        <f t="shared" ref="J16:J27" si="27">SUM(G16:I16)</f>
        <v>14</v>
      </c>
      <c r="K16" s="100">
        <v>45314</v>
      </c>
      <c r="L16" s="103">
        <v>8</v>
      </c>
      <c r="M16" s="103">
        <v>8</v>
      </c>
      <c r="N16" s="103">
        <v>0</v>
      </c>
      <c r="O16" s="103">
        <v>20</v>
      </c>
      <c r="P16" s="28">
        <f t="shared" ref="P16:P27" si="28">L16*0.3</f>
        <v>2.4</v>
      </c>
      <c r="Q16" s="28">
        <f t="shared" ref="Q16:Q27" si="29">(M16+N16)*0.2</f>
        <v>1.6</v>
      </c>
      <c r="R16" s="28">
        <f t="shared" ref="R16:R27" si="30">O16*0.5</f>
        <v>10</v>
      </c>
      <c r="S16" s="102">
        <f t="shared" ref="S16:S27" si="31">SUM(P16:R16)</f>
        <v>14</v>
      </c>
      <c r="T16" s="100">
        <v>45314</v>
      </c>
      <c r="U16" s="103">
        <v>154</v>
      </c>
      <c r="V16" s="103">
        <v>172</v>
      </c>
      <c r="W16" s="103">
        <v>0</v>
      </c>
      <c r="X16" s="103">
        <v>138</v>
      </c>
      <c r="Y16" s="28">
        <f t="shared" ref="Y16:Y27" si="32">U16*0.3</f>
        <v>46.199999999999996</v>
      </c>
      <c r="Z16" s="28">
        <f t="shared" ref="Z16:Z27" si="33">(V16+W16)*0.2</f>
        <v>34.4</v>
      </c>
      <c r="AA16" s="28">
        <f t="shared" ref="AA16:AA27" si="34">X16*0.5</f>
        <v>69</v>
      </c>
      <c r="AB16" s="102">
        <f t="shared" ref="AB16:AB27" si="35">SUM(Y16:AA16)</f>
        <v>149.6</v>
      </c>
      <c r="AC16" s="100">
        <v>45314</v>
      </c>
      <c r="AD16" s="103">
        <v>172</v>
      </c>
      <c r="AE16" s="103">
        <v>180</v>
      </c>
      <c r="AF16" s="103">
        <v>0</v>
      </c>
      <c r="AG16" s="103">
        <v>139</v>
      </c>
      <c r="AH16" s="28">
        <f t="shared" ref="AH16:AH27" si="36">AD16*0.3</f>
        <v>51.6</v>
      </c>
      <c r="AI16" s="28">
        <f t="shared" ref="AI16:AI27" si="37">(AE16+AF16)*0.2</f>
        <v>36</v>
      </c>
      <c r="AJ16" s="28">
        <f t="shared" ref="AJ16:AJ27" si="38">AG16*0.5</f>
        <v>69.5</v>
      </c>
      <c r="AK16" s="102">
        <f t="shared" ref="AK16:AK27" si="39">SUM(AH16:AJ16)</f>
        <v>157.1</v>
      </c>
      <c r="AL16" s="100">
        <v>45314</v>
      </c>
      <c r="AM16" s="103">
        <f>SUM(C16,L16,U16,AD16)</f>
        <v>361</v>
      </c>
      <c r="AN16" s="103">
        <f>SUM(D16,M16,V16,AE16)</f>
        <v>376</v>
      </c>
      <c r="AO16" s="103">
        <f>SUM(E16,N16,W16,AF16)</f>
        <v>1</v>
      </c>
      <c r="AP16" s="103">
        <f>SUM(F16,O16,X16,AG16)</f>
        <v>302</v>
      </c>
      <c r="AQ16" s="28">
        <f t="shared" ref="AQ16:AQ27" si="40">AM16*0.3</f>
        <v>108.3</v>
      </c>
      <c r="AR16" s="28">
        <f t="shared" ref="AR16:AR27" si="41">(AN16+AO16)*0.2</f>
        <v>75.400000000000006</v>
      </c>
      <c r="AS16" s="28">
        <f t="shared" ref="AS16:AS27" si="42">AP16*0.5</f>
        <v>151</v>
      </c>
      <c r="AT16" s="102">
        <f t="shared" ref="AT16:AT27" si="43">SUM(AQ16:AS16)</f>
        <v>334.7</v>
      </c>
    </row>
    <row r="17" spans="1:55" ht="15.75" customHeight="1" x14ac:dyDescent="0.3">
      <c r="A17" s="28"/>
      <c r="B17" s="100">
        <v>45345</v>
      </c>
      <c r="C17" s="104">
        <v>27</v>
      </c>
      <c r="D17" s="104">
        <v>13</v>
      </c>
      <c r="E17" s="104">
        <v>0</v>
      </c>
      <c r="F17" s="103">
        <v>7</v>
      </c>
      <c r="G17" s="28">
        <f t="shared" si="24"/>
        <v>8.1</v>
      </c>
      <c r="H17" s="28">
        <f t="shared" si="25"/>
        <v>2.6</v>
      </c>
      <c r="I17" s="28">
        <f t="shared" si="26"/>
        <v>3.5</v>
      </c>
      <c r="J17" s="102">
        <f t="shared" si="27"/>
        <v>14.2</v>
      </c>
      <c r="K17" s="100">
        <v>45345</v>
      </c>
      <c r="L17" s="103">
        <v>5</v>
      </c>
      <c r="M17" s="103">
        <v>6</v>
      </c>
      <c r="N17" s="103">
        <v>0</v>
      </c>
      <c r="O17" s="103">
        <v>11</v>
      </c>
      <c r="P17" s="28">
        <f t="shared" si="28"/>
        <v>1.5</v>
      </c>
      <c r="Q17" s="28">
        <f t="shared" si="29"/>
        <v>1.2000000000000002</v>
      </c>
      <c r="R17" s="28">
        <f t="shared" si="30"/>
        <v>5.5</v>
      </c>
      <c r="S17" s="102">
        <f t="shared" si="31"/>
        <v>8.1999999999999993</v>
      </c>
      <c r="T17" s="100">
        <v>45345</v>
      </c>
      <c r="U17" s="103">
        <v>168</v>
      </c>
      <c r="V17" s="103">
        <v>174</v>
      </c>
      <c r="W17" s="103">
        <v>2</v>
      </c>
      <c r="X17" s="103">
        <v>61</v>
      </c>
      <c r="Y17" s="28">
        <f t="shared" si="32"/>
        <v>50.4</v>
      </c>
      <c r="Z17" s="28">
        <f t="shared" si="33"/>
        <v>35.200000000000003</v>
      </c>
      <c r="AA17" s="28">
        <f t="shared" si="34"/>
        <v>30.5</v>
      </c>
      <c r="AB17" s="102">
        <f t="shared" si="35"/>
        <v>116.1</v>
      </c>
      <c r="AC17" s="100">
        <v>45345</v>
      </c>
      <c r="AD17" s="103">
        <v>187</v>
      </c>
      <c r="AE17" s="103">
        <v>184</v>
      </c>
      <c r="AF17" s="103">
        <v>2</v>
      </c>
      <c r="AG17" s="103">
        <v>63</v>
      </c>
      <c r="AH17" s="28">
        <f t="shared" si="36"/>
        <v>56.1</v>
      </c>
      <c r="AI17" s="28">
        <f t="shared" si="37"/>
        <v>37.200000000000003</v>
      </c>
      <c r="AJ17" s="28">
        <f t="shared" si="38"/>
        <v>31.5</v>
      </c>
      <c r="AK17" s="102">
        <f t="shared" si="39"/>
        <v>124.80000000000001</v>
      </c>
      <c r="AL17" s="100">
        <v>45345</v>
      </c>
      <c r="AM17" s="103">
        <f t="shared" ref="AM17:AM27" si="44">SUM(C17,L17,U17,AD17)</f>
        <v>387</v>
      </c>
      <c r="AN17" s="103">
        <f t="shared" ref="AN17:AN27" si="45">SUM(D17,M17,V17,AE17)</f>
        <v>377</v>
      </c>
      <c r="AO17" s="103">
        <f t="shared" ref="AO17:AO27" si="46">SUM(E17,N17,W17,AF17)</f>
        <v>4</v>
      </c>
      <c r="AP17" s="103">
        <f t="shared" ref="AP17:AP27" si="47">SUM(F17,O17,X17,AG17)</f>
        <v>142</v>
      </c>
      <c r="AQ17" s="28">
        <f t="shared" si="40"/>
        <v>116.1</v>
      </c>
      <c r="AR17" s="28">
        <f t="shared" si="41"/>
        <v>76.2</v>
      </c>
      <c r="AS17" s="28">
        <f t="shared" si="42"/>
        <v>71</v>
      </c>
      <c r="AT17" s="102">
        <f t="shared" si="43"/>
        <v>263.3</v>
      </c>
    </row>
    <row r="18" spans="1:55" ht="15.75" customHeight="1" x14ac:dyDescent="0.3">
      <c r="A18" s="28"/>
      <c r="B18" s="100">
        <v>45374</v>
      </c>
      <c r="C18" s="104">
        <v>18</v>
      </c>
      <c r="D18" s="104">
        <v>11</v>
      </c>
      <c r="E18" s="104">
        <v>0</v>
      </c>
      <c r="F18" s="103">
        <v>13</v>
      </c>
      <c r="G18" s="28">
        <f t="shared" si="24"/>
        <v>5.3999999999999995</v>
      </c>
      <c r="H18" s="28">
        <f t="shared" si="25"/>
        <v>2.2000000000000002</v>
      </c>
      <c r="I18" s="28">
        <f t="shared" si="26"/>
        <v>6.5</v>
      </c>
      <c r="J18" s="102">
        <f t="shared" si="27"/>
        <v>14.1</v>
      </c>
      <c r="K18" s="100">
        <v>45374</v>
      </c>
      <c r="L18" s="103">
        <v>5</v>
      </c>
      <c r="M18" s="103">
        <v>11</v>
      </c>
      <c r="N18" s="103">
        <v>0</v>
      </c>
      <c r="O18" s="103">
        <v>14</v>
      </c>
      <c r="P18" s="28">
        <f t="shared" si="28"/>
        <v>1.5</v>
      </c>
      <c r="Q18" s="28">
        <f t="shared" si="29"/>
        <v>2.2000000000000002</v>
      </c>
      <c r="R18" s="28">
        <f t="shared" si="30"/>
        <v>7</v>
      </c>
      <c r="S18" s="102">
        <f t="shared" si="31"/>
        <v>10.7</v>
      </c>
      <c r="T18" s="100">
        <v>45374</v>
      </c>
      <c r="U18" s="103">
        <v>279</v>
      </c>
      <c r="V18" s="103">
        <v>189</v>
      </c>
      <c r="W18" s="103">
        <v>2</v>
      </c>
      <c r="X18" s="103">
        <v>195</v>
      </c>
      <c r="Y18" s="28">
        <f t="shared" si="32"/>
        <v>83.7</v>
      </c>
      <c r="Z18" s="28">
        <f t="shared" si="33"/>
        <v>38.200000000000003</v>
      </c>
      <c r="AA18" s="28">
        <f t="shared" si="34"/>
        <v>97.5</v>
      </c>
      <c r="AB18" s="102">
        <f t="shared" si="35"/>
        <v>219.4</v>
      </c>
      <c r="AC18" s="100">
        <v>45374</v>
      </c>
      <c r="AD18" s="103">
        <v>281</v>
      </c>
      <c r="AE18" s="103">
        <v>194</v>
      </c>
      <c r="AF18" s="103">
        <v>2</v>
      </c>
      <c r="AG18" s="103">
        <v>196</v>
      </c>
      <c r="AH18" s="28">
        <f t="shared" si="36"/>
        <v>84.3</v>
      </c>
      <c r="AI18" s="28">
        <f t="shared" si="37"/>
        <v>39.200000000000003</v>
      </c>
      <c r="AJ18" s="28">
        <f t="shared" si="38"/>
        <v>98</v>
      </c>
      <c r="AK18" s="102">
        <f t="shared" si="39"/>
        <v>221.5</v>
      </c>
      <c r="AL18" s="100">
        <v>45374</v>
      </c>
      <c r="AM18" s="103">
        <f t="shared" si="44"/>
        <v>583</v>
      </c>
      <c r="AN18" s="103">
        <f t="shared" si="45"/>
        <v>405</v>
      </c>
      <c r="AO18" s="103">
        <f t="shared" si="46"/>
        <v>4</v>
      </c>
      <c r="AP18" s="103">
        <f t="shared" si="47"/>
        <v>418</v>
      </c>
      <c r="AQ18" s="28">
        <f t="shared" si="40"/>
        <v>174.9</v>
      </c>
      <c r="AR18" s="28">
        <f t="shared" si="41"/>
        <v>81.800000000000011</v>
      </c>
      <c r="AS18" s="28">
        <f t="shared" si="42"/>
        <v>209</v>
      </c>
      <c r="AT18" s="102">
        <f t="shared" si="43"/>
        <v>465.70000000000005</v>
      </c>
    </row>
    <row r="19" spans="1:55" ht="15.75" customHeight="1" x14ac:dyDescent="0.3">
      <c r="A19" s="28"/>
      <c r="B19" s="100">
        <v>45405</v>
      </c>
      <c r="C19" s="104">
        <v>15</v>
      </c>
      <c r="D19" s="104">
        <v>5</v>
      </c>
      <c r="E19" s="104">
        <v>0</v>
      </c>
      <c r="F19" s="103">
        <v>7</v>
      </c>
      <c r="G19" s="28">
        <f t="shared" si="24"/>
        <v>4.5</v>
      </c>
      <c r="H19" s="28">
        <f t="shared" si="25"/>
        <v>1</v>
      </c>
      <c r="I19" s="28">
        <f t="shared" si="26"/>
        <v>3.5</v>
      </c>
      <c r="J19" s="102">
        <f t="shared" si="27"/>
        <v>9</v>
      </c>
      <c r="K19" s="100">
        <v>45405</v>
      </c>
      <c r="L19" s="103">
        <v>2</v>
      </c>
      <c r="M19" s="103">
        <v>13</v>
      </c>
      <c r="N19" s="103">
        <v>2</v>
      </c>
      <c r="O19" s="103">
        <v>12</v>
      </c>
      <c r="P19" s="28">
        <f t="shared" si="28"/>
        <v>0.6</v>
      </c>
      <c r="Q19" s="28">
        <f t="shared" si="29"/>
        <v>3</v>
      </c>
      <c r="R19" s="28">
        <f t="shared" si="30"/>
        <v>6</v>
      </c>
      <c r="S19" s="102">
        <f t="shared" si="31"/>
        <v>9.6</v>
      </c>
      <c r="T19" s="100">
        <v>45405</v>
      </c>
      <c r="U19" s="103">
        <v>150</v>
      </c>
      <c r="V19" s="103">
        <v>155</v>
      </c>
      <c r="W19" s="103">
        <v>0</v>
      </c>
      <c r="X19" s="103">
        <v>135</v>
      </c>
      <c r="Y19" s="28">
        <f t="shared" si="32"/>
        <v>45</v>
      </c>
      <c r="Z19" s="28">
        <f t="shared" si="33"/>
        <v>31</v>
      </c>
      <c r="AA19" s="28">
        <f t="shared" si="34"/>
        <v>67.5</v>
      </c>
      <c r="AB19" s="102">
        <f t="shared" si="35"/>
        <v>143.5</v>
      </c>
      <c r="AC19" s="100">
        <v>45405</v>
      </c>
      <c r="AD19" s="103">
        <v>155</v>
      </c>
      <c r="AE19" s="103">
        <v>159</v>
      </c>
      <c r="AF19" s="103">
        <v>0</v>
      </c>
      <c r="AG19" s="103">
        <v>136</v>
      </c>
      <c r="AH19" s="28">
        <f t="shared" si="36"/>
        <v>46.5</v>
      </c>
      <c r="AI19" s="28">
        <f t="shared" si="37"/>
        <v>31.8</v>
      </c>
      <c r="AJ19" s="28">
        <f t="shared" si="38"/>
        <v>68</v>
      </c>
      <c r="AK19" s="102">
        <f t="shared" si="39"/>
        <v>146.30000000000001</v>
      </c>
      <c r="AL19" s="100">
        <v>45405</v>
      </c>
      <c r="AM19" s="103">
        <f t="shared" si="44"/>
        <v>322</v>
      </c>
      <c r="AN19" s="103">
        <f t="shared" si="45"/>
        <v>332</v>
      </c>
      <c r="AO19" s="103">
        <f t="shared" si="46"/>
        <v>2</v>
      </c>
      <c r="AP19" s="103">
        <f t="shared" si="47"/>
        <v>290</v>
      </c>
      <c r="AQ19" s="28">
        <f t="shared" si="40"/>
        <v>96.6</v>
      </c>
      <c r="AR19" s="28">
        <f t="shared" si="41"/>
        <v>66.8</v>
      </c>
      <c r="AS19" s="28">
        <f t="shared" si="42"/>
        <v>145</v>
      </c>
      <c r="AT19" s="102">
        <f t="shared" si="43"/>
        <v>308.39999999999998</v>
      </c>
    </row>
    <row r="20" spans="1:55" ht="15.75" customHeight="1" x14ac:dyDescent="0.3">
      <c r="A20" s="28"/>
      <c r="B20" s="100">
        <v>45435</v>
      </c>
      <c r="C20" s="104">
        <v>25</v>
      </c>
      <c r="D20" s="104">
        <v>9</v>
      </c>
      <c r="E20" s="104">
        <v>0</v>
      </c>
      <c r="F20" s="103">
        <v>16</v>
      </c>
      <c r="G20" s="28">
        <f t="shared" si="24"/>
        <v>7.5</v>
      </c>
      <c r="H20" s="28">
        <f t="shared" si="25"/>
        <v>1.8</v>
      </c>
      <c r="I20" s="28">
        <f t="shared" si="26"/>
        <v>8</v>
      </c>
      <c r="J20" s="102">
        <f t="shared" si="27"/>
        <v>17.3</v>
      </c>
      <c r="K20" s="100">
        <v>45435</v>
      </c>
      <c r="L20" s="103">
        <v>9</v>
      </c>
      <c r="M20" s="103">
        <v>11</v>
      </c>
      <c r="N20" s="103">
        <v>0</v>
      </c>
      <c r="O20" s="103">
        <v>14</v>
      </c>
      <c r="P20" s="28">
        <f t="shared" si="28"/>
        <v>2.6999999999999997</v>
      </c>
      <c r="Q20" s="28">
        <f t="shared" si="29"/>
        <v>2.2000000000000002</v>
      </c>
      <c r="R20" s="28">
        <f t="shared" si="30"/>
        <v>7</v>
      </c>
      <c r="S20" s="102">
        <f t="shared" si="31"/>
        <v>11.9</v>
      </c>
      <c r="T20" s="100">
        <v>45435</v>
      </c>
      <c r="U20" s="103">
        <v>151</v>
      </c>
      <c r="V20" s="103">
        <v>192</v>
      </c>
      <c r="W20" s="103">
        <v>0</v>
      </c>
      <c r="X20" s="103">
        <v>143</v>
      </c>
      <c r="Y20" s="28">
        <f t="shared" si="32"/>
        <v>45.3</v>
      </c>
      <c r="Z20" s="28">
        <f t="shared" si="33"/>
        <v>38.400000000000006</v>
      </c>
      <c r="AA20" s="28">
        <f t="shared" si="34"/>
        <v>71.5</v>
      </c>
      <c r="AB20" s="102">
        <f t="shared" si="35"/>
        <v>155.19999999999999</v>
      </c>
      <c r="AC20" s="100">
        <v>45435</v>
      </c>
      <c r="AD20" s="103">
        <v>156</v>
      </c>
      <c r="AE20" s="103">
        <v>200</v>
      </c>
      <c r="AF20" s="103">
        <v>0</v>
      </c>
      <c r="AG20" s="103">
        <v>145</v>
      </c>
      <c r="AH20" s="28">
        <f t="shared" si="36"/>
        <v>46.8</v>
      </c>
      <c r="AI20" s="28">
        <f t="shared" si="37"/>
        <v>40</v>
      </c>
      <c r="AJ20" s="28">
        <f t="shared" si="38"/>
        <v>72.5</v>
      </c>
      <c r="AK20" s="102">
        <f t="shared" si="39"/>
        <v>159.30000000000001</v>
      </c>
      <c r="AL20" s="100">
        <v>45435</v>
      </c>
      <c r="AM20" s="103">
        <f t="shared" si="44"/>
        <v>341</v>
      </c>
      <c r="AN20" s="103">
        <f t="shared" si="45"/>
        <v>412</v>
      </c>
      <c r="AO20" s="103">
        <f t="shared" si="46"/>
        <v>0</v>
      </c>
      <c r="AP20" s="103">
        <f t="shared" si="47"/>
        <v>318</v>
      </c>
      <c r="AQ20" s="28">
        <f t="shared" si="40"/>
        <v>102.3</v>
      </c>
      <c r="AR20" s="28">
        <f t="shared" si="41"/>
        <v>82.4</v>
      </c>
      <c r="AS20" s="28">
        <f t="shared" si="42"/>
        <v>159</v>
      </c>
      <c r="AT20" s="102">
        <f t="shared" si="43"/>
        <v>343.7</v>
      </c>
    </row>
    <row r="21" spans="1:55" ht="15.75" customHeight="1" x14ac:dyDescent="0.3">
      <c r="A21" s="28"/>
      <c r="B21" s="100">
        <v>45466</v>
      </c>
      <c r="C21" s="104">
        <v>27</v>
      </c>
      <c r="D21" s="104">
        <v>23</v>
      </c>
      <c r="E21" s="104">
        <v>0</v>
      </c>
      <c r="F21" s="103">
        <v>6</v>
      </c>
      <c r="G21" s="28">
        <f t="shared" si="24"/>
        <v>8.1</v>
      </c>
      <c r="H21" s="28">
        <f t="shared" si="25"/>
        <v>4.6000000000000005</v>
      </c>
      <c r="I21" s="28">
        <f t="shared" si="26"/>
        <v>3</v>
      </c>
      <c r="J21" s="102">
        <f t="shared" si="27"/>
        <v>15.7</v>
      </c>
      <c r="K21" s="100">
        <v>45466</v>
      </c>
      <c r="L21" s="103">
        <v>14</v>
      </c>
      <c r="M21" s="103">
        <v>9</v>
      </c>
      <c r="N21" s="103">
        <v>0</v>
      </c>
      <c r="O21" s="103">
        <v>10</v>
      </c>
      <c r="P21" s="28">
        <f t="shared" si="28"/>
        <v>4.2</v>
      </c>
      <c r="Q21" s="28">
        <f t="shared" si="29"/>
        <v>1.8</v>
      </c>
      <c r="R21" s="28">
        <f t="shared" si="30"/>
        <v>5</v>
      </c>
      <c r="S21" s="102">
        <f t="shared" si="31"/>
        <v>11</v>
      </c>
      <c r="T21" s="100">
        <v>45466</v>
      </c>
      <c r="U21" s="103">
        <v>122</v>
      </c>
      <c r="V21" s="103">
        <v>202</v>
      </c>
      <c r="W21" s="103">
        <v>2</v>
      </c>
      <c r="X21" s="103">
        <v>145</v>
      </c>
      <c r="Y21" s="28">
        <f t="shared" si="32"/>
        <v>36.6</v>
      </c>
      <c r="Z21" s="28">
        <f t="shared" si="33"/>
        <v>40.800000000000004</v>
      </c>
      <c r="AA21" s="28">
        <f t="shared" si="34"/>
        <v>72.5</v>
      </c>
      <c r="AB21" s="102">
        <f t="shared" si="35"/>
        <v>149.9</v>
      </c>
      <c r="AC21" s="100">
        <v>45466</v>
      </c>
      <c r="AD21" s="103">
        <v>127</v>
      </c>
      <c r="AE21" s="103">
        <v>210</v>
      </c>
      <c r="AF21" s="103">
        <v>2</v>
      </c>
      <c r="AG21" s="103">
        <v>147</v>
      </c>
      <c r="AH21" s="28">
        <f t="shared" si="36"/>
        <v>38.1</v>
      </c>
      <c r="AI21" s="28">
        <f t="shared" si="37"/>
        <v>42.400000000000006</v>
      </c>
      <c r="AJ21" s="28">
        <f t="shared" si="38"/>
        <v>73.5</v>
      </c>
      <c r="AK21" s="102">
        <f t="shared" si="39"/>
        <v>154</v>
      </c>
      <c r="AL21" s="100">
        <v>45466</v>
      </c>
      <c r="AM21" s="103">
        <f t="shared" si="44"/>
        <v>290</v>
      </c>
      <c r="AN21" s="103">
        <f t="shared" si="45"/>
        <v>444</v>
      </c>
      <c r="AO21" s="103">
        <f t="shared" si="46"/>
        <v>4</v>
      </c>
      <c r="AP21" s="103">
        <f t="shared" si="47"/>
        <v>308</v>
      </c>
      <c r="AQ21" s="28">
        <f t="shared" si="40"/>
        <v>87</v>
      </c>
      <c r="AR21" s="28">
        <f t="shared" si="41"/>
        <v>89.600000000000009</v>
      </c>
      <c r="AS21" s="28">
        <f t="shared" si="42"/>
        <v>154</v>
      </c>
      <c r="AT21" s="102">
        <f t="shared" si="43"/>
        <v>330.6</v>
      </c>
    </row>
    <row r="22" spans="1:55" ht="15.75" customHeight="1" x14ac:dyDescent="0.3">
      <c r="A22" s="28"/>
      <c r="B22" s="100">
        <v>45496</v>
      </c>
      <c r="C22" s="104">
        <v>27</v>
      </c>
      <c r="D22" s="104">
        <v>14</v>
      </c>
      <c r="E22" s="104">
        <v>0</v>
      </c>
      <c r="F22" s="103">
        <v>24</v>
      </c>
      <c r="G22" s="28">
        <f t="shared" si="24"/>
        <v>8.1</v>
      </c>
      <c r="H22" s="28">
        <f t="shared" si="25"/>
        <v>2.8000000000000003</v>
      </c>
      <c r="I22" s="28">
        <f t="shared" si="26"/>
        <v>12</v>
      </c>
      <c r="J22" s="102">
        <f t="shared" si="27"/>
        <v>22.9</v>
      </c>
      <c r="K22" s="100">
        <v>45496</v>
      </c>
      <c r="L22" s="103">
        <v>7</v>
      </c>
      <c r="M22" s="103">
        <v>24</v>
      </c>
      <c r="N22" s="103">
        <v>0</v>
      </c>
      <c r="O22" s="103">
        <v>15</v>
      </c>
      <c r="P22" s="28">
        <f t="shared" si="28"/>
        <v>2.1</v>
      </c>
      <c r="Q22" s="28">
        <f t="shared" si="29"/>
        <v>4.8000000000000007</v>
      </c>
      <c r="R22" s="28">
        <f t="shared" si="30"/>
        <v>7.5</v>
      </c>
      <c r="S22" s="102">
        <f t="shared" si="31"/>
        <v>14.4</v>
      </c>
      <c r="T22" s="100">
        <v>45496</v>
      </c>
      <c r="U22" s="103">
        <v>159</v>
      </c>
      <c r="V22" s="103">
        <v>206</v>
      </c>
      <c r="W22" s="103">
        <v>1</v>
      </c>
      <c r="X22" s="103">
        <v>189</v>
      </c>
      <c r="Y22" s="28">
        <f t="shared" si="32"/>
        <v>47.699999999999996</v>
      </c>
      <c r="Z22" s="28">
        <f t="shared" si="33"/>
        <v>41.400000000000006</v>
      </c>
      <c r="AA22" s="28">
        <f t="shared" si="34"/>
        <v>94.5</v>
      </c>
      <c r="AB22" s="102">
        <f t="shared" si="35"/>
        <v>183.6</v>
      </c>
      <c r="AC22" s="100">
        <v>45496</v>
      </c>
      <c r="AD22" s="103">
        <v>167</v>
      </c>
      <c r="AE22" s="103">
        <v>221</v>
      </c>
      <c r="AF22" s="103">
        <v>1</v>
      </c>
      <c r="AG22" s="103">
        <v>194</v>
      </c>
      <c r="AH22" s="28">
        <f t="shared" si="36"/>
        <v>50.1</v>
      </c>
      <c r="AI22" s="28">
        <f t="shared" si="37"/>
        <v>44.400000000000006</v>
      </c>
      <c r="AJ22" s="28">
        <f t="shared" si="38"/>
        <v>97</v>
      </c>
      <c r="AK22" s="102">
        <f t="shared" si="39"/>
        <v>191.5</v>
      </c>
      <c r="AL22" s="100">
        <v>45496</v>
      </c>
      <c r="AM22" s="103">
        <f t="shared" si="44"/>
        <v>360</v>
      </c>
      <c r="AN22" s="103">
        <f t="shared" si="45"/>
        <v>465</v>
      </c>
      <c r="AO22" s="103">
        <f t="shared" si="46"/>
        <v>2</v>
      </c>
      <c r="AP22" s="103">
        <f t="shared" si="47"/>
        <v>422</v>
      </c>
      <c r="AQ22" s="28">
        <f t="shared" si="40"/>
        <v>108</v>
      </c>
      <c r="AR22" s="28">
        <f t="shared" si="41"/>
        <v>93.4</v>
      </c>
      <c r="AS22" s="28">
        <f t="shared" si="42"/>
        <v>211</v>
      </c>
      <c r="AT22" s="102">
        <f t="shared" si="43"/>
        <v>412.4</v>
      </c>
    </row>
    <row r="23" spans="1:55" ht="15.75" customHeight="1" x14ac:dyDescent="0.3">
      <c r="A23" s="28"/>
      <c r="B23" s="100">
        <v>45527</v>
      </c>
      <c r="C23" s="104">
        <v>38</v>
      </c>
      <c r="D23" s="104">
        <v>14</v>
      </c>
      <c r="E23" s="104">
        <v>0</v>
      </c>
      <c r="F23" s="103">
        <v>14</v>
      </c>
      <c r="G23" s="28">
        <f t="shared" si="24"/>
        <v>11.4</v>
      </c>
      <c r="H23" s="28">
        <f t="shared" si="25"/>
        <v>2.8000000000000003</v>
      </c>
      <c r="I23" s="28">
        <f t="shared" si="26"/>
        <v>7</v>
      </c>
      <c r="J23" s="102">
        <f t="shared" si="27"/>
        <v>21.200000000000003</v>
      </c>
      <c r="K23" s="100">
        <v>45527</v>
      </c>
      <c r="L23" s="103">
        <v>26</v>
      </c>
      <c r="M23" s="103">
        <v>16</v>
      </c>
      <c r="N23" s="103">
        <v>0</v>
      </c>
      <c r="O23" s="103">
        <v>12</v>
      </c>
      <c r="P23" s="28">
        <f t="shared" si="28"/>
        <v>7.8</v>
      </c>
      <c r="Q23" s="28">
        <f t="shared" si="29"/>
        <v>3.2</v>
      </c>
      <c r="R23" s="28">
        <f t="shared" si="30"/>
        <v>6</v>
      </c>
      <c r="S23" s="102">
        <f t="shared" si="31"/>
        <v>17</v>
      </c>
      <c r="T23" s="100">
        <v>45527</v>
      </c>
      <c r="U23" s="103">
        <v>141</v>
      </c>
      <c r="V23" s="103">
        <v>214</v>
      </c>
      <c r="W23" s="103">
        <v>0</v>
      </c>
      <c r="X23" s="103">
        <v>168</v>
      </c>
      <c r="Y23" s="28">
        <f t="shared" si="32"/>
        <v>42.3</v>
      </c>
      <c r="Z23" s="28">
        <f t="shared" si="33"/>
        <v>42.800000000000004</v>
      </c>
      <c r="AA23" s="28">
        <f t="shared" si="34"/>
        <v>84</v>
      </c>
      <c r="AB23" s="102">
        <f t="shared" si="35"/>
        <v>169.1</v>
      </c>
      <c r="AC23" s="100">
        <v>45527</v>
      </c>
      <c r="AD23" s="103">
        <v>147</v>
      </c>
      <c r="AE23" s="103">
        <v>225</v>
      </c>
      <c r="AF23" s="103">
        <v>0</v>
      </c>
      <c r="AG23" s="103">
        <v>169</v>
      </c>
      <c r="AH23" s="28">
        <f t="shared" si="36"/>
        <v>44.1</v>
      </c>
      <c r="AI23" s="28">
        <f t="shared" si="37"/>
        <v>45</v>
      </c>
      <c r="AJ23" s="28">
        <f t="shared" si="38"/>
        <v>84.5</v>
      </c>
      <c r="AK23" s="102">
        <f t="shared" si="39"/>
        <v>173.6</v>
      </c>
      <c r="AL23" s="100">
        <v>45527</v>
      </c>
      <c r="AM23" s="103">
        <f t="shared" si="44"/>
        <v>352</v>
      </c>
      <c r="AN23" s="103">
        <f t="shared" si="45"/>
        <v>469</v>
      </c>
      <c r="AO23" s="103">
        <f t="shared" si="46"/>
        <v>0</v>
      </c>
      <c r="AP23" s="103">
        <f t="shared" si="47"/>
        <v>363</v>
      </c>
      <c r="AQ23" s="28">
        <f t="shared" si="40"/>
        <v>105.6</v>
      </c>
      <c r="AR23" s="28">
        <f t="shared" si="41"/>
        <v>93.800000000000011</v>
      </c>
      <c r="AS23" s="28">
        <f t="shared" si="42"/>
        <v>181.5</v>
      </c>
      <c r="AT23" s="102">
        <f t="shared" si="43"/>
        <v>380.9</v>
      </c>
    </row>
    <row r="24" spans="1:55" ht="15.75" customHeight="1" x14ac:dyDescent="0.3">
      <c r="A24" s="28"/>
      <c r="B24" s="100">
        <v>45558</v>
      </c>
      <c r="C24" s="104">
        <v>17</v>
      </c>
      <c r="D24" s="104">
        <v>11</v>
      </c>
      <c r="E24" s="104">
        <v>0</v>
      </c>
      <c r="F24" s="103">
        <v>3</v>
      </c>
      <c r="G24" s="28">
        <f t="shared" si="24"/>
        <v>5.0999999999999996</v>
      </c>
      <c r="H24" s="28">
        <f t="shared" si="25"/>
        <v>2.2000000000000002</v>
      </c>
      <c r="I24" s="28">
        <f t="shared" si="26"/>
        <v>1.5</v>
      </c>
      <c r="J24" s="102">
        <f t="shared" si="27"/>
        <v>8.8000000000000007</v>
      </c>
      <c r="K24" s="100">
        <v>45558</v>
      </c>
      <c r="L24" s="103">
        <v>8</v>
      </c>
      <c r="M24" s="103">
        <v>13</v>
      </c>
      <c r="N24" s="103">
        <v>0</v>
      </c>
      <c r="O24" s="103">
        <v>11</v>
      </c>
      <c r="P24" s="28">
        <f t="shared" si="28"/>
        <v>2.4</v>
      </c>
      <c r="Q24" s="28">
        <f t="shared" si="29"/>
        <v>2.6</v>
      </c>
      <c r="R24" s="28">
        <f t="shared" si="30"/>
        <v>5.5</v>
      </c>
      <c r="S24" s="102">
        <f t="shared" si="31"/>
        <v>10.5</v>
      </c>
      <c r="T24" s="100">
        <v>45558</v>
      </c>
      <c r="U24" s="103">
        <v>240</v>
      </c>
      <c r="V24" s="103">
        <v>181</v>
      </c>
      <c r="W24" s="103">
        <v>0</v>
      </c>
      <c r="X24" s="103">
        <v>204</v>
      </c>
      <c r="Y24" s="28">
        <f t="shared" si="32"/>
        <v>72</v>
      </c>
      <c r="Z24" s="28">
        <f t="shared" si="33"/>
        <v>36.200000000000003</v>
      </c>
      <c r="AA24" s="28">
        <f t="shared" si="34"/>
        <v>102</v>
      </c>
      <c r="AB24" s="102">
        <f t="shared" si="35"/>
        <v>210.2</v>
      </c>
      <c r="AC24" s="100">
        <v>45558</v>
      </c>
      <c r="AD24" s="103">
        <v>252</v>
      </c>
      <c r="AE24" s="103">
        <v>193</v>
      </c>
      <c r="AF24" s="103">
        <v>0</v>
      </c>
      <c r="AG24" s="103">
        <v>207</v>
      </c>
      <c r="AH24" s="28">
        <f t="shared" si="36"/>
        <v>75.599999999999994</v>
      </c>
      <c r="AI24" s="28">
        <f t="shared" si="37"/>
        <v>38.6</v>
      </c>
      <c r="AJ24" s="28">
        <f t="shared" si="38"/>
        <v>103.5</v>
      </c>
      <c r="AK24" s="102">
        <f t="shared" si="39"/>
        <v>217.7</v>
      </c>
      <c r="AL24" s="100">
        <v>45558</v>
      </c>
      <c r="AM24" s="103">
        <f t="shared" si="44"/>
        <v>517</v>
      </c>
      <c r="AN24" s="103">
        <f t="shared" si="45"/>
        <v>398</v>
      </c>
      <c r="AO24" s="103">
        <f t="shared" si="46"/>
        <v>0</v>
      </c>
      <c r="AP24" s="103">
        <f t="shared" si="47"/>
        <v>425</v>
      </c>
      <c r="AQ24" s="28">
        <f>AM24*0.3</f>
        <v>155.1</v>
      </c>
      <c r="AR24" s="28">
        <f t="shared" si="41"/>
        <v>79.600000000000009</v>
      </c>
      <c r="AS24" s="28">
        <f t="shared" si="42"/>
        <v>212.5</v>
      </c>
      <c r="AT24" s="102">
        <f t="shared" si="43"/>
        <v>447.2</v>
      </c>
    </row>
    <row r="25" spans="1:55" ht="13.8" x14ac:dyDescent="0.3">
      <c r="A25" s="28"/>
      <c r="B25" s="100">
        <v>45588</v>
      </c>
      <c r="C25" s="104">
        <v>22</v>
      </c>
      <c r="D25" s="104">
        <v>15</v>
      </c>
      <c r="E25" s="104">
        <v>0</v>
      </c>
      <c r="F25" s="103">
        <v>9</v>
      </c>
      <c r="G25" s="28">
        <f t="shared" si="24"/>
        <v>6.6</v>
      </c>
      <c r="H25" s="28">
        <f t="shared" si="25"/>
        <v>3</v>
      </c>
      <c r="I25" s="28">
        <f t="shared" si="26"/>
        <v>4.5</v>
      </c>
      <c r="J25" s="102">
        <f t="shared" si="27"/>
        <v>14.1</v>
      </c>
      <c r="K25" s="100">
        <v>45588</v>
      </c>
      <c r="L25" s="103">
        <v>10</v>
      </c>
      <c r="M25" s="103">
        <v>13</v>
      </c>
      <c r="N25" s="103">
        <v>2</v>
      </c>
      <c r="O25" s="103">
        <v>12</v>
      </c>
      <c r="P25" s="28">
        <f t="shared" si="28"/>
        <v>3</v>
      </c>
      <c r="Q25" s="28">
        <f t="shared" si="29"/>
        <v>3</v>
      </c>
      <c r="R25" s="28">
        <f t="shared" si="30"/>
        <v>6</v>
      </c>
      <c r="S25" s="102">
        <f t="shared" si="31"/>
        <v>12</v>
      </c>
      <c r="T25" s="100">
        <v>45588</v>
      </c>
      <c r="U25" s="103">
        <v>141</v>
      </c>
      <c r="V25" s="103">
        <v>223</v>
      </c>
      <c r="W25" s="103">
        <v>2</v>
      </c>
      <c r="X25" s="103">
        <v>149</v>
      </c>
      <c r="Y25" s="28">
        <f t="shared" si="32"/>
        <v>42.3</v>
      </c>
      <c r="Z25" s="28">
        <f t="shared" si="33"/>
        <v>45</v>
      </c>
      <c r="AA25" s="28">
        <f t="shared" si="34"/>
        <v>74.5</v>
      </c>
      <c r="AB25" s="102">
        <f t="shared" si="35"/>
        <v>161.80000000000001</v>
      </c>
      <c r="AC25" s="100">
        <v>45588</v>
      </c>
      <c r="AD25" s="103">
        <v>143</v>
      </c>
      <c r="AE25" s="103">
        <v>238</v>
      </c>
      <c r="AF25" s="103">
        <v>2</v>
      </c>
      <c r="AG25" s="103">
        <v>150</v>
      </c>
      <c r="AH25" s="28">
        <f t="shared" si="36"/>
        <v>42.9</v>
      </c>
      <c r="AI25" s="28">
        <f t="shared" si="37"/>
        <v>48</v>
      </c>
      <c r="AJ25" s="28">
        <f t="shared" si="38"/>
        <v>75</v>
      </c>
      <c r="AK25" s="102">
        <f t="shared" si="39"/>
        <v>165.9</v>
      </c>
      <c r="AL25" s="100">
        <v>45588</v>
      </c>
      <c r="AM25" s="103">
        <f t="shared" si="44"/>
        <v>316</v>
      </c>
      <c r="AN25" s="103">
        <f t="shared" si="45"/>
        <v>489</v>
      </c>
      <c r="AO25" s="103">
        <f t="shared" si="46"/>
        <v>6</v>
      </c>
      <c r="AP25" s="103">
        <f t="shared" si="47"/>
        <v>320</v>
      </c>
      <c r="AQ25" s="28">
        <f t="shared" si="40"/>
        <v>94.8</v>
      </c>
      <c r="AR25" s="28">
        <f t="shared" si="41"/>
        <v>99</v>
      </c>
      <c r="AS25" s="28">
        <f t="shared" si="42"/>
        <v>160</v>
      </c>
      <c r="AT25" s="102">
        <f t="shared" si="43"/>
        <v>353.8</v>
      </c>
    </row>
    <row r="26" spans="1:55" ht="13.8" x14ac:dyDescent="0.3">
      <c r="A26" s="28"/>
      <c r="B26" s="100">
        <v>45619</v>
      </c>
      <c r="C26" s="104">
        <v>23</v>
      </c>
      <c r="D26" s="104">
        <v>15</v>
      </c>
      <c r="E26" s="104">
        <v>0</v>
      </c>
      <c r="F26" s="103">
        <v>5</v>
      </c>
      <c r="G26" s="28">
        <f t="shared" si="24"/>
        <v>6.8999999999999995</v>
      </c>
      <c r="H26" s="28">
        <f t="shared" si="25"/>
        <v>3</v>
      </c>
      <c r="I26" s="28">
        <f t="shared" si="26"/>
        <v>2.5</v>
      </c>
      <c r="J26" s="102">
        <f t="shared" si="27"/>
        <v>12.399999999999999</v>
      </c>
      <c r="K26" s="100">
        <v>45619</v>
      </c>
      <c r="L26" s="103">
        <v>14</v>
      </c>
      <c r="M26" s="103">
        <v>18</v>
      </c>
      <c r="N26" s="103">
        <v>0</v>
      </c>
      <c r="O26" s="103">
        <v>9</v>
      </c>
      <c r="P26" s="28">
        <f t="shared" si="28"/>
        <v>4.2</v>
      </c>
      <c r="Q26" s="28">
        <f t="shared" si="29"/>
        <v>3.6</v>
      </c>
      <c r="R26" s="28">
        <f t="shared" si="30"/>
        <v>4.5</v>
      </c>
      <c r="S26" s="102">
        <f t="shared" si="31"/>
        <v>12.3</v>
      </c>
      <c r="T26" s="100">
        <v>45619</v>
      </c>
      <c r="U26" s="103">
        <v>255</v>
      </c>
      <c r="V26" s="103">
        <v>213</v>
      </c>
      <c r="W26" s="103">
        <v>0</v>
      </c>
      <c r="X26" s="103">
        <v>178</v>
      </c>
      <c r="Y26" s="28">
        <f t="shared" si="32"/>
        <v>76.5</v>
      </c>
      <c r="Z26" s="28">
        <f t="shared" si="33"/>
        <v>42.6</v>
      </c>
      <c r="AA26" s="28">
        <f t="shared" si="34"/>
        <v>89</v>
      </c>
      <c r="AB26" s="102">
        <f t="shared" si="35"/>
        <v>208.1</v>
      </c>
      <c r="AC26" s="100">
        <v>45619</v>
      </c>
      <c r="AD26" s="103">
        <v>262</v>
      </c>
      <c r="AE26" s="103">
        <v>218</v>
      </c>
      <c r="AF26" s="103">
        <v>0</v>
      </c>
      <c r="AG26" s="103">
        <v>180</v>
      </c>
      <c r="AH26" s="28">
        <f t="shared" si="36"/>
        <v>78.599999999999994</v>
      </c>
      <c r="AI26" s="28">
        <f t="shared" si="37"/>
        <v>43.6</v>
      </c>
      <c r="AJ26" s="28">
        <f t="shared" si="38"/>
        <v>90</v>
      </c>
      <c r="AK26" s="102">
        <f t="shared" si="39"/>
        <v>212.2</v>
      </c>
      <c r="AL26" s="100">
        <v>45619</v>
      </c>
      <c r="AM26" s="103">
        <f t="shared" si="44"/>
        <v>554</v>
      </c>
      <c r="AN26" s="103">
        <f t="shared" si="45"/>
        <v>464</v>
      </c>
      <c r="AO26" s="103">
        <f t="shared" si="46"/>
        <v>0</v>
      </c>
      <c r="AP26" s="103">
        <f t="shared" si="47"/>
        <v>372</v>
      </c>
      <c r="AQ26" s="28">
        <f t="shared" si="40"/>
        <v>166.2</v>
      </c>
      <c r="AR26" s="28">
        <f t="shared" si="41"/>
        <v>92.800000000000011</v>
      </c>
      <c r="AS26" s="28">
        <f t="shared" si="42"/>
        <v>186</v>
      </c>
      <c r="AT26" s="102">
        <f t="shared" si="43"/>
        <v>445</v>
      </c>
    </row>
    <row r="27" spans="1:55" ht="13.8" x14ac:dyDescent="0.3">
      <c r="A27" s="28"/>
      <c r="B27" s="100">
        <v>45649</v>
      </c>
      <c r="C27" s="104">
        <v>19</v>
      </c>
      <c r="D27" s="104">
        <v>15</v>
      </c>
      <c r="E27" s="104">
        <v>0</v>
      </c>
      <c r="F27" s="103">
        <v>6</v>
      </c>
      <c r="G27" s="106">
        <f t="shared" si="24"/>
        <v>5.7</v>
      </c>
      <c r="H27" s="28">
        <f t="shared" si="25"/>
        <v>3</v>
      </c>
      <c r="I27" s="28">
        <f t="shared" si="26"/>
        <v>3</v>
      </c>
      <c r="J27" s="102">
        <f t="shared" si="27"/>
        <v>11.7</v>
      </c>
      <c r="K27" s="100">
        <v>45649</v>
      </c>
      <c r="L27" s="103">
        <v>4</v>
      </c>
      <c r="M27" s="103">
        <v>12</v>
      </c>
      <c r="N27" s="103">
        <v>0</v>
      </c>
      <c r="O27" s="103">
        <v>6</v>
      </c>
      <c r="P27" s="106">
        <f t="shared" si="28"/>
        <v>1.2</v>
      </c>
      <c r="Q27" s="28">
        <f t="shared" si="29"/>
        <v>2.4000000000000004</v>
      </c>
      <c r="R27" s="28">
        <f t="shared" si="30"/>
        <v>3</v>
      </c>
      <c r="S27" s="102">
        <f t="shared" si="31"/>
        <v>6.6000000000000005</v>
      </c>
      <c r="T27" s="100">
        <v>45649</v>
      </c>
      <c r="U27" s="103">
        <v>119</v>
      </c>
      <c r="V27" s="103">
        <v>208</v>
      </c>
      <c r="W27" s="103">
        <v>1</v>
      </c>
      <c r="X27" s="103">
        <v>226</v>
      </c>
      <c r="Y27" s="106">
        <f t="shared" si="32"/>
        <v>35.699999999999996</v>
      </c>
      <c r="Z27" s="28">
        <f t="shared" si="33"/>
        <v>41.800000000000004</v>
      </c>
      <c r="AA27" s="28">
        <f t="shared" si="34"/>
        <v>113</v>
      </c>
      <c r="AB27" s="102">
        <f t="shared" si="35"/>
        <v>190.5</v>
      </c>
      <c r="AC27" s="100">
        <v>45649</v>
      </c>
      <c r="AD27" s="103">
        <v>134</v>
      </c>
      <c r="AE27" s="103">
        <v>214</v>
      </c>
      <c r="AF27" s="103">
        <v>1</v>
      </c>
      <c r="AG27" s="103">
        <v>231</v>
      </c>
      <c r="AH27" s="106">
        <f t="shared" si="36"/>
        <v>40.199999999999996</v>
      </c>
      <c r="AI27" s="28">
        <f t="shared" si="37"/>
        <v>43</v>
      </c>
      <c r="AJ27" s="28">
        <f t="shared" si="38"/>
        <v>115.5</v>
      </c>
      <c r="AK27" s="102">
        <f t="shared" si="39"/>
        <v>198.7</v>
      </c>
      <c r="AL27" s="100">
        <v>45649</v>
      </c>
      <c r="AM27" s="103">
        <f t="shared" si="44"/>
        <v>276</v>
      </c>
      <c r="AN27" s="103">
        <f t="shared" si="45"/>
        <v>449</v>
      </c>
      <c r="AO27" s="103">
        <f t="shared" si="46"/>
        <v>2</v>
      </c>
      <c r="AP27" s="103">
        <f t="shared" si="47"/>
        <v>469</v>
      </c>
      <c r="AQ27" s="106">
        <f t="shared" si="40"/>
        <v>82.8</v>
      </c>
      <c r="AR27" s="28">
        <f t="shared" si="41"/>
        <v>90.2</v>
      </c>
      <c r="AS27" s="28">
        <f t="shared" si="42"/>
        <v>234.5</v>
      </c>
      <c r="AT27" s="102">
        <f t="shared" si="43"/>
        <v>407.5</v>
      </c>
    </row>
    <row r="28" spans="1:55" ht="13.2" x14ac:dyDescent="0.25">
      <c r="A28" s="28"/>
      <c r="B28" s="421" t="s">
        <v>92</v>
      </c>
      <c r="C28" s="457"/>
      <c r="D28" s="457"/>
      <c r="E28" s="457"/>
      <c r="F28" s="457"/>
      <c r="G28" s="457"/>
      <c r="H28" s="457"/>
      <c r="I28" s="458"/>
      <c r="J28" s="105">
        <f>AVERAGE(J16:J27)</f>
        <v>14.616666666666665</v>
      </c>
      <c r="K28" s="459" t="s">
        <v>92</v>
      </c>
      <c r="L28" s="457"/>
      <c r="M28" s="457"/>
      <c r="N28" s="457"/>
      <c r="O28" s="457"/>
      <c r="P28" s="457"/>
      <c r="Q28" s="457"/>
      <c r="R28" s="458"/>
      <c r="S28" s="105">
        <f>AVERAGE(S16:S27)</f>
        <v>11.516666666666667</v>
      </c>
      <c r="T28" s="459" t="s">
        <v>92</v>
      </c>
      <c r="U28" s="457"/>
      <c r="V28" s="457"/>
      <c r="W28" s="457"/>
      <c r="X28" s="457"/>
      <c r="Y28" s="457"/>
      <c r="Z28" s="457"/>
      <c r="AA28" s="458"/>
      <c r="AB28" s="105">
        <f>AVERAGE(AB16:AB27)</f>
        <v>171.41666666666666</v>
      </c>
      <c r="AC28" s="421" t="s">
        <v>92</v>
      </c>
      <c r="AD28" s="398"/>
      <c r="AE28" s="398"/>
      <c r="AF28" s="398"/>
      <c r="AG28" s="398"/>
      <c r="AH28" s="398"/>
      <c r="AI28" s="398"/>
      <c r="AJ28" s="399"/>
      <c r="AK28" s="105">
        <f>AVERAGE(AK16:AK27)</f>
        <v>176.88333333333333</v>
      </c>
      <c r="AL28" s="421" t="s">
        <v>92</v>
      </c>
      <c r="AM28" s="398"/>
      <c r="AN28" s="398"/>
      <c r="AO28" s="398"/>
      <c r="AP28" s="398"/>
      <c r="AQ28" s="398"/>
      <c r="AR28" s="398"/>
      <c r="AS28" s="399"/>
      <c r="AT28" s="105">
        <f>AVERAGE(AT16:AT27)</f>
        <v>374.43333333333339</v>
      </c>
    </row>
    <row r="29" spans="1:55" ht="13.2" x14ac:dyDescent="0.25">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row>
    <row r="30" spans="1:55" ht="13.2" x14ac:dyDescent="0.25">
      <c r="A30" s="28"/>
      <c r="B30" s="259" t="s">
        <v>0</v>
      </c>
      <c r="C30" s="260" t="s">
        <v>48</v>
      </c>
      <c r="D30" s="261">
        <v>44927</v>
      </c>
      <c r="E30" s="261">
        <v>44958</v>
      </c>
      <c r="F30" s="261">
        <v>44986</v>
      </c>
      <c r="G30" s="261">
        <v>45017</v>
      </c>
      <c r="H30" s="261">
        <v>45047</v>
      </c>
      <c r="I30" s="261">
        <v>45078</v>
      </c>
      <c r="J30" s="261">
        <v>45108</v>
      </c>
      <c r="K30" s="261">
        <v>45139</v>
      </c>
      <c r="L30" s="261">
        <v>45170</v>
      </c>
      <c r="M30" s="261">
        <v>45200</v>
      </c>
      <c r="N30" s="261">
        <v>45231</v>
      </c>
      <c r="O30" s="261">
        <v>45261</v>
      </c>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row>
    <row r="31" spans="1:55" ht="13.2" x14ac:dyDescent="0.25">
      <c r="A31" s="28"/>
      <c r="B31" s="15" t="s">
        <v>2</v>
      </c>
      <c r="C31" s="43">
        <f t="shared" ref="C31:C34" si="48">AVERAGE(D31:M31)</f>
        <v>1.0351197263397949</v>
      </c>
      <c r="D31" s="272">
        <f>J16/$J$28</f>
        <v>0.95781071835803888</v>
      </c>
      <c r="E31" s="186">
        <f>J17/$J$28</f>
        <v>0.97149372862029648</v>
      </c>
      <c r="F31" s="186">
        <f>J18/$J$28</f>
        <v>0.96465222348916768</v>
      </c>
      <c r="G31" s="221">
        <f>J19/$J$28</f>
        <v>0.61573546180159644</v>
      </c>
      <c r="H31" s="185">
        <f>J20/$J$28</f>
        <v>1.1835803876852908</v>
      </c>
      <c r="I31" s="185">
        <f>J21/$J$28</f>
        <v>1.0741163055872291</v>
      </c>
      <c r="J31" s="185">
        <f>J22/$J$28</f>
        <v>1.5667046750285063</v>
      </c>
      <c r="K31" s="185">
        <f>J23/$J$28</f>
        <v>1.4503990877993163</v>
      </c>
      <c r="L31" s="221">
        <f>J24/$J$28</f>
        <v>0.60205245153933873</v>
      </c>
      <c r="M31" s="186">
        <f>J25/$J$28</f>
        <v>0.96465222348916768</v>
      </c>
      <c r="N31" s="221">
        <f>J26/$J$28</f>
        <v>0.84834663625997719</v>
      </c>
      <c r="O31" s="221">
        <f>J27/$J$28</f>
        <v>0.80045610034207526</v>
      </c>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row>
    <row r="32" spans="1:55" ht="13.2" x14ac:dyDescent="0.25">
      <c r="A32" s="28"/>
      <c r="B32" s="15" t="s">
        <v>5</v>
      </c>
      <c r="C32" s="43">
        <f t="shared" si="48"/>
        <v>1.03589001447178</v>
      </c>
      <c r="D32" s="185">
        <f>S16/$S$28</f>
        <v>1.215629522431259</v>
      </c>
      <c r="E32" s="221">
        <f>S17/$S$28</f>
        <v>0.71201157742402299</v>
      </c>
      <c r="F32" s="186">
        <f>S18/$S$28</f>
        <v>0.92908827785817638</v>
      </c>
      <c r="G32" s="221">
        <f>S19/$S$28</f>
        <v>0.83357452966714896</v>
      </c>
      <c r="H32" s="186">
        <f>S20/$S$28</f>
        <v>1.0332850940665701</v>
      </c>
      <c r="I32" s="186">
        <f>S21/$S$28</f>
        <v>0.95513748191027492</v>
      </c>
      <c r="J32" s="185">
        <f>S22/$S$28</f>
        <v>1.2503617945007235</v>
      </c>
      <c r="K32" s="185">
        <f>S23/$S$28</f>
        <v>1.4761215629522431</v>
      </c>
      <c r="L32" s="186">
        <f>S24/$S$28</f>
        <v>0.91172214182344424</v>
      </c>
      <c r="M32" s="185">
        <f>S25/$S$28</f>
        <v>1.0419681620839363</v>
      </c>
      <c r="N32" s="185">
        <f>S26/$S$28</f>
        <v>1.0680173661360348</v>
      </c>
      <c r="O32" s="221">
        <f>S27/$S$28</f>
        <v>0.573082489146165</v>
      </c>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row>
    <row r="33" spans="1:57" ht="13.2" x14ac:dyDescent="0.25">
      <c r="A33" s="28"/>
      <c r="B33" s="15" t="s">
        <v>38</v>
      </c>
      <c r="C33" s="43">
        <f t="shared" si="48"/>
        <v>0.96746718522119612</v>
      </c>
      <c r="D33" s="186">
        <f>AB16/$AB$28</f>
        <v>0.8727272727272728</v>
      </c>
      <c r="E33" s="221">
        <f>AB17/$AB$28</f>
        <v>0.67729703451628587</v>
      </c>
      <c r="F33" s="185">
        <f>AB18/$AB$28</f>
        <v>1.2799222168206126</v>
      </c>
      <c r="G33" s="221">
        <f>AB19/$AB$28</f>
        <v>0.837141468157511</v>
      </c>
      <c r="H33" s="186">
        <f>AB20/$AB$28</f>
        <v>0.90539620807000487</v>
      </c>
      <c r="I33" s="186">
        <f>AB21/$AB$28</f>
        <v>0.87447739426349058</v>
      </c>
      <c r="J33" s="185">
        <f>AB22/$AB$28</f>
        <v>1.0710743801652893</v>
      </c>
      <c r="K33" s="186">
        <f>AB23/$AB$28</f>
        <v>0.98648517258142931</v>
      </c>
      <c r="L33" s="185">
        <f>AB24/$AB$28</f>
        <v>1.2262518230432669</v>
      </c>
      <c r="M33" s="186">
        <f>AB25/$AB$28</f>
        <v>0.94389888186679638</v>
      </c>
      <c r="N33" s="185">
        <f>AB26/$AB$28</f>
        <v>1.2140009722897425</v>
      </c>
      <c r="O33" s="185">
        <f>AB27/$AB$28</f>
        <v>1.1113271754982985</v>
      </c>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row>
    <row r="34" spans="1:57" ht="13.2" x14ac:dyDescent="0.25">
      <c r="A34" s="28"/>
      <c r="B34" s="201" t="s">
        <v>49</v>
      </c>
      <c r="C34" s="202">
        <f t="shared" si="48"/>
        <v>0.96769999057759348</v>
      </c>
      <c r="D34" s="226">
        <f>AK16/$AK$28</f>
        <v>0.8881560350513521</v>
      </c>
      <c r="E34" s="258">
        <f>AK17/$AK$28</f>
        <v>0.70554979741826074</v>
      </c>
      <c r="F34" s="203">
        <f>AK18/$AK$28</f>
        <v>1.2522378215396213</v>
      </c>
      <c r="G34" s="258">
        <f>AK19/$AK$28</f>
        <v>0.82709884104400277</v>
      </c>
      <c r="H34" s="226">
        <f>AK20/$AK$28</f>
        <v>0.9005936116084049</v>
      </c>
      <c r="I34" s="226">
        <f>AK21/$AK$28</f>
        <v>0.87063035899368701</v>
      </c>
      <c r="J34" s="203">
        <f>AK22/$AK$28</f>
        <v>1.0826345048525394</v>
      </c>
      <c r="K34" s="226">
        <f>AK23/$AK$28</f>
        <v>0.9814378592292472</v>
      </c>
      <c r="L34" s="203">
        <f>AK24/$AK$28</f>
        <v>1.2307547347592576</v>
      </c>
      <c r="M34" s="226">
        <f>AK25/$AK$28</f>
        <v>0.93790634127956285</v>
      </c>
      <c r="N34" s="203">
        <f>AK26/$AK$28</f>
        <v>1.1996607933666259</v>
      </c>
      <c r="O34" s="203">
        <f>AK27/$AK$28</f>
        <v>1.123339300857439</v>
      </c>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row>
    <row r="35" spans="1:57" ht="13.2" x14ac:dyDescent="0.25">
      <c r="A35" s="28"/>
      <c r="B35" s="206" t="s">
        <v>141</v>
      </c>
      <c r="C35" s="207">
        <f>AVERAGE(D35:O35)</f>
        <v>0.99999999999999989</v>
      </c>
      <c r="D35" s="273">
        <f>AT16/$AT$28</f>
        <v>0.89388409151606851</v>
      </c>
      <c r="E35" s="274">
        <f>AT17/$AT$28</f>
        <v>0.7031959405323599</v>
      </c>
      <c r="F35" s="208">
        <f>AT18/$AT$28</f>
        <v>1.2437461052256742</v>
      </c>
      <c r="G35" s="274">
        <f>AT19/$AT$28</f>
        <v>0.82364461853467441</v>
      </c>
      <c r="H35" s="273">
        <f>AT20/$AT$28</f>
        <v>0.91792041306863692</v>
      </c>
      <c r="I35" s="273">
        <f>AT21/$AT$28</f>
        <v>0.88293421169767639</v>
      </c>
      <c r="J35" s="208">
        <f>AT22/$AT$28</f>
        <v>1.1013976675865751</v>
      </c>
      <c r="K35" s="208">
        <f>AT23/$AT$28</f>
        <v>1.0172705421525858</v>
      </c>
      <c r="L35" s="208">
        <f>AT24/$AT$28</f>
        <v>1.1943381109231725</v>
      </c>
      <c r="M35" s="273">
        <f>AT25/$AT$28</f>
        <v>0.94489450725540802</v>
      </c>
      <c r="N35" s="208">
        <f>AT26/$AT$28</f>
        <v>1.1884625656547669</v>
      </c>
      <c r="O35" s="208">
        <f>AT27/$AT$28</f>
        <v>1.088311225852399</v>
      </c>
      <c r="R35" s="28"/>
      <c r="S35" s="181"/>
      <c r="T35" s="181"/>
      <c r="U35" s="181"/>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row>
    <row r="36" spans="1:57" ht="13.2" x14ac:dyDescent="0.25">
      <c r="A36" s="28"/>
      <c r="B36" s="28"/>
      <c r="C36" s="28"/>
      <c r="E36" s="28"/>
      <c r="F36" s="28"/>
      <c r="Q36" s="28"/>
      <c r="R36" s="28"/>
      <c r="S36" s="107"/>
      <c r="T36" s="107"/>
      <c r="U36" s="107"/>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row>
    <row r="37" spans="1:57" ht="13.2" x14ac:dyDescent="0.25">
      <c r="A37" s="28"/>
      <c r="B37" s="403" t="s">
        <v>35</v>
      </c>
      <c r="C37" s="403"/>
      <c r="D37" s="28"/>
      <c r="E37" s="28"/>
      <c r="F37" s="28"/>
      <c r="P37" s="28"/>
      <c r="Q37" s="28"/>
      <c r="R37" s="28"/>
      <c r="S37" s="107"/>
      <c r="T37" s="107"/>
      <c r="U37" s="107"/>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row>
    <row r="38" spans="1:57" ht="13.2" x14ac:dyDescent="0.25">
      <c r="A38" s="28"/>
      <c r="B38" s="184" t="s">
        <v>36</v>
      </c>
      <c r="C38" s="180">
        <v>1.1897161590018954</v>
      </c>
      <c r="D38" s="28"/>
      <c r="E38" s="28"/>
      <c r="F38" s="28"/>
      <c r="O38" s="28"/>
      <c r="P38" s="28"/>
      <c r="Q38" s="28"/>
      <c r="R38" s="28"/>
      <c r="S38" s="107"/>
      <c r="T38" s="107"/>
      <c r="U38" s="107"/>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row>
    <row r="39" spans="1:57" ht="13.2" x14ac:dyDescent="0.25">
      <c r="A39" s="28"/>
      <c r="B39" s="184" t="s">
        <v>136</v>
      </c>
      <c r="C39" s="180">
        <v>1.0112587351516111</v>
      </c>
      <c r="D39" s="28"/>
      <c r="E39" s="28"/>
      <c r="F39" s="28"/>
      <c r="O39" s="324"/>
      <c r="P39" s="28"/>
      <c r="Q39" s="28"/>
      <c r="R39" s="28"/>
      <c r="S39" s="107"/>
      <c r="T39" s="107"/>
      <c r="U39" s="107"/>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row>
    <row r="40" spans="1:57" ht="13.2" x14ac:dyDescent="0.25">
      <c r="A40" s="28"/>
      <c r="B40" s="403" t="s">
        <v>37</v>
      </c>
      <c r="C40" s="403"/>
      <c r="D40" s="28"/>
      <c r="E40" s="28"/>
      <c r="F40" s="28"/>
      <c r="M40" s="28"/>
      <c r="O40" s="28"/>
      <c r="P40" s="28"/>
      <c r="Q40" s="28"/>
      <c r="R40" s="28"/>
      <c r="S40" s="107"/>
      <c r="T40" s="107"/>
      <c r="U40" s="107"/>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E40" s="107"/>
    </row>
    <row r="41" spans="1:57" ht="13.2" x14ac:dyDescent="0.25">
      <c r="A41" s="28"/>
      <c r="B41" s="184" t="s">
        <v>36</v>
      </c>
      <c r="C41" s="180">
        <v>1.0160419724454852</v>
      </c>
      <c r="D41" s="28"/>
      <c r="E41" s="28"/>
      <c r="F41" s="28"/>
      <c r="L41" s="28"/>
      <c r="M41" s="28"/>
      <c r="O41" s="28"/>
      <c r="P41" s="28"/>
      <c r="Q41" s="28"/>
      <c r="R41" s="28"/>
      <c r="S41" s="107"/>
      <c r="T41" s="107"/>
      <c r="U41" s="107"/>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E41" s="107"/>
    </row>
    <row r="42" spans="1:57" ht="13.2" x14ac:dyDescent="0.25">
      <c r="A42" s="28"/>
      <c r="B42" s="184" t="s">
        <v>136</v>
      </c>
      <c r="C42" s="180">
        <v>0.86363567657866236</v>
      </c>
      <c r="D42" s="28"/>
      <c r="E42" s="28"/>
      <c r="F42" s="28"/>
      <c r="K42" s="28"/>
      <c r="L42" s="28"/>
      <c r="M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row>
    <row r="43" spans="1:57" ht="13.2" x14ac:dyDescent="0.25">
      <c r="A43" s="28"/>
      <c r="B43" s="403" t="s">
        <v>2</v>
      </c>
      <c r="C43" s="403"/>
      <c r="D43" s="28"/>
      <c r="E43" s="28"/>
      <c r="F43" s="28"/>
      <c r="J43" s="28"/>
      <c r="K43" s="28"/>
      <c r="L43" s="28"/>
      <c r="M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row>
    <row r="44" spans="1:57" ht="13.2" x14ac:dyDescent="0.25">
      <c r="A44" s="28"/>
      <c r="B44" s="184" t="s">
        <v>36</v>
      </c>
      <c r="C44" s="180">
        <v>1.021223714438952</v>
      </c>
      <c r="D44" s="28"/>
      <c r="E44" s="28"/>
      <c r="F44" s="28"/>
      <c r="I44" s="28"/>
      <c r="J44" s="28"/>
      <c r="K44" s="28"/>
      <c r="L44" s="28"/>
      <c r="M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row>
    <row r="45" spans="1:57" ht="13.2" x14ac:dyDescent="0.25">
      <c r="A45" s="28"/>
      <c r="B45" s="184" t="s">
        <v>136</v>
      </c>
      <c r="C45" s="180">
        <v>0.86804015727310913</v>
      </c>
      <c r="D45" s="28"/>
      <c r="E45" s="28"/>
      <c r="F45" s="28"/>
      <c r="H45" s="28"/>
      <c r="I45" s="28"/>
      <c r="J45" s="28"/>
      <c r="K45" s="28"/>
      <c r="L45" s="28"/>
      <c r="M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row>
    <row r="46" spans="1:57" ht="13.2" x14ac:dyDescent="0.25">
      <c r="A46" s="28"/>
      <c r="B46" s="403" t="s">
        <v>5</v>
      </c>
      <c r="C46" s="403"/>
      <c r="D46" s="28"/>
      <c r="E46" s="28"/>
      <c r="F46" s="28"/>
      <c r="G46" s="28"/>
      <c r="H46" s="28"/>
      <c r="I46" s="28"/>
      <c r="J46" s="28"/>
      <c r="K46" s="28"/>
      <c r="L46" s="28"/>
      <c r="M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row>
    <row r="47" spans="1:57" ht="13.2" x14ac:dyDescent="0.25">
      <c r="A47" s="28"/>
      <c r="B47" s="184" t="s">
        <v>36</v>
      </c>
      <c r="C47" s="180">
        <v>1.0409257197718158</v>
      </c>
      <c r="D47" s="28"/>
      <c r="E47" s="28"/>
      <c r="F47" s="28"/>
      <c r="G47" s="28"/>
      <c r="H47" s="28"/>
      <c r="I47" s="28"/>
      <c r="J47" s="28"/>
      <c r="K47" s="28"/>
      <c r="L47" s="28"/>
      <c r="M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row>
    <row r="48" spans="1:57" ht="13.2" x14ac:dyDescent="0.25">
      <c r="A48" s="28"/>
      <c r="B48" s="184" t="s">
        <v>136</v>
      </c>
      <c r="C48" s="180">
        <v>0.88478686180604338</v>
      </c>
      <c r="D48" s="28"/>
      <c r="E48" s="28"/>
      <c r="F48" s="28"/>
      <c r="G48" s="28"/>
      <c r="H48" s="28"/>
      <c r="I48" s="28"/>
      <c r="J48" s="28"/>
      <c r="K48" s="28"/>
      <c r="L48" s="28"/>
      <c r="M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row>
    <row r="49" spans="1:55" ht="13.2" x14ac:dyDescent="0.25">
      <c r="A49" s="28"/>
      <c r="B49" s="403" t="s">
        <v>38</v>
      </c>
      <c r="C49" s="403"/>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row>
    <row r="50" spans="1:55" ht="13.2" x14ac:dyDescent="0.25">
      <c r="A50" s="28"/>
      <c r="B50" s="184" t="s">
        <v>36</v>
      </c>
      <c r="C50" s="180">
        <v>1.0164606781873946</v>
      </c>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row>
    <row r="51" spans="1:55" ht="13.2" x14ac:dyDescent="0.25">
      <c r="A51" s="28"/>
      <c r="B51" s="184" t="s">
        <v>136</v>
      </c>
      <c r="C51" s="180">
        <v>0.86399157645928537</v>
      </c>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row>
    <row r="52" spans="1:55" ht="13.2" x14ac:dyDescent="0.25">
      <c r="A52" s="28"/>
      <c r="B52" s="403" t="s">
        <v>39</v>
      </c>
      <c r="C52" s="403"/>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row>
    <row r="53" spans="1:55" ht="13.2" x14ac:dyDescent="0.25">
      <c r="A53" s="28"/>
      <c r="B53" s="184" t="s">
        <v>36</v>
      </c>
      <c r="C53" s="180">
        <v>1.0221492722300392</v>
      </c>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row>
    <row r="54" spans="1:55" ht="13.2" x14ac:dyDescent="0.25">
      <c r="A54" s="28"/>
      <c r="B54" s="184" t="s">
        <v>136</v>
      </c>
      <c r="C54" s="180">
        <v>0.86882688139553321</v>
      </c>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row>
    <row r="55" spans="1:55" ht="13.2" x14ac:dyDescent="0.25">
      <c r="A55" s="28"/>
      <c r="B55" s="403" t="s">
        <v>138</v>
      </c>
      <c r="C55" s="403"/>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row>
    <row r="56" spans="1:55" ht="13.2" x14ac:dyDescent="0.25">
      <c r="A56" s="28"/>
      <c r="B56" s="184" t="s">
        <v>36</v>
      </c>
      <c r="C56" s="180">
        <v>1.0204583622868899</v>
      </c>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row>
    <row r="57" spans="1:55" ht="13.2" x14ac:dyDescent="0.25">
      <c r="A57" s="28"/>
      <c r="B57" s="184" t="s">
        <v>136</v>
      </c>
      <c r="C57" s="180">
        <v>0.86738960794385644</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row>
    <row r="58" spans="1:55" ht="13.2"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row>
    <row r="59" spans="1:55" ht="13.2"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row>
    <row r="60" spans="1:55" ht="13.2"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row>
    <row r="61" spans="1:55" ht="13.2"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row>
    <row r="62" spans="1:55" ht="13.2"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row>
    <row r="63" spans="1:55" ht="13.2"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row>
    <row r="64" spans="1:55" ht="13.2" x14ac:dyDescent="0.25">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row>
    <row r="65" spans="1:55" ht="13.2" x14ac:dyDescent="0.25">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row>
    <row r="66" spans="1:55" ht="13.2" x14ac:dyDescent="0.25">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row>
    <row r="67" spans="1:55" ht="13.2" x14ac:dyDescent="0.25">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row>
    <row r="68" spans="1:55" ht="13.2" x14ac:dyDescent="0.25">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row>
    <row r="69" spans="1:55" ht="13.2" x14ac:dyDescent="0.25">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row>
    <row r="70" spans="1:55" ht="13.2" x14ac:dyDescent="0.25">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row>
    <row r="71" spans="1:55" ht="13.2" x14ac:dyDescent="0.25">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row>
    <row r="72" spans="1:55" ht="13.2" x14ac:dyDescent="0.25">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row>
    <row r="73" spans="1:55" ht="13.2" x14ac:dyDescent="0.25">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row>
    <row r="74" spans="1:55" ht="13.2" x14ac:dyDescent="0.25">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row>
    <row r="75" spans="1:55" ht="13.2" x14ac:dyDescent="0.25">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row>
    <row r="76" spans="1:55" ht="13.2" x14ac:dyDescent="0.25">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row>
    <row r="77" spans="1:55" ht="13.2" x14ac:dyDescent="0.25">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row>
    <row r="78" spans="1:55" ht="13.2" x14ac:dyDescent="0.25">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row>
    <row r="79" spans="1:55" ht="13.2" x14ac:dyDescent="0.25">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row>
    <row r="80" spans="1:55" ht="13.2" x14ac:dyDescent="0.25">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row>
    <row r="81" spans="1:55" ht="13.2" x14ac:dyDescent="0.25">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row>
    <row r="82" spans="1:55" ht="13.2" x14ac:dyDescent="0.25">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row>
    <row r="83" spans="1:55" ht="13.2" x14ac:dyDescent="0.25">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row>
    <row r="84" spans="1:55" ht="13.2" x14ac:dyDescent="0.25">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row>
    <row r="85" spans="1:55" ht="13.2" x14ac:dyDescent="0.25">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row>
    <row r="86" spans="1:55" ht="13.2" x14ac:dyDescent="0.25">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row>
    <row r="87" spans="1:55" ht="13.2" x14ac:dyDescent="0.25">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row>
    <row r="88" spans="1:55" ht="13.2" x14ac:dyDescent="0.25">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row>
    <row r="89" spans="1:55" ht="13.2" x14ac:dyDescent="0.25">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row>
    <row r="90" spans="1:55" ht="13.2" x14ac:dyDescent="0.25">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row>
    <row r="91" spans="1:55" ht="13.2"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row>
    <row r="92" spans="1:55" ht="13.2" x14ac:dyDescent="0.25">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row>
    <row r="93" spans="1:55" ht="13.2" x14ac:dyDescent="0.25">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row>
    <row r="94" spans="1:55" ht="13.2" x14ac:dyDescent="0.25">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row>
    <row r="95" spans="1:55" ht="13.2" x14ac:dyDescent="0.25">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row>
    <row r="96" spans="1:55" ht="13.2" x14ac:dyDescent="0.25">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row>
    <row r="97" spans="1:55" ht="13.2" x14ac:dyDescent="0.25">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row>
    <row r="98" spans="1:55" ht="13.2" x14ac:dyDescent="0.25">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row>
    <row r="99" spans="1:55" ht="13.2" x14ac:dyDescent="0.25">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row>
    <row r="100" spans="1:55" ht="13.2" x14ac:dyDescent="0.25">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row>
    <row r="101" spans="1:55" ht="13.2" x14ac:dyDescent="0.25">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row>
    <row r="102" spans="1:55" ht="13.2" x14ac:dyDescent="0.25">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row>
    <row r="103" spans="1:55" ht="13.2" x14ac:dyDescent="0.25">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row>
    <row r="104" spans="1:55" ht="13.2" x14ac:dyDescent="0.25">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row>
    <row r="105" spans="1:55" ht="13.2" x14ac:dyDescent="0.25">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row>
    <row r="106" spans="1:55" ht="13.2" x14ac:dyDescent="0.25">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row>
    <row r="107" spans="1:55" ht="13.2" x14ac:dyDescent="0.25">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row>
    <row r="108" spans="1:55" ht="13.2" x14ac:dyDescent="0.25">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row>
    <row r="109" spans="1:55" ht="13.2" x14ac:dyDescent="0.25">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row>
    <row r="110" spans="1:55" ht="13.2" x14ac:dyDescent="0.25">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row>
    <row r="111" spans="1:55" ht="13.2" x14ac:dyDescent="0.25">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row>
    <row r="112" spans="1:55" ht="13.2" x14ac:dyDescent="0.25">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row>
    <row r="113" spans="1:55" ht="13.2" x14ac:dyDescent="0.25">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row>
    <row r="114" spans="1:55" ht="13.2" x14ac:dyDescent="0.25">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row>
    <row r="115" spans="1:55" ht="13.2" x14ac:dyDescent="0.25">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row>
    <row r="116" spans="1:55" ht="13.2" x14ac:dyDescent="0.25">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row>
    <row r="117" spans="1:55" ht="13.2" x14ac:dyDescent="0.25">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row>
    <row r="118" spans="1:55" ht="13.2" x14ac:dyDescent="0.25">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row>
    <row r="119" spans="1:55" ht="13.2" x14ac:dyDescent="0.25">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row>
    <row r="120" spans="1:55" ht="13.2" x14ac:dyDescent="0.25">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row>
    <row r="121" spans="1:55" ht="13.2" x14ac:dyDescent="0.25">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row>
    <row r="122" spans="1:55" ht="13.2" x14ac:dyDescent="0.25">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row>
    <row r="123" spans="1:55" ht="13.2" x14ac:dyDescent="0.25">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row>
    <row r="124" spans="1:55" ht="13.2"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row>
    <row r="125" spans="1:55" ht="13.2" x14ac:dyDescent="0.25">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row>
    <row r="126" spans="1:55" ht="13.2" x14ac:dyDescent="0.25">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row>
    <row r="127" spans="1:55" ht="13.2" x14ac:dyDescent="0.25">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row>
    <row r="128" spans="1:55" ht="13.2" x14ac:dyDescent="0.25">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row>
    <row r="129" spans="1:55" ht="13.2" x14ac:dyDescent="0.25">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row>
    <row r="130" spans="1:55" ht="13.2" x14ac:dyDescent="0.25">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row>
    <row r="131" spans="1:55" ht="13.2" x14ac:dyDescent="0.25">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row>
    <row r="132" spans="1:55" ht="13.2" x14ac:dyDescent="0.25">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row>
    <row r="133" spans="1:55" ht="13.2" x14ac:dyDescent="0.25">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row>
    <row r="134" spans="1:55" ht="13.2" x14ac:dyDescent="0.25">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row>
    <row r="135" spans="1:55" ht="13.2" x14ac:dyDescent="0.25">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row>
    <row r="136" spans="1:55" ht="13.2" x14ac:dyDescent="0.25">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row>
    <row r="137" spans="1:55" ht="13.2" x14ac:dyDescent="0.25">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row>
    <row r="138" spans="1:55" ht="13.2" x14ac:dyDescent="0.25">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row>
    <row r="139" spans="1:55" ht="13.2" x14ac:dyDescent="0.25">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row>
    <row r="140" spans="1:55" ht="13.2" x14ac:dyDescent="0.25">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row>
    <row r="141" spans="1:55" ht="13.2" x14ac:dyDescent="0.25">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row>
    <row r="142" spans="1:55" ht="13.2" x14ac:dyDescent="0.25">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row>
    <row r="143" spans="1:55" ht="13.2" x14ac:dyDescent="0.25">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row>
    <row r="144" spans="1:55" ht="13.2" x14ac:dyDescent="0.25">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row>
    <row r="145" spans="1:55" ht="13.2" x14ac:dyDescent="0.25">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row>
    <row r="146" spans="1:55" ht="13.2" x14ac:dyDescent="0.25">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row>
    <row r="147" spans="1:55" ht="13.2" x14ac:dyDescent="0.25">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row>
    <row r="148" spans="1:55" ht="13.2" x14ac:dyDescent="0.25">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row>
    <row r="149" spans="1:55" ht="13.2" x14ac:dyDescent="0.25">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row>
    <row r="150" spans="1:55" ht="13.2" x14ac:dyDescent="0.25">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row>
    <row r="151" spans="1:55" ht="13.2" x14ac:dyDescent="0.25">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row>
    <row r="152" spans="1:55" ht="13.2" x14ac:dyDescent="0.25">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row>
    <row r="153" spans="1:55" ht="13.2" x14ac:dyDescent="0.25">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row>
    <row r="154" spans="1:55" ht="13.2" x14ac:dyDescent="0.25">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row>
    <row r="155" spans="1:55" ht="13.2" x14ac:dyDescent="0.25">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row>
    <row r="156" spans="1:55" ht="13.2" x14ac:dyDescent="0.25">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row>
    <row r="157" spans="1:55" ht="13.2" x14ac:dyDescent="0.25">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row>
    <row r="158" spans="1:55" ht="13.2" x14ac:dyDescent="0.25">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row>
    <row r="159" spans="1:55" ht="13.2" x14ac:dyDescent="0.25">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row>
    <row r="160" spans="1:55" ht="13.2" x14ac:dyDescent="0.25">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row>
    <row r="161" spans="1:55" ht="13.2" x14ac:dyDescent="0.25">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row>
    <row r="162" spans="1:55" ht="13.2" x14ac:dyDescent="0.25">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row>
    <row r="163" spans="1:55" ht="13.2" x14ac:dyDescent="0.25">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row>
    <row r="164" spans="1:55" ht="13.2" x14ac:dyDescent="0.25">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row>
    <row r="165" spans="1:55" ht="13.2" x14ac:dyDescent="0.25">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row>
    <row r="166" spans="1:55" ht="13.2" x14ac:dyDescent="0.25">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row>
    <row r="167" spans="1:55" ht="13.2" x14ac:dyDescent="0.25">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row>
    <row r="168" spans="1:55" ht="13.2" x14ac:dyDescent="0.25">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row>
    <row r="169" spans="1:55" ht="13.2" x14ac:dyDescent="0.25">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row>
    <row r="170" spans="1:55" ht="13.2"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row>
    <row r="171" spans="1:55" ht="13.2"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row>
    <row r="172" spans="1:55" ht="13.2"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row>
    <row r="173" spans="1:55" ht="13.2"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row>
    <row r="174" spans="1:55" ht="13.2"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row>
    <row r="175" spans="1:55" ht="13.2"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row>
    <row r="176" spans="1:55" ht="13.2"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row>
    <row r="177" spans="1:55" ht="13.2"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row>
    <row r="178" spans="1:55" ht="13.2"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row>
    <row r="179" spans="1:55" ht="13.2"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row>
    <row r="180" spans="1:55" ht="13.2"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row>
    <row r="181" spans="1:55" ht="13.2"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row>
    <row r="182" spans="1:55" ht="13.2"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row>
    <row r="183" spans="1:55" ht="13.2"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row>
    <row r="184" spans="1:55" ht="13.2"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row>
    <row r="185" spans="1:55" ht="13.2"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row>
    <row r="186" spans="1:55" ht="13.2"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row>
    <row r="187" spans="1:55" ht="13.2"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row>
    <row r="188" spans="1:55" ht="13.2"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row>
    <row r="189" spans="1:55" ht="13.2"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row>
    <row r="190" spans="1:55" ht="13.2"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row>
    <row r="191" spans="1:55" ht="13.2"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row>
    <row r="192" spans="1:55" ht="13.2"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row>
    <row r="193" spans="1:55" ht="13.2"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row>
    <row r="194" spans="1:55" ht="13.2"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row>
    <row r="195" spans="1:55" ht="13.2"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row>
    <row r="196" spans="1:55" ht="13.2"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row>
    <row r="197" spans="1:55" ht="13.2"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row>
    <row r="198" spans="1:55" ht="13.2"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row>
    <row r="199" spans="1:55" ht="13.2"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row>
    <row r="200" spans="1:55" ht="13.2"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row>
    <row r="201" spans="1:55" ht="13.2"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row>
    <row r="202" spans="1:55" ht="13.2"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row>
    <row r="203" spans="1:55" ht="13.2"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row>
    <row r="204" spans="1:55" ht="13.2"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row>
    <row r="205" spans="1:55" ht="13.2"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row>
    <row r="206" spans="1:55" ht="13.2"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row>
    <row r="207" spans="1:55" ht="13.2"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row>
    <row r="208" spans="1:55" ht="13.2"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row>
    <row r="209" spans="1:55" ht="13.2"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row>
    <row r="210" spans="1:55" ht="13.2"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row>
    <row r="211" spans="1:55" ht="13.2"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row>
    <row r="212" spans="1:55" ht="13.2"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row>
    <row r="213" spans="1:55" ht="13.2"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row>
    <row r="214" spans="1:55" ht="13.2"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row>
    <row r="215" spans="1:55" ht="13.2"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row>
    <row r="216" spans="1:55" ht="13.2"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row>
    <row r="217" spans="1:55" ht="13.2"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row>
    <row r="218" spans="1:55" ht="13.2"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row>
    <row r="219" spans="1:55" ht="13.2"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row>
    <row r="220" spans="1:55" ht="13.2"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row>
    <row r="221" spans="1:55" ht="13.2"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row>
    <row r="222" spans="1:55" ht="13.2"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row>
    <row r="223" spans="1:55" ht="13.2"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row>
    <row r="224" spans="1:55" ht="13.2"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row>
    <row r="225" spans="1:55" ht="13.2"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row>
    <row r="226" spans="1:55" ht="13.2"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row>
    <row r="227" spans="1:55" ht="13.2"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row>
    <row r="228" spans="1:55" ht="13.2"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row>
    <row r="229" spans="1:55" ht="13.2"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row>
    <row r="230" spans="1:55" ht="13.2"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row>
    <row r="231" spans="1:55" ht="13.2"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row>
    <row r="232" spans="1:55" ht="13.2"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row>
    <row r="233" spans="1:55" ht="13.2"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row>
    <row r="234" spans="1:55" ht="13.2"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row>
    <row r="235" spans="1:55" ht="13.2"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row>
    <row r="236" spans="1:55" ht="13.2"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row>
    <row r="237" spans="1:55" ht="13.2"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row>
    <row r="238" spans="1:55" ht="13.2"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row>
    <row r="239" spans="1:55" ht="13.2"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row>
    <row r="240" spans="1:55" ht="13.2"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row>
    <row r="241" spans="1:55" ht="13.2"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row>
    <row r="242" spans="1:55" ht="13.2"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row>
    <row r="243" spans="1:55" ht="13.2"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row>
    <row r="244" spans="1:55" ht="13.2"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row>
    <row r="245" spans="1:55" ht="13.2"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row>
    <row r="246" spans="1:55" ht="13.2"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row>
    <row r="247" spans="1:55" ht="13.2"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row>
    <row r="248" spans="1:55" ht="13.2"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row>
    <row r="249" spans="1:55" ht="13.2"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row>
    <row r="250" spans="1:55" ht="13.2"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row>
    <row r="251" spans="1:55" ht="13.2"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row>
    <row r="252" spans="1:55" ht="13.2"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row>
    <row r="253" spans="1:55" ht="13.2"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row>
    <row r="254" spans="1:55" ht="13.2"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row>
    <row r="255" spans="1:55" ht="13.2"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row>
    <row r="256" spans="1:55" ht="13.2"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row>
    <row r="257" spans="1:55" ht="13.2"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row>
    <row r="258" spans="1:55" ht="13.2"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row>
    <row r="259" spans="1:55" ht="13.2"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row>
    <row r="260" spans="1:55" ht="13.2"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row>
    <row r="261" spans="1:55" ht="13.2"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row>
    <row r="262" spans="1:55" ht="13.2"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row>
    <row r="263" spans="1:55" ht="13.2"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row>
    <row r="264" spans="1:55" ht="13.2"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row>
    <row r="265" spans="1:55" ht="13.2"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row>
    <row r="266" spans="1:55" ht="13.2"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row>
    <row r="267" spans="1:55" ht="13.2"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row>
    <row r="268" spans="1:55" ht="13.2"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row>
    <row r="269" spans="1:55" ht="13.2"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row>
    <row r="270" spans="1:55" ht="13.2"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row>
    <row r="271" spans="1:55" ht="13.2"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row>
    <row r="272" spans="1:55" ht="13.2"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row>
    <row r="273" spans="1:55" ht="13.2"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row>
    <row r="274" spans="1:55" ht="13.2"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row>
    <row r="275" spans="1:55" ht="13.2"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row>
    <row r="276" spans="1:55" ht="13.2"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row>
    <row r="277" spans="1:55" ht="13.2"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row>
    <row r="278" spans="1:55" ht="13.2"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row>
    <row r="279" spans="1:55" ht="13.2"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row>
    <row r="280" spans="1:55" ht="13.2"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row>
    <row r="281" spans="1:55" ht="13.2"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row>
    <row r="282" spans="1:55" ht="13.2"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row>
    <row r="283" spans="1:55" ht="13.2"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row>
    <row r="284" spans="1:55" ht="13.2"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row>
    <row r="285" spans="1:55" ht="13.2"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row>
    <row r="286" spans="1:55" ht="13.2"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row>
    <row r="287" spans="1:55" ht="13.2"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row>
    <row r="288" spans="1:55" ht="13.2"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row>
    <row r="289" spans="1:55" ht="13.2"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row>
    <row r="290" spans="1:55" ht="13.2"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row>
    <row r="291" spans="1:55" ht="13.2"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row>
    <row r="292" spans="1:55" ht="13.2"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row>
    <row r="293" spans="1:55" ht="13.2"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row>
    <row r="294" spans="1:55" ht="13.2"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row>
    <row r="295" spans="1:55" ht="13.2"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row>
    <row r="296" spans="1:55" ht="13.2"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row>
    <row r="297" spans="1:55" ht="13.2"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row>
    <row r="298" spans="1:55" ht="13.2"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row>
    <row r="299" spans="1:55" ht="13.2"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row>
    <row r="300" spans="1:55" ht="13.2"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row>
    <row r="301" spans="1:55" ht="13.2"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row>
    <row r="302" spans="1:55" ht="13.2"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row>
    <row r="303" spans="1:55" ht="13.2"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row>
    <row r="304" spans="1:55" ht="13.2"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row>
    <row r="305" spans="1:55" ht="13.2"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row>
    <row r="306" spans="1:55" ht="13.2"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row>
    <row r="307" spans="1:55" ht="13.2"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row>
    <row r="308" spans="1:55" ht="13.2"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row>
    <row r="309" spans="1:55" ht="13.2"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row>
    <row r="310" spans="1:55" ht="13.2"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row>
    <row r="311" spans="1:55" ht="13.2"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row>
    <row r="312" spans="1:55" ht="13.2"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row>
    <row r="313" spans="1:55" ht="13.2"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row>
    <row r="314" spans="1:55" ht="13.2"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row>
    <row r="315" spans="1:55" ht="13.2"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row>
    <row r="316" spans="1:55" ht="13.2"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row>
    <row r="317" spans="1:55" ht="13.2"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row>
    <row r="318" spans="1:55" ht="13.2"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row>
    <row r="319" spans="1:55" ht="13.2"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row>
    <row r="320" spans="1:55" ht="13.2"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row>
    <row r="321" spans="1:55" ht="13.2"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row>
    <row r="322" spans="1:55" ht="13.2"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row>
    <row r="323" spans="1:55" ht="13.2"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row>
    <row r="324" spans="1:55" ht="13.2"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c r="AR324" s="28"/>
      <c r="AS324" s="28"/>
      <c r="AT324" s="28"/>
      <c r="AU324" s="28"/>
      <c r="AV324" s="28"/>
      <c r="AW324" s="28"/>
      <c r="AX324" s="28"/>
      <c r="AY324" s="28"/>
      <c r="AZ324" s="28"/>
      <c r="BA324" s="28"/>
      <c r="BB324" s="28"/>
      <c r="BC324" s="28"/>
    </row>
    <row r="325" spans="1:55" ht="13.2"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c r="BA325" s="28"/>
      <c r="BB325" s="28"/>
      <c r="BC325" s="28"/>
    </row>
    <row r="326" spans="1:55" ht="13.2"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c r="BA326" s="28"/>
      <c r="BB326" s="28"/>
      <c r="BC326" s="28"/>
    </row>
    <row r="327" spans="1:55" ht="13.2"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c r="BA327" s="28"/>
      <c r="BB327" s="28"/>
      <c r="BC327" s="28"/>
    </row>
    <row r="328" spans="1:55" ht="13.2"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row>
    <row r="329" spans="1:55" ht="13.2"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c r="BA329" s="28"/>
      <c r="BB329" s="28"/>
      <c r="BC329" s="28"/>
    </row>
    <row r="330" spans="1:55" ht="13.2"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c r="BA330" s="28"/>
      <c r="BB330" s="28"/>
      <c r="BC330" s="28"/>
    </row>
    <row r="331" spans="1:55" ht="13.2"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row>
    <row r="332" spans="1:55" ht="13.2"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c r="BA332" s="28"/>
      <c r="BB332" s="28"/>
      <c r="BC332" s="28"/>
    </row>
    <row r="333" spans="1:55" ht="13.2"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c r="BA333" s="28"/>
      <c r="BB333" s="28"/>
      <c r="BC333" s="28"/>
    </row>
    <row r="334" spans="1:55" ht="13.2"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c r="BA334" s="28"/>
      <c r="BB334" s="28"/>
      <c r="BC334" s="28"/>
    </row>
    <row r="335" spans="1:55" ht="13.2"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c r="BA335" s="28"/>
      <c r="BB335" s="28"/>
      <c r="BC335" s="28"/>
    </row>
    <row r="336" spans="1:55" ht="13.2"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c r="BA336" s="28"/>
      <c r="BB336" s="28"/>
      <c r="BC336" s="28"/>
    </row>
    <row r="337" spans="1:55" ht="13.2"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c r="BA337" s="28"/>
      <c r="BB337" s="28"/>
      <c r="BC337" s="28"/>
    </row>
    <row r="338" spans="1:55" ht="13.2"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c r="BA338" s="28"/>
      <c r="BB338" s="28"/>
      <c r="BC338" s="28"/>
    </row>
    <row r="339" spans="1:55" ht="13.2"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c r="BA339" s="28"/>
      <c r="BB339" s="28"/>
      <c r="BC339" s="28"/>
    </row>
    <row r="340" spans="1:55" ht="13.2"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c r="BA340" s="28"/>
      <c r="BB340" s="28"/>
      <c r="BC340" s="28"/>
    </row>
    <row r="341" spans="1:55" ht="13.2"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c r="BA341" s="28"/>
      <c r="BB341" s="28"/>
      <c r="BC341" s="28"/>
    </row>
    <row r="342" spans="1:55" ht="13.2"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c r="BA342" s="28"/>
      <c r="BB342" s="28"/>
      <c r="BC342" s="28"/>
    </row>
    <row r="343" spans="1:55" ht="13.2"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c r="BA343" s="28"/>
      <c r="BB343" s="28"/>
      <c r="BC343" s="28"/>
    </row>
    <row r="344" spans="1:55" ht="13.2"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c r="BA344" s="28"/>
      <c r="BB344" s="28"/>
      <c r="BC344" s="28"/>
    </row>
    <row r="345" spans="1:55" ht="13.2"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row>
    <row r="346" spans="1:55" ht="13.2"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row>
    <row r="347" spans="1:55" ht="13.2"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row>
    <row r="348" spans="1:55" ht="13.2"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8"/>
    </row>
    <row r="349" spans="1:55" ht="13.2"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row>
    <row r="350" spans="1:55" ht="13.2"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c r="BA350" s="28"/>
      <c r="BB350" s="28"/>
      <c r="BC350" s="28"/>
    </row>
    <row r="351" spans="1:55" ht="13.2"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c r="AR351" s="28"/>
      <c r="AS351" s="28"/>
      <c r="AT351" s="28"/>
      <c r="AU351" s="28"/>
      <c r="AV351" s="28"/>
      <c r="AW351" s="28"/>
      <c r="AX351" s="28"/>
      <c r="AY351" s="28"/>
      <c r="AZ351" s="28"/>
      <c r="BA351" s="28"/>
      <c r="BB351" s="28"/>
      <c r="BC351" s="28"/>
    </row>
    <row r="352" spans="1:55" ht="13.2"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c r="BA352" s="28"/>
      <c r="BB352" s="28"/>
      <c r="BC352" s="28"/>
    </row>
    <row r="353" spans="1:55" ht="13.2"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c r="AR353" s="28"/>
      <c r="AS353" s="28"/>
      <c r="AT353" s="28"/>
      <c r="AU353" s="28"/>
      <c r="AV353" s="28"/>
      <c r="AW353" s="28"/>
      <c r="AX353" s="28"/>
      <c r="AY353" s="28"/>
      <c r="AZ353" s="28"/>
      <c r="BA353" s="28"/>
      <c r="BB353" s="28"/>
      <c r="BC353" s="28"/>
    </row>
    <row r="354" spans="1:55" ht="13.2"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c r="AR354" s="28"/>
      <c r="AS354" s="28"/>
      <c r="AT354" s="28"/>
      <c r="AU354" s="28"/>
      <c r="AV354" s="28"/>
      <c r="AW354" s="28"/>
      <c r="AX354" s="28"/>
      <c r="AY354" s="28"/>
      <c r="AZ354" s="28"/>
      <c r="BA354" s="28"/>
      <c r="BB354" s="28"/>
      <c r="BC354" s="28"/>
    </row>
    <row r="355" spans="1:55" ht="13.2"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c r="BA355" s="28"/>
      <c r="BB355" s="28"/>
      <c r="BC355" s="28"/>
    </row>
    <row r="356" spans="1:55" ht="13.2"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c r="BA356" s="28"/>
      <c r="BB356" s="28"/>
      <c r="BC356" s="28"/>
    </row>
    <row r="357" spans="1:55" ht="13.2"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c r="BA357" s="28"/>
      <c r="BB357" s="28"/>
      <c r="BC357" s="28"/>
    </row>
    <row r="358" spans="1:55" ht="13.2"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c r="BA358" s="28"/>
      <c r="BB358" s="28"/>
      <c r="BC358" s="28"/>
    </row>
    <row r="359" spans="1:55" ht="13.2"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c r="BA359" s="28"/>
      <c r="BB359" s="28"/>
      <c r="BC359" s="28"/>
    </row>
    <row r="360" spans="1:55" ht="13.2"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c r="BA360" s="28"/>
      <c r="BB360" s="28"/>
      <c r="BC360" s="28"/>
    </row>
    <row r="361" spans="1:55" ht="13.2"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c r="BB361" s="28"/>
      <c r="BC361" s="28"/>
    </row>
    <row r="362" spans="1:55" ht="13.2"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row>
    <row r="363" spans="1:55" ht="13.2"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c r="BA363" s="28"/>
      <c r="BB363" s="28"/>
      <c r="BC363" s="28"/>
    </row>
    <row r="364" spans="1:55" ht="13.2"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c r="BA364" s="28"/>
      <c r="BB364" s="28"/>
      <c r="BC364" s="28"/>
    </row>
    <row r="365" spans="1:55" ht="13.2"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c r="BA365" s="28"/>
      <c r="BB365" s="28"/>
      <c r="BC365" s="28"/>
    </row>
    <row r="366" spans="1:55" ht="13.2"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8"/>
    </row>
    <row r="367" spans="1:55" ht="13.2" x14ac:dyDescent="0.25">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c r="BA367" s="28"/>
      <c r="BB367" s="28"/>
      <c r="BC367" s="28"/>
    </row>
    <row r="368" spans="1:55" ht="13.2" x14ac:dyDescent="0.25">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c r="BA368" s="28"/>
      <c r="BB368" s="28"/>
      <c r="BC368" s="28"/>
    </row>
    <row r="369" spans="1:55" ht="13.2" x14ac:dyDescent="0.25">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c r="BA369" s="28"/>
      <c r="BB369" s="28"/>
      <c r="BC369" s="28"/>
    </row>
    <row r="370" spans="1:55" ht="13.2" x14ac:dyDescent="0.25">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c r="BA370" s="28"/>
      <c r="BB370" s="28"/>
      <c r="BC370" s="28"/>
    </row>
    <row r="371" spans="1:55" ht="13.2" x14ac:dyDescent="0.25">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c r="BA371" s="28"/>
      <c r="BB371" s="28"/>
      <c r="BC371" s="28"/>
    </row>
    <row r="372" spans="1:55" ht="13.2" x14ac:dyDescent="0.25">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c r="BA372" s="28"/>
      <c r="BB372" s="28"/>
      <c r="BC372" s="28"/>
    </row>
    <row r="373" spans="1:55" ht="13.2" x14ac:dyDescent="0.25">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c r="BA373" s="28"/>
      <c r="BB373" s="28"/>
      <c r="BC373" s="28"/>
    </row>
    <row r="374" spans="1:55" ht="13.2" x14ac:dyDescent="0.25">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B374" s="28"/>
      <c r="BC374" s="28"/>
    </row>
    <row r="375" spans="1:55" ht="13.2" x14ac:dyDescent="0.25">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c r="BA375" s="28"/>
      <c r="BB375" s="28"/>
      <c r="BC375" s="28"/>
    </row>
    <row r="376" spans="1:55" ht="13.2" x14ac:dyDescent="0.25">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c r="BA376" s="28"/>
      <c r="BB376" s="28"/>
      <c r="BC376" s="28"/>
    </row>
    <row r="377" spans="1:55" ht="13.2" x14ac:dyDescent="0.25">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c r="BA377" s="28"/>
      <c r="BB377" s="28"/>
      <c r="BC377" s="28"/>
    </row>
    <row r="378" spans="1:55" ht="13.2" x14ac:dyDescent="0.25">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c r="BA378" s="28"/>
      <c r="BB378" s="28"/>
      <c r="BC378" s="28"/>
    </row>
    <row r="379" spans="1:55" ht="13.2" x14ac:dyDescent="0.25">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B379" s="28"/>
      <c r="BC379" s="28"/>
    </row>
    <row r="380" spans="1:55" ht="13.2" x14ac:dyDescent="0.25">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B380" s="28"/>
      <c r="BC380" s="28"/>
    </row>
    <row r="381" spans="1:55" ht="13.2" x14ac:dyDescent="0.25">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B381" s="28"/>
      <c r="BC381" s="28"/>
    </row>
    <row r="382" spans="1:55" ht="13.2" x14ac:dyDescent="0.25">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B382" s="28"/>
      <c r="BC382" s="28"/>
    </row>
    <row r="383" spans="1:55" ht="13.2" x14ac:dyDescent="0.25">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row>
    <row r="384" spans="1:55" ht="13.2" x14ac:dyDescent="0.25">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row>
    <row r="385" spans="1:55" ht="13.2" x14ac:dyDescent="0.25">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row>
    <row r="386" spans="1:55" ht="13.2" x14ac:dyDescent="0.25">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row>
    <row r="387" spans="1:55" ht="13.2" x14ac:dyDescent="0.25">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row>
    <row r="388" spans="1:55" ht="13.2" x14ac:dyDescent="0.25">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row>
    <row r="389" spans="1:55" ht="13.2" x14ac:dyDescent="0.25">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row>
    <row r="390" spans="1:55" ht="13.2" x14ac:dyDescent="0.25">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row>
    <row r="391" spans="1:55" ht="13.2" x14ac:dyDescent="0.25">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row>
    <row r="392" spans="1:55" ht="13.2" x14ac:dyDescent="0.25">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row>
    <row r="393" spans="1:55" ht="13.2" x14ac:dyDescent="0.25">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row>
    <row r="394" spans="1:55" ht="13.2" x14ac:dyDescent="0.25">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row>
    <row r="395" spans="1:55" ht="13.2" x14ac:dyDescent="0.25">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row>
    <row r="396" spans="1:55" ht="13.2" x14ac:dyDescent="0.25">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row>
    <row r="397" spans="1:55" ht="13.2" x14ac:dyDescent="0.25">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row>
    <row r="398" spans="1:55" ht="13.2" x14ac:dyDescent="0.25">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row>
    <row r="399" spans="1:55" ht="13.2" x14ac:dyDescent="0.25">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row>
    <row r="400" spans="1:55" ht="13.2" x14ac:dyDescent="0.25">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row>
    <row r="401" spans="1:55" ht="13.2" x14ac:dyDescent="0.25">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row>
    <row r="402" spans="1:55" ht="13.2" x14ac:dyDescent="0.25">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row>
    <row r="403" spans="1:55" ht="13.2" x14ac:dyDescent="0.25">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row>
    <row r="404" spans="1:55" ht="13.2" x14ac:dyDescent="0.25">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row>
    <row r="405" spans="1:55" ht="13.2" x14ac:dyDescent="0.25">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row>
    <row r="406" spans="1:55" ht="13.2" x14ac:dyDescent="0.25">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row>
    <row r="407" spans="1:55" ht="13.2" x14ac:dyDescent="0.25">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row>
    <row r="408" spans="1:55" ht="13.2" x14ac:dyDescent="0.25">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B408" s="28"/>
      <c r="BC408" s="28"/>
    </row>
    <row r="409" spans="1:55" ht="13.2" x14ac:dyDescent="0.25">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row>
    <row r="410" spans="1:55" ht="13.2" x14ac:dyDescent="0.25">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row>
    <row r="411" spans="1:55" ht="13.2" x14ac:dyDescent="0.25">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B411" s="28"/>
      <c r="BC411" s="28"/>
    </row>
    <row r="412" spans="1:55" ht="13.2" x14ac:dyDescent="0.25">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B412" s="28"/>
      <c r="BC412" s="28"/>
    </row>
    <row r="413" spans="1:55" ht="13.2" x14ac:dyDescent="0.25">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B413" s="28"/>
      <c r="BC413" s="28"/>
    </row>
    <row r="414" spans="1:55" ht="13.2" x14ac:dyDescent="0.25">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B414" s="28"/>
      <c r="BC414" s="28"/>
    </row>
    <row r="415" spans="1:55" ht="13.2" x14ac:dyDescent="0.25">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row>
    <row r="416" spans="1:55" ht="13.2" x14ac:dyDescent="0.25">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row>
    <row r="417" spans="1:55" ht="13.2" x14ac:dyDescent="0.25">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row>
    <row r="418" spans="1:55" ht="13.2" x14ac:dyDescent="0.25">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row>
    <row r="419" spans="1:55" ht="13.2" x14ac:dyDescent="0.25">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row>
    <row r="420" spans="1:55" ht="13.2" x14ac:dyDescent="0.25">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row>
    <row r="421" spans="1:55" ht="13.2" x14ac:dyDescent="0.25">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row>
    <row r="422" spans="1:55" ht="13.2" x14ac:dyDescent="0.25">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row>
    <row r="423" spans="1:55" ht="13.2" x14ac:dyDescent="0.25">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row>
    <row r="424" spans="1:55" ht="13.2" x14ac:dyDescent="0.25">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row>
    <row r="425" spans="1:55" ht="13.2" x14ac:dyDescent="0.25">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row>
    <row r="426" spans="1:55" ht="13.2" x14ac:dyDescent="0.25">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row>
    <row r="427" spans="1:55" ht="13.2" x14ac:dyDescent="0.25">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row>
    <row r="428" spans="1:55" ht="13.2" x14ac:dyDescent="0.25">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row>
    <row r="429" spans="1:55" ht="13.2" x14ac:dyDescent="0.25">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row>
    <row r="430" spans="1:55" ht="13.2" x14ac:dyDescent="0.25">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row>
    <row r="431" spans="1:55" ht="13.2" x14ac:dyDescent="0.25">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row>
    <row r="432" spans="1:55" ht="13.2" x14ac:dyDescent="0.25">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row>
    <row r="433" spans="1:55" ht="13.2" x14ac:dyDescent="0.25">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row>
    <row r="434" spans="1:55" ht="13.2" x14ac:dyDescent="0.25">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row>
    <row r="435" spans="1:55" ht="13.2" x14ac:dyDescent="0.25">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row>
    <row r="436" spans="1:55" ht="13.2" x14ac:dyDescent="0.25">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row>
    <row r="437" spans="1:55" ht="13.2" x14ac:dyDescent="0.25">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row>
    <row r="438" spans="1:55" ht="13.2" x14ac:dyDescent="0.25">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row>
    <row r="439" spans="1:55" ht="13.2" x14ac:dyDescent="0.25">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row>
    <row r="440" spans="1:55" ht="13.2" x14ac:dyDescent="0.25">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row>
    <row r="441" spans="1:55" ht="13.2" x14ac:dyDescent="0.25">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B441" s="28"/>
      <c r="BC441" s="28"/>
    </row>
    <row r="442" spans="1:55" ht="13.2" x14ac:dyDescent="0.25">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B442" s="28"/>
      <c r="BC442" s="28"/>
    </row>
    <row r="443" spans="1:55" ht="13.2" x14ac:dyDescent="0.25">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B443" s="28"/>
      <c r="BC443" s="28"/>
    </row>
    <row r="444" spans="1:55" ht="13.2" x14ac:dyDescent="0.25">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B444" s="28"/>
      <c r="BC444" s="28"/>
    </row>
    <row r="445" spans="1:55" ht="13.2" x14ac:dyDescent="0.25">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row>
    <row r="446" spans="1:55" ht="13.2" x14ac:dyDescent="0.25">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row>
    <row r="447" spans="1:55" ht="13.2" x14ac:dyDescent="0.25">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row>
    <row r="448" spans="1:55" ht="13.2" x14ac:dyDescent="0.25">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row>
    <row r="449" spans="1:55" ht="13.2" x14ac:dyDescent="0.25">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row>
    <row r="450" spans="1:55" ht="13.2" x14ac:dyDescent="0.25">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B450" s="28"/>
      <c r="BC450" s="28"/>
    </row>
    <row r="451" spans="1:55" ht="13.2" x14ac:dyDescent="0.25">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B451" s="28"/>
      <c r="BC451" s="28"/>
    </row>
    <row r="452" spans="1:55" ht="13.2" x14ac:dyDescent="0.25">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B452" s="28"/>
      <c r="BC452" s="28"/>
    </row>
    <row r="453" spans="1:55" ht="13.2" x14ac:dyDescent="0.25">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B453" s="28"/>
      <c r="BC453" s="28"/>
    </row>
    <row r="454" spans="1:55" ht="13.2" x14ac:dyDescent="0.25">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B454" s="28"/>
      <c r="BC454" s="28"/>
    </row>
    <row r="455" spans="1:55" ht="13.2" x14ac:dyDescent="0.25">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B455" s="28"/>
      <c r="BC455" s="28"/>
    </row>
    <row r="456" spans="1:55" ht="13.2" x14ac:dyDescent="0.25">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B456" s="28"/>
      <c r="BC456" s="28"/>
    </row>
    <row r="457" spans="1:55" ht="13.2" x14ac:dyDescent="0.25">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B457" s="28"/>
      <c r="BC457" s="28"/>
    </row>
    <row r="458" spans="1:55" ht="13.2" x14ac:dyDescent="0.25">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row>
    <row r="459" spans="1:55" ht="13.2" x14ac:dyDescent="0.25">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28"/>
      <c r="AY459" s="28"/>
      <c r="AZ459" s="28"/>
      <c r="BA459" s="28"/>
      <c r="BB459" s="28"/>
      <c r="BC459" s="28"/>
    </row>
    <row r="460" spans="1:55" ht="13.2" x14ac:dyDescent="0.25">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28"/>
      <c r="AY460" s="28"/>
      <c r="AZ460" s="28"/>
      <c r="BA460" s="28"/>
      <c r="BB460" s="28"/>
      <c r="BC460" s="28"/>
    </row>
    <row r="461" spans="1:55" ht="13.2" x14ac:dyDescent="0.25">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28"/>
      <c r="AY461" s="28"/>
      <c r="AZ461" s="28"/>
      <c r="BA461" s="28"/>
      <c r="BB461" s="28"/>
      <c r="BC461" s="28"/>
    </row>
    <row r="462" spans="1:55" ht="13.2" x14ac:dyDescent="0.25">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28"/>
      <c r="AY462" s="28"/>
      <c r="AZ462" s="28"/>
      <c r="BA462" s="28"/>
      <c r="BB462" s="28"/>
      <c r="BC462" s="28"/>
    </row>
    <row r="463" spans="1:55" ht="13.2" x14ac:dyDescent="0.25">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28"/>
      <c r="AY463" s="28"/>
      <c r="AZ463" s="28"/>
      <c r="BA463" s="28"/>
      <c r="BB463" s="28"/>
      <c r="BC463" s="28"/>
    </row>
    <row r="464" spans="1:55" ht="13.2" x14ac:dyDescent="0.25">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c r="AR464" s="28"/>
      <c r="AS464" s="28"/>
      <c r="AT464" s="28"/>
      <c r="AU464" s="28"/>
      <c r="AV464" s="28"/>
      <c r="AW464" s="28"/>
      <c r="AX464" s="28"/>
      <c r="AY464" s="28"/>
      <c r="AZ464" s="28"/>
      <c r="BA464" s="28"/>
      <c r="BB464" s="28"/>
      <c r="BC464" s="28"/>
    </row>
    <row r="465" spans="1:55" ht="13.2" x14ac:dyDescent="0.25">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c r="AR465" s="28"/>
      <c r="AS465" s="28"/>
      <c r="AT465" s="28"/>
      <c r="AU465" s="28"/>
      <c r="AV465" s="28"/>
      <c r="AW465" s="28"/>
      <c r="AX465" s="28"/>
      <c r="AY465" s="28"/>
      <c r="AZ465" s="28"/>
      <c r="BA465" s="28"/>
      <c r="BB465" s="28"/>
      <c r="BC465" s="28"/>
    </row>
    <row r="466" spans="1:55" ht="13.2" x14ac:dyDescent="0.25">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28"/>
      <c r="AY466" s="28"/>
      <c r="AZ466" s="28"/>
      <c r="BA466" s="28"/>
      <c r="BB466" s="28"/>
      <c r="BC466" s="28"/>
    </row>
    <row r="467" spans="1:55" ht="13.2" x14ac:dyDescent="0.25">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28"/>
      <c r="AY467" s="28"/>
      <c r="AZ467" s="28"/>
      <c r="BA467" s="28"/>
      <c r="BB467" s="28"/>
      <c r="BC467" s="28"/>
    </row>
    <row r="468" spans="1:55" ht="13.2" x14ac:dyDescent="0.25">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B468" s="28"/>
      <c r="BC468" s="28"/>
    </row>
    <row r="469" spans="1:55" ht="13.2" x14ac:dyDescent="0.25">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28"/>
      <c r="AY469" s="28"/>
      <c r="AZ469" s="28"/>
      <c r="BA469" s="28"/>
      <c r="BB469" s="28"/>
      <c r="BC469" s="28"/>
    </row>
    <row r="470" spans="1:55" ht="13.2" x14ac:dyDescent="0.25">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B470" s="28"/>
      <c r="BC470" s="28"/>
    </row>
    <row r="471" spans="1:55" ht="13.2" x14ac:dyDescent="0.25">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B471" s="28"/>
      <c r="BC471" s="28"/>
    </row>
    <row r="472" spans="1:55" ht="13.2" x14ac:dyDescent="0.25">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28"/>
      <c r="AY472" s="28"/>
      <c r="AZ472" s="28"/>
      <c r="BA472" s="28"/>
      <c r="BB472" s="28"/>
      <c r="BC472" s="28"/>
    </row>
    <row r="473" spans="1:55" ht="13.2" x14ac:dyDescent="0.25">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28"/>
      <c r="AY473" s="28"/>
      <c r="AZ473" s="28"/>
      <c r="BA473" s="28"/>
      <c r="BB473" s="28"/>
      <c r="BC473" s="28"/>
    </row>
    <row r="474" spans="1:55" ht="13.2" x14ac:dyDescent="0.25">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28"/>
      <c r="AY474" s="28"/>
      <c r="AZ474" s="28"/>
      <c r="BA474" s="28"/>
      <c r="BB474" s="28"/>
      <c r="BC474" s="28"/>
    </row>
    <row r="475" spans="1:55" ht="13.2" x14ac:dyDescent="0.25">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28"/>
      <c r="AY475" s="28"/>
      <c r="AZ475" s="28"/>
      <c r="BA475" s="28"/>
      <c r="BB475" s="28"/>
      <c r="BC475" s="28"/>
    </row>
    <row r="476" spans="1:55" ht="13.2" x14ac:dyDescent="0.25">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28"/>
      <c r="AY476" s="28"/>
      <c r="AZ476" s="28"/>
      <c r="BA476" s="28"/>
      <c r="BB476" s="28"/>
      <c r="BC476" s="28"/>
    </row>
    <row r="477" spans="1:55" ht="13.2" x14ac:dyDescent="0.25">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28"/>
      <c r="AY477" s="28"/>
      <c r="AZ477" s="28"/>
      <c r="BA477" s="28"/>
      <c r="BB477" s="28"/>
      <c r="BC477" s="28"/>
    </row>
    <row r="478" spans="1:55" ht="13.2" x14ac:dyDescent="0.25">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28"/>
      <c r="AY478" s="28"/>
      <c r="AZ478" s="28"/>
      <c r="BA478" s="28"/>
      <c r="BB478" s="28"/>
      <c r="BC478" s="28"/>
    </row>
    <row r="479" spans="1:55" ht="13.2" x14ac:dyDescent="0.25">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28"/>
      <c r="AY479" s="28"/>
      <c r="AZ479" s="28"/>
      <c r="BA479" s="28"/>
      <c r="BB479" s="28"/>
      <c r="BC479" s="28"/>
    </row>
    <row r="480" spans="1:55" ht="13.2" x14ac:dyDescent="0.25">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28"/>
      <c r="AY480" s="28"/>
      <c r="AZ480" s="28"/>
      <c r="BA480" s="28"/>
      <c r="BB480" s="28"/>
      <c r="BC480" s="28"/>
    </row>
    <row r="481" spans="1:55" ht="13.2" x14ac:dyDescent="0.25">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28"/>
      <c r="AY481" s="28"/>
      <c r="AZ481" s="28"/>
      <c r="BA481" s="28"/>
      <c r="BB481" s="28"/>
      <c r="BC481" s="28"/>
    </row>
    <row r="482" spans="1:55" ht="13.2" x14ac:dyDescent="0.25">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28"/>
      <c r="AY482" s="28"/>
      <c r="AZ482" s="28"/>
      <c r="BA482" s="28"/>
      <c r="BB482" s="28"/>
      <c r="BC482" s="28"/>
    </row>
    <row r="483" spans="1:55" ht="13.2" x14ac:dyDescent="0.25">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28"/>
      <c r="AY483" s="28"/>
      <c r="AZ483" s="28"/>
      <c r="BA483" s="28"/>
      <c r="BB483" s="28"/>
      <c r="BC483" s="28"/>
    </row>
    <row r="484" spans="1:55" ht="13.2" x14ac:dyDescent="0.25">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28"/>
      <c r="AY484" s="28"/>
      <c r="AZ484" s="28"/>
      <c r="BA484" s="28"/>
      <c r="BB484" s="28"/>
      <c r="BC484" s="28"/>
    </row>
    <row r="485" spans="1:55" ht="13.2" x14ac:dyDescent="0.25">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28"/>
      <c r="AY485" s="28"/>
      <c r="AZ485" s="28"/>
      <c r="BA485" s="28"/>
      <c r="BB485" s="28"/>
      <c r="BC485" s="28"/>
    </row>
    <row r="486" spans="1:55" ht="13.2" x14ac:dyDescent="0.25">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c r="AR486" s="28"/>
      <c r="AS486" s="28"/>
      <c r="AT486" s="28"/>
      <c r="AU486" s="28"/>
      <c r="AV486" s="28"/>
      <c r="AW486" s="28"/>
      <c r="AX486" s="28"/>
      <c r="AY486" s="28"/>
      <c r="AZ486" s="28"/>
      <c r="BA486" s="28"/>
      <c r="BB486" s="28"/>
      <c r="BC486" s="28"/>
    </row>
    <row r="487" spans="1:55" ht="13.2" x14ac:dyDescent="0.25">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c r="AR487" s="28"/>
      <c r="AS487" s="28"/>
      <c r="AT487" s="28"/>
      <c r="AU487" s="28"/>
      <c r="AV487" s="28"/>
      <c r="AW487" s="28"/>
      <c r="AX487" s="28"/>
      <c r="AY487" s="28"/>
      <c r="AZ487" s="28"/>
      <c r="BA487" s="28"/>
      <c r="BB487" s="28"/>
      <c r="BC487" s="28"/>
    </row>
    <row r="488" spans="1:55" ht="13.2" x14ac:dyDescent="0.25">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c r="AR488" s="28"/>
      <c r="AS488" s="28"/>
      <c r="AT488" s="28"/>
      <c r="AU488" s="28"/>
      <c r="AV488" s="28"/>
      <c r="AW488" s="28"/>
      <c r="AX488" s="28"/>
      <c r="AY488" s="28"/>
      <c r="AZ488" s="28"/>
      <c r="BA488" s="28"/>
      <c r="BB488" s="28"/>
      <c r="BC488" s="28"/>
    </row>
    <row r="489" spans="1:55" ht="13.2" x14ac:dyDescent="0.25">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c r="AR489" s="28"/>
      <c r="AS489" s="28"/>
      <c r="AT489" s="28"/>
      <c r="AU489" s="28"/>
      <c r="AV489" s="28"/>
      <c r="AW489" s="28"/>
      <c r="AX489" s="28"/>
      <c r="AY489" s="28"/>
      <c r="AZ489" s="28"/>
      <c r="BA489" s="28"/>
      <c r="BB489" s="28"/>
      <c r="BC489" s="28"/>
    </row>
    <row r="490" spans="1:55" ht="13.2" x14ac:dyDescent="0.25">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c r="AR490" s="28"/>
      <c r="AS490" s="28"/>
      <c r="AT490" s="28"/>
      <c r="AU490" s="28"/>
      <c r="AV490" s="28"/>
      <c r="AW490" s="28"/>
      <c r="AX490" s="28"/>
      <c r="AY490" s="28"/>
      <c r="AZ490" s="28"/>
      <c r="BA490" s="28"/>
      <c r="BB490" s="28"/>
      <c r="BC490" s="28"/>
    </row>
    <row r="491" spans="1:55" ht="13.2" x14ac:dyDescent="0.25">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c r="AR491" s="28"/>
      <c r="AS491" s="28"/>
      <c r="AT491" s="28"/>
      <c r="AU491" s="28"/>
      <c r="AV491" s="28"/>
      <c r="AW491" s="28"/>
      <c r="AX491" s="28"/>
      <c r="AY491" s="28"/>
      <c r="AZ491" s="28"/>
      <c r="BA491" s="28"/>
      <c r="BB491" s="28"/>
      <c r="BC491" s="28"/>
    </row>
    <row r="492" spans="1:55" ht="13.2" x14ac:dyDescent="0.25">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c r="AR492" s="28"/>
      <c r="AS492" s="28"/>
      <c r="AT492" s="28"/>
      <c r="AU492" s="28"/>
      <c r="AV492" s="28"/>
      <c r="AW492" s="28"/>
      <c r="AX492" s="28"/>
      <c r="AY492" s="28"/>
      <c r="AZ492" s="28"/>
      <c r="BA492" s="28"/>
      <c r="BB492" s="28"/>
      <c r="BC492" s="28"/>
    </row>
    <row r="493" spans="1:55" ht="13.2" x14ac:dyDescent="0.25">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c r="AR493" s="28"/>
      <c r="AS493" s="28"/>
      <c r="AT493" s="28"/>
      <c r="AU493" s="28"/>
      <c r="AV493" s="28"/>
      <c r="AW493" s="28"/>
      <c r="AX493" s="28"/>
      <c r="AY493" s="28"/>
      <c r="AZ493" s="28"/>
      <c r="BA493" s="28"/>
      <c r="BB493" s="28"/>
      <c r="BC493" s="28"/>
    </row>
    <row r="494" spans="1:55" ht="13.2" x14ac:dyDescent="0.25">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c r="AR494" s="28"/>
      <c r="AS494" s="28"/>
      <c r="AT494" s="28"/>
      <c r="AU494" s="28"/>
      <c r="AV494" s="28"/>
      <c r="AW494" s="28"/>
      <c r="AX494" s="28"/>
      <c r="AY494" s="28"/>
      <c r="AZ494" s="28"/>
      <c r="BA494" s="28"/>
      <c r="BB494" s="28"/>
      <c r="BC494" s="28"/>
    </row>
    <row r="495" spans="1:55" ht="13.2" x14ac:dyDescent="0.25">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c r="AR495" s="28"/>
      <c r="AS495" s="28"/>
      <c r="AT495" s="28"/>
      <c r="AU495" s="28"/>
      <c r="AV495" s="28"/>
      <c r="AW495" s="28"/>
      <c r="AX495" s="28"/>
      <c r="AY495" s="28"/>
      <c r="AZ495" s="28"/>
      <c r="BA495" s="28"/>
      <c r="BB495" s="28"/>
      <c r="BC495" s="28"/>
    </row>
    <row r="496" spans="1:55" ht="13.2" x14ac:dyDescent="0.25">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c r="AR496" s="28"/>
      <c r="AS496" s="28"/>
      <c r="AT496" s="28"/>
      <c r="AU496" s="28"/>
      <c r="AV496" s="28"/>
      <c r="AW496" s="28"/>
      <c r="AX496" s="28"/>
      <c r="AY496" s="28"/>
      <c r="AZ496" s="28"/>
      <c r="BA496" s="28"/>
      <c r="BB496" s="28"/>
      <c r="BC496" s="28"/>
    </row>
    <row r="497" spans="1:55" ht="13.2" x14ac:dyDescent="0.25">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B497" s="28"/>
      <c r="BC497" s="28"/>
    </row>
    <row r="498" spans="1:55" ht="13.2" x14ac:dyDescent="0.25">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c r="AR498" s="28"/>
      <c r="AS498" s="28"/>
      <c r="AT498" s="28"/>
      <c r="AU498" s="28"/>
      <c r="AV498" s="28"/>
      <c r="AW498" s="28"/>
      <c r="AX498" s="28"/>
      <c r="AY498" s="28"/>
      <c r="AZ498" s="28"/>
      <c r="BA498" s="28"/>
      <c r="BB498" s="28"/>
      <c r="BC498" s="28"/>
    </row>
    <row r="499" spans="1:55" ht="13.2" x14ac:dyDescent="0.25">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c r="AR499" s="28"/>
      <c r="AS499" s="28"/>
      <c r="AT499" s="28"/>
      <c r="AU499" s="28"/>
      <c r="AV499" s="28"/>
      <c r="AW499" s="28"/>
      <c r="AX499" s="28"/>
      <c r="AY499" s="28"/>
      <c r="AZ499" s="28"/>
      <c r="BA499" s="28"/>
      <c r="BB499" s="28"/>
      <c r="BC499" s="28"/>
    </row>
    <row r="500" spans="1:55" ht="13.2" x14ac:dyDescent="0.25">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row>
    <row r="501" spans="1:55" ht="13.2" x14ac:dyDescent="0.25">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c r="AQ501" s="28"/>
      <c r="AR501" s="28"/>
      <c r="AS501" s="28"/>
      <c r="AT501" s="28"/>
      <c r="AU501" s="28"/>
      <c r="AV501" s="28"/>
      <c r="AW501" s="28"/>
      <c r="AX501" s="28"/>
      <c r="AY501" s="28"/>
      <c r="AZ501" s="28"/>
      <c r="BA501" s="28"/>
      <c r="BB501" s="28"/>
      <c r="BC501" s="28"/>
    </row>
    <row r="502" spans="1:55" ht="13.2" x14ac:dyDescent="0.25">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c r="AQ502" s="28"/>
      <c r="AR502" s="28"/>
      <c r="AS502" s="28"/>
      <c r="AT502" s="28"/>
      <c r="AU502" s="28"/>
      <c r="AV502" s="28"/>
      <c r="AW502" s="28"/>
      <c r="AX502" s="28"/>
      <c r="AY502" s="28"/>
      <c r="AZ502" s="28"/>
      <c r="BA502" s="28"/>
      <c r="BB502" s="28"/>
      <c r="BC502" s="28"/>
    </row>
    <row r="503" spans="1:55" ht="13.2" x14ac:dyDescent="0.25">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c r="AQ503" s="28"/>
      <c r="AR503" s="28"/>
      <c r="AS503" s="28"/>
      <c r="AT503" s="28"/>
      <c r="AU503" s="28"/>
      <c r="AV503" s="28"/>
      <c r="AW503" s="28"/>
      <c r="AX503" s="28"/>
      <c r="AY503" s="28"/>
      <c r="AZ503" s="28"/>
      <c r="BA503" s="28"/>
      <c r="BB503" s="28"/>
      <c r="BC503" s="28"/>
    </row>
    <row r="504" spans="1:55" ht="13.2" x14ac:dyDescent="0.25">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c r="AQ504" s="28"/>
      <c r="AR504" s="28"/>
      <c r="AS504" s="28"/>
      <c r="AT504" s="28"/>
      <c r="AU504" s="28"/>
      <c r="AV504" s="28"/>
      <c r="AW504" s="28"/>
      <c r="AX504" s="28"/>
      <c r="AY504" s="28"/>
      <c r="AZ504" s="28"/>
      <c r="BA504" s="28"/>
      <c r="BB504" s="28"/>
      <c r="BC504" s="28"/>
    </row>
    <row r="505" spans="1:55" ht="13.2" x14ac:dyDescent="0.25">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c r="AR505" s="28"/>
      <c r="AS505" s="28"/>
      <c r="AT505" s="28"/>
      <c r="AU505" s="28"/>
      <c r="AV505" s="28"/>
      <c r="AW505" s="28"/>
      <c r="AX505" s="28"/>
      <c r="AY505" s="28"/>
      <c r="AZ505" s="28"/>
      <c r="BA505" s="28"/>
      <c r="BB505" s="28"/>
      <c r="BC505" s="28"/>
    </row>
    <row r="506" spans="1:55" ht="13.2" x14ac:dyDescent="0.25">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c r="AR506" s="28"/>
      <c r="AS506" s="28"/>
      <c r="AT506" s="28"/>
      <c r="AU506" s="28"/>
      <c r="AV506" s="28"/>
      <c r="AW506" s="28"/>
      <c r="AX506" s="28"/>
      <c r="AY506" s="28"/>
      <c r="AZ506" s="28"/>
      <c r="BA506" s="28"/>
      <c r="BB506" s="28"/>
      <c r="BC506" s="28"/>
    </row>
    <row r="507" spans="1:55" ht="13.2" x14ac:dyDescent="0.25">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c r="AR507" s="28"/>
      <c r="AS507" s="28"/>
      <c r="AT507" s="28"/>
      <c r="AU507" s="28"/>
      <c r="AV507" s="28"/>
      <c r="AW507" s="28"/>
      <c r="AX507" s="28"/>
      <c r="AY507" s="28"/>
      <c r="AZ507" s="28"/>
      <c r="BA507" s="28"/>
      <c r="BB507" s="28"/>
      <c r="BC507" s="28"/>
    </row>
    <row r="508" spans="1:55" ht="13.2" x14ac:dyDescent="0.25">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c r="AR508" s="28"/>
      <c r="AS508" s="28"/>
      <c r="AT508" s="28"/>
      <c r="AU508" s="28"/>
      <c r="AV508" s="28"/>
      <c r="AW508" s="28"/>
      <c r="AX508" s="28"/>
      <c r="AY508" s="28"/>
      <c r="AZ508" s="28"/>
      <c r="BA508" s="28"/>
      <c r="BB508" s="28"/>
      <c r="BC508" s="28"/>
    </row>
    <row r="509" spans="1:55" ht="13.2" x14ac:dyDescent="0.25">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c r="AR509" s="28"/>
      <c r="AS509" s="28"/>
      <c r="AT509" s="28"/>
      <c r="AU509" s="28"/>
      <c r="AV509" s="28"/>
      <c r="AW509" s="28"/>
      <c r="AX509" s="28"/>
      <c r="AY509" s="28"/>
      <c r="AZ509" s="28"/>
      <c r="BA509" s="28"/>
      <c r="BB509" s="28"/>
      <c r="BC509" s="28"/>
    </row>
    <row r="510" spans="1:55" ht="13.2" x14ac:dyDescent="0.25">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c r="AR510" s="28"/>
      <c r="AS510" s="28"/>
      <c r="AT510" s="28"/>
      <c r="AU510" s="28"/>
      <c r="AV510" s="28"/>
      <c r="AW510" s="28"/>
      <c r="AX510" s="28"/>
      <c r="AY510" s="28"/>
      <c r="AZ510" s="28"/>
      <c r="BA510" s="28"/>
      <c r="BB510" s="28"/>
      <c r="BC510" s="28"/>
    </row>
    <row r="511" spans="1:55" ht="13.2" x14ac:dyDescent="0.25">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c r="AR511" s="28"/>
      <c r="AS511" s="28"/>
      <c r="AT511" s="28"/>
      <c r="AU511" s="28"/>
      <c r="AV511" s="28"/>
      <c r="AW511" s="28"/>
      <c r="AX511" s="28"/>
      <c r="AY511" s="28"/>
      <c r="AZ511" s="28"/>
      <c r="BA511" s="28"/>
      <c r="BB511" s="28"/>
      <c r="BC511" s="28"/>
    </row>
    <row r="512" spans="1:55" ht="13.2" x14ac:dyDescent="0.25">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c r="AR512" s="28"/>
      <c r="AS512" s="28"/>
      <c r="AT512" s="28"/>
      <c r="AU512" s="28"/>
      <c r="AV512" s="28"/>
      <c r="AW512" s="28"/>
      <c r="AX512" s="28"/>
      <c r="AY512" s="28"/>
      <c r="AZ512" s="28"/>
      <c r="BA512" s="28"/>
      <c r="BB512" s="28"/>
      <c r="BC512" s="28"/>
    </row>
    <row r="513" spans="1:55" ht="13.2" x14ac:dyDescent="0.25">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c r="AR513" s="28"/>
      <c r="AS513" s="28"/>
      <c r="AT513" s="28"/>
      <c r="AU513" s="28"/>
      <c r="AV513" s="28"/>
      <c r="AW513" s="28"/>
      <c r="AX513" s="28"/>
      <c r="AY513" s="28"/>
      <c r="AZ513" s="28"/>
      <c r="BA513" s="28"/>
      <c r="BB513" s="28"/>
      <c r="BC513" s="28"/>
    </row>
    <row r="514" spans="1:55" ht="13.2" x14ac:dyDescent="0.25">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c r="AR514" s="28"/>
      <c r="AS514" s="28"/>
      <c r="AT514" s="28"/>
      <c r="AU514" s="28"/>
      <c r="AV514" s="28"/>
      <c r="AW514" s="28"/>
      <c r="AX514" s="28"/>
      <c r="AY514" s="28"/>
      <c r="AZ514" s="28"/>
      <c r="BA514" s="28"/>
      <c r="BB514" s="28"/>
      <c r="BC514" s="28"/>
    </row>
    <row r="515" spans="1:55" ht="13.2" x14ac:dyDescent="0.25">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c r="AR515" s="28"/>
      <c r="AS515" s="28"/>
      <c r="AT515" s="28"/>
      <c r="AU515" s="28"/>
      <c r="AV515" s="28"/>
      <c r="AW515" s="28"/>
      <c r="AX515" s="28"/>
      <c r="AY515" s="28"/>
      <c r="AZ515" s="28"/>
      <c r="BA515" s="28"/>
      <c r="BB515" s="28"/>
      <c r="BC515" s="28"/>
    </row>
    <row r="516" spans="1:55" ht="13.2" x14ac:dyDescent="0.25">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c r="AR516" s="28"/>
      <c r="AS516" s="28"/>
      <c r="AT516" s="28"/>
      <c r="AU516" s="28"/>
      <c r="AV516" s="28"/>
      <c r="AW516" s="28"/>
      <c r="AX516" s="28"/>
      <c r="AY516" s="28"/>
      <c r="AZ516" s="28"/>
      <c r="BA516" s="28"/>
      <c r="BB516" s="28"/>
      <c r="BC516" s="28"/>
    </row>
    <row r="517" spans="1:55" ht="13.2" x14ac:dyDescent="0.25">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c r="AR517" s="28"/>
      <c r="AS517" s="28"/>
      <c r="AT517" s="28"/>
      <c r="AU517" s="28"/>
      <c r="AV517" s="28"/>
      <c r="AW517" s="28"/>
      <c r="AX517" s="28"/>
      <c r="AY517" s="28"/>
      <c r="AZ517" s="28"/>
      <c r="BA517" s="28"/>
      <c r="BB517" s="28"/>
      <c r="BC517" s="28"/>
    </row>
    <row r="518" spans="1:55" ht="13.2" x14ac:dyDescent="0.25">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c r="AR518" s="28"/>
      <c r="AS518" s="28"/>
      <c r="AT518" s="28"/>
      <c r="AU518" s="28"/>
      <c r="AV518" s="28"/>
      <c r="AW518" s="28"/>
      <c r="AX518" s="28"/>
      <c r="AY518" s="28"/>
      <c r="AZ518" s="28"/>
      <c r="BA518" s="28"/>
      <c r="BB518" s="28"/>
      <c r="BC518" s="28"/>
    </row>
    <row r="519" spans="1:55" ht="13.2" x14ac:dyDescent="0.25">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c r="AR519" s="28"/>
      <c r="AS519" s="28"/>
      <c r="AT519" s="28"/>
      <c r="AU519" s="28"/>
      <c r="AV519" s="28"/>
      <c r="AW519" s="28"/>
      <c r="AX519" s="28"/>
      <c r="AY519" s="28"/>
      <c r="AZ519" s="28"/>
      <c r="BA519" s="28"/>
      <c r="BB519" s="28"/>
      <c r="BC519" s="28"/>
    </row>
    <row r="520" spans="1:55" ht="13.2" x14ac:dyDescent="0.25">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c r="AR520" s="28"/>
      <c r="AS520" s="28"/>
      <c r="AT520" s="28"/>
      <c r="AU520" s="28"/>
      <c r="AV520" s="28"/>
      <c r="AW520" s="28"/>
      <c r="AX520" s="28"/>
      <c r="AY520" s="28"/>
      <c r="AZ520" s="28"/>
      <c r="BA520" s="28"/>
      <c r="BB520" s="28"/>
      <c r="BC520" s="28"/>
    </row>
    <row r="521" spans="1:55" ht="13.2" x14ac:dyDescent="0.25">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B521" s="28"/>
      <c r="BC521" s="28"/>
    </row>
    <row r="522" spans="1:55" ht="13.2" x14ac:dyDescent="0.25">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B522" s="28"/>
      <c r="BC522" s="28"/>
    </row>
    <row r="523" spans="1:55" ht="13.2" x14ac:dyDescent="0.25">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c r="AR523" s="28"/>
      <c r="AS523" s="28"/>
      <c r="AT523" s="28"/>
      <c r="AU523" s="28"/>
      <c r="AV523" s="28"/>
      <c r="AW523" s="28"/>
      <c r="AX523" s="28"/>
      <c r="AY523" s="28"/>
      <c r="AZ523" s="28"/>
      <c r="BA523" s="28"/>
      <c r="BB523" s="28"/>
      <c r="BC523" s="28"/>
    </row>
    <row r="524" spans="1:55" ht="13.2" x14ac:dyDescent="0.25">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c r="AR524" s="28"/>
      <c r="AS524" s="28"/>
      <c r="AT524" s="28"/>
      <c r="AU524" s="28"/>
      <c r="AV524" s="28"/>
      <c r="AW524" s="28"/>
      <c r="AX524" s="28"/>
      <c r="AY524" s="28"/>
      <c r="AZ524" s="28"/>
      <c r="BA524" s="28"/>
      <c r="BB524" s="28"/>
      <c r="BC524" s="28"/>
    </row>
    <row r="525" spans="1:55" ht="13.2" x14ac:dyDescent="0.25">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B525" s="28"/>
      <c r="BC525" s="28"/>
    </row>
    <row r="526" spans="1:55" ht="13.2" x14ac:dyDescent="0.25">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B526" s="28"/>
      <c r="BC526" s="28"/>
    </row>
    <row r="527" spans="1:55" ht="13.2" x14ac:dyDescent="0.25">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B527" s="28"/>
      <c r="BC527" s="28"/>
    </row>
    <row r="528" spans="1:55" ht="13.2" x14ac:dyDescent="0.25">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c r="AR528" s="28"/>
      <c r="AS528" s="28"/>
      <c r="AT528" s="28"/>
      <c r="AU528" s="28"/>
      <c r="AV528" s="28"/>
      <c r="AW528" s="28"/>
      <c r="AX528" s="28"/>
      <c r="AY528" s="28"/>
      <c r="AZ528" s="28"/>
      <c r="BA528" s="28"/>
      <c r="BB528" s="28"/>
      <c r="BC528" s="28"/>
    </row>
    <row r="529" spans="1:55" ht="13.2" x14ac:dyDescent="0.25">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8"/>
      <c r="BA529" s="28"/>
      <c r="BB529" s="28"/>
      <c r="BC529" s="28"/>
    </row>
    <row r="530" spans="1:55" ht="13.2" x14ac:dyDescent="0.25">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c r="AR530" s="28"/>
      <c r="AS530" s="28"/>
      <c r="AT530" s="28"/>
      <c r="AU530" s="28"/>
      <c r="AV530" s="28"/>
      <c r="AW530" s="28"/>
      <c r="AX530" s="28"/>
      <c r="AY530" s="28"/>
      <c r="AZ530" s="28"/>
      <c r="BA530" s="28"/>
      <c r="BB530" s="28"/>
      <c r="BC530" s="28"/>
    </row>
    <row r="531" spans="1:55" ht="13.2" x14ac:dyDescent="0.25">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8"/>
      <c r="BA531" s="28"/>
      <c r="BB531" s="28"/>
      <c r="BC531" s="28"/>
    </row>
    <row r="532" spans="1:55" ht="13.2" x14ac:dyDescent="0.25">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row>
    <row r="533" spans="1:55" ht="13.2" x14ac:dyDescent="0.25">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8"/>
      <c r="BA533" s="28"/>
      <c r="BB533" s="28"/>
      <c r="BC533" s="28"/>
    </row>
    <row r="534" spans="1:55" ht="13.2" x14ac:dyDescent="0.25">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B534" s="28"/>
      <c r="BC534" s="28"/>
    </row>
    <row r="535" spans="1:55" ht="13.2" x14ac:dyDescent="0.25">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c r="AR535" s="28"/>
      <c r="AS535" s="28"/>
      <c r="AT535" s="28"/>
      <c r="AU535" s="28"/>
      <c r="AV535" s="28"/>
      <c r="AW535" s="28"/>
      <c r="AX535" s="28"/>
      <c r="AY535" s="28"/>
      <c r="AZ535" s="28"/>
      <c r="BA535" s="28"/>
      <c r="BB535" s="28"/>
      <c r="BC535" s="28"/>
    </row>
    <row r="536" spans="1:55" ht="13.2" x14ac:dyDescent="0.25">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8"/>
      <c r="BA536" s="28"/>
      <c r="BB536" s="28"/>
      <c r="BC536" s="28"/>
    </row>
    <row r="537" spans="1:55" ht="13.2" x14ac:dyDescent="0.25">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8"/>
      <c r="BA537" s="28"/>
      <c r="BB537" s="28"/>
      <c r="BC537" s="28"/>
    </row>
    <row r="538" spans="1:55" ht="13.2" x14ac:dyDescent="0.25">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c r="AR538" s="28"/>
      <c r="AS538" s="28"/>
      <c r="AT538" s="28"/>
      <c r="AU538" s="28"/>
      <c r="AV538" s="28"/>
      <c r="AW538" s="28"/>
      <c r="AX538" s="28"/>
      <c r="AY538" s="28"/>
      <c r="AZ538" s="28"/>
      <c r="BA538" s="28"/>
      <c r="BB538" s="28"/>
      <c r="BC538" s="28"/>
    </row>
    <row r="539" spans="1:55" ht="13.2" x14ac:dyDescent="0.25">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c r="AR539" s="28"/>
      <c r="AS539" s="28"/>
      <c r="AT539" s="28"/>
      <c r="AU539" s="28"/>
      <c r="AV539" s="28"/>
      <c r="AW539" s="28"/>
      <c r="AX539" s="28"/>
      <c r="AY539" s="28"/>
      <c r="AZ539" s="28"/>
      <c r="BA539" s="28"/>
      <c r="BB539" s="28"/>
      <c r="BC539" s="28"/>
    </row>
    <row r="540" spans="1:55" ht="13.2" x14ac:dyDescent="0.25">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c r="AV540" s="28"/>
      <c r="AW540" s="28"/>
      <c r="AX540" s="28"/>
      <c r="AY540" s="28"/>
      <c r="AZ540" s="28"/>
      <c r="BA540" s="28"/>
      <c r="BB540" s="28"/>
      <c r="BC540" s="28"/>
    </row>
    <row r="541" spans="1:55" ht="13.2" x14ac:dyDescent="0.25">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8"/>
      <c r="BA541" s="28"/>
      <c r="BB541" s="28"/>
      <c r="BC541" s="28"/>
    </row>
    <row r="542" spans="1:55" ht="13.2" x14ac:dyDescent="0.25">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c r="AR542" s="28"/>
      <c r="AS542" s="28"/>
      <c r="AT542" s="28"/>
      <c r="AU542" s="28"/>
      <c r="AV542" s="28"/>
      <c r="AW542" s="28"/>
      <c r="AX542" s="28"/>
      <c r="AY542" s="28"/>
      <c r="AZ542" s="28"/>
      <c r="BA542" s="28"/>
      <c r="BB542" s="28"/>
      <c r="BC542" s="28"/>
    </row>
    <row r="543" spans="1:55" ht="13.2" x14ac:dyDescent="0.25">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c r="AR543" s="28"/>
      <c r="AS543" s="28"/>
      <c r="AT543" s="28"/>
      <c r="AU543" s="28"/>
      <c r="AV543" s="28"/>
      <c r="AW543" s="28"/>
      <c r="AX543" s="28"/>
      <c r="AY543" s="28"/>
      <c r="AZ543" s="28"/>
      <c r="BA543" s="28"/>
      <c r="BB543" s="28"/>
      <c r="BC543" s="28"/>
    </row>
    <row r="544" spans="1:55" ht="13.2" x14ac:dyDescent="0.25">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B544" s="28"/>
      <c r="BC544" s="28"/>
    </row>
    <row r="545" spans="1:55" ht="13.2" x14ac:dyDescent="0.25">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c r="AR545" s="28"/>
      <c r="AS545" s="28"/>
      <c r="AT545" s="28"/>
      <c r="AU545" s="28"/>
      <c r="AV545" s="28"/>
      <c r="AW545" s="28"/>
      <c r="AX545" s="28"/>
      <c r="AY545" s="28"/>
      <c r="AZ545" s="28"/>
      <c r="BA545" s="28"/>
      <c r="BB545" s="28"/>
      <c r="BC545" s="28"/>
    </row>
    <row r="546" spans="1:55" ht="13.2" x14ac:dyDescent="0.25">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8"/>
      <c r="BA546" s="28"/>
      <c r="BB546" s="28"/>
      <c r="BC546" s="28"/>
    </row>
    <row r="547" spans="1:55" ht="13.2" x14ac:dyDescent="0.25">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B547" s="28"/>
      <c r="BC547" s="28"/>
    </row>
    <row r="548" spans="1:55" ht="13.2" x14ac:dyDescent="0.25">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B548" s="28"/>
      <c r="BC548" s="28"/>
    </row>
    <row r="549" spans="1:55" ht="13.2" x14ac:dyDescent="0.25">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B549" s="28"/>
      <c r="BC549" s="28"/>
    </row>
    <row r="550" spans="1:55" ht="13.2" x14ac:dyDescent="0.25">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B550" s="28"/>
      <c r="BC550" s="28"/>
    </row>
    <row r="551" spans="1:55" ht="13.2" x14ac:dyDescent="0.25">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B551" s="28"/>
      <c r="BC551" s="28"/>
    </row>
    <row r="552" spans="1:55" ht="13.2" x14ac:dyDescent="0.25">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row>
    <row r="553" spans="1:55" ht="13.2" x14ac:dyDescent="0.25">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B553" s="28"/>
      <c r="BC553" s="28"/>
    </row>
    <row r="554" spans="1:55" ht="13.2" x14ac:dyDescent="0.25">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8"/>
      <c r="BA554" s="28"/>
      <c r="BB554" s="28"/>
      <c r="BC554" s="28"/>
    </row>
    <row r="555" spans="1:55" ht="13.2" x14ac:dyDescent="0.25">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c r="AR555" s="28"/>
      <c r="AS555" s="28"/>
      <c r="AT555" s="28"/>
      <c r="AU555" s="28"/>
      <c r="AV555" s="28"/>
      <c r="AW555" s="28"/>
      <c r="AX555" s="28"/>
      <c r="AY555" s="28"/>
      <c r="AZ555" s="28"/>
      <c r="BA555" s="28"/>
      <c r="BB555" s="28"/>
      <c r="BC555" s="28"/>
    </row>
    <row r="556" spans="1:55" ht="13.2" x14ac:dyDescent="0.25">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c r="AR556" s="28"/>
      <c r="AS556" s="28"/>
      <c r="AT556" s="28"/>
      <c r="AU556" s="28"/>
      <c r="AV556" s="28"/>
      <c r="AW556" s="28"/>
      <c r="AX556" s="28"/>
      <c r="AY556" s="28"/>
      <c r="AZ556" s="28"/>
      <c r="BA556" s="28"/>
      <c r="BB556" s="28"/>
      <c r="BC556" s="28"/>
    </row>
    <row r="557" spans="1:55" ht="13.2" x14ac:dyDescent="0.25">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c r="AR557" s="28"/>
      <c r="AS557" s="28"/>
      <c r="AT557" s="28"/>
      <c r="AU557" s="28"/>
      <c r="AV557" s="28"/>
      <c r="AW557" s="28"/>
      <c r="AX557" s="28"/>
      <c r="AY557" s="28"/>
      <c r="AZ557" s="28"/>
      <c r="BA557" s="28"/>
      <c r="BB557" s="28"/>
      <c r="BC557" s="28"/>
    </row>
    <row r="558" spans="1:55" ht="13.2" x14ac:dyDescent="0.25">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B558" s="28"/>
      <c r="BC558" s="28"/>
    </row>
    <row r="559" spans="1:55" ht="13.2" x14ac:dyDescent="0.25">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B559" s="28"/>
      <c r="BC559" s="28"/>
    </row>
    <row r="560" spans="1:55" ht="13.2" x14ac:dyDescent="0.25">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B560" s="28"/>
      <c r="BC560" s="28"/>
    </row>
    <row r="561" spans="1:55" ht="13.2" x14ac:dyDescent="0.25">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B561" s="28"/>
      <c r="BC561" s="28"/>
    </row>
    <row r="562" spans="1:55" ht="13.2" x14ac:dyDescent="0.25">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B562" s="28"/>
      <c r="BC562" s="28"/>
    </row>
    <row r="563" spans="1:55" ht="13.2" x14ac:dyDescent="0.25">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B563" s="28"/>
      <c r="BC563" s="28"/>
    </row>
    <row r="564" spans="1:55" ht="13.2" x14ac:dyDescent="0.25">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B564" s="28"/>
      <c r="BC564" s="28"/>
    </row>
    <row r="565" spans="1:55" ht="13.2" x14ac:dyDescent="0.25">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B565" s="28"/>
      <c r="BC565" s="28"/>
    </row>
    <row r="566" spans="1:55" ht="13.2" x14ac:dyDescent="0.25">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B566" s="28"/>
      <c r="BC566" s="28"/>
    </row>
    <row r="567" spans="1:55" ht="13.2" x14ac:dyDescent="0.25">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B567" s="28"/>
      <c r="BC567" s="28"/>
    </row>
    <row r="568" spans="1:55" ht="13.2" x14ac:dyDescent="0.25">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B568" s="28"/>
      <c r="BC568" s="28"/>
    </row>
    <row r="569" spans="1:55" ht="13.2" x14ac:dyDescent="0.25">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B569" s="28"/>
      <c r="BC569" s="28"/>
    </row>
    <row r="570" spans="1:55" ht="13.2" x14ac:dyDescent="0.25">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B570" s="28"/>
      <c r="BC570" s="28"/>
    </row>
    <row r="571" spans="1:55" ht="13.2" x14ac:dyDescent="0.25">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B571" s="28"/>
      <c r="BC571" s="28"/>
    </row>
    <row r="572" spans="1:55" ht="13.2" x14ac:dyDescent="0.25">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B572" s="28"/>
      <c r="BC572" s="28"/>
    </row>
    <row r="573" spans="1:55" ht="13.2" x14ac:dyDescent="0.25">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B573" s="28"/>
      <c r="BC573" s="28"/>
    </row>
    <row r="574" spans="1:55" ht="13.2" x14ac:dyDescent="0.25">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B574" s="28"/>
      <c r="BC574" s="28"/>
    </row>
    <row r="575" spans="1:55" ht="13.2" x14ac:dyDescent="0.25">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B575" s="28"/>
      <c r="BC575" s="28"/>
    </row>
    <row r="576" spans="1:55" ht="13.2" x14ac:dyDescent="0.25">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B576" s="28"/>
      <c r="BC576" s="28"/>
    </row>
    <row r="577" spans="1:55" ht="13.2" x14ac:dyDescent="0.25">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B577" s="28"/>
      <c r="BC577" s="28"/>
    </row>
    <row r="578" spans="1:55" ht="13.2" x14ac:dyDescent="0.25">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B578" s="28"/>
      <c r="BC578" s="28"/>
    </row>
    <row r="579" spans="1:55" ht="13.2" x14ac:dyDescent="0.25">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8"/>
      <c r="BA579" s="28"/>
      <c r="BB579" s="28"/>
      <c r="BC579" s="28"/>
    </row>
    <row r="580" spans="1:55" ht="13.2" x14ac:dyDescent="0.25">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c r="AR580" s="28"/>
      <c r="AS580" s="28"/>
      <c r="AT580" s="28"/>
      <c r="AU580" s="28"/>
      <c r="AV580" s="28"/>
      <c r="AW580" s="28"/>
      <c r="AX580" s="28"/>
      <c r="AY580" s="28"/>
      <c r="AZ580" s="28"/>
      <c r="BA580" s="28"/>
      <c r="BB580" s="28"/>
      <c r="BC580" s="28"/>
    </row>
    <row r="581" spans="1:55" ht="13.2" x14ac:dyDescent="0.25">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8"/>
      <c r="BA581" s="28"/>
      <c r="BB581" s="28"/>
      <c r="BC581" s="28"/>
    </row>
    <row r="582" spans="1:55" ht="13.2" x14ac:dyDescent="0.25">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c r="AR582" s="28"/>
      <c r="AS582" s="28"/>
      <c r="AT582" s="28"/>
      <c r="AU582" s="28"/>
      <c r="AV582" s="28"/>
      <c r="AW582" s="28"/>
      <c r="AX582" s="28"/>
      <c r="AY582" s="28"/>
      <c r="AZ582" s="28"/>
      <c r="BA582" s="28"/>
      <c r="BB582" s="28"/>
      <c r="BC582" s="28"/>
    </row>
    <row r="583" spans="1:55" ht="13.2" x14ac:dyDescent="0.25">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B583" s="28"/>
      <c r="BC583" s="28"/>
    </row>
    <row r="584" spans="1:55" ht="13.2" x14ac:dyDescent="0.25">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B584" s="28"/>
      <c r="BC584" s="28"/>
    </row>
    <row r="585" spans="1:55" ht="13.2" x14ac:dyDescent="0.25">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B585" s="28"/>
      <c r="BC585" s="28"/>
    </row>
    <row r="586" spans="1:55" ht="13.2" x14ac:dyDescent="0.25">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B586" s="28"/>
      <c r="BC586" s="28"/>
    </row>
    <row r="587" spans="1:55" ht="13.2" x14ac:dyDescent="0.25">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B587" s="28"/>
      <c r="BC587" s="28"/>
    </row>
    <row r="588" spans="1:55" ht="13.2" x14ac:dyDescent="0.25">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8"/>
      <c r="BA588" s="28"/>
      <c r="BB588" s="28"/>
      <c r="BC588" s="28"/>
    </row>
    <row r="589" spans="1:55" ht="13.2" x14ac:dyDescent="0.25">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c r="AR589" s="28"/>
      <c r="AS589" s="28"/>
      <c r="AT589" s="28"/>
      <c r="AU589" s="28"/>
      <c r="AV589" s="28"/>
      <c r="AW589" s="28"/>
      <c r="AX589" s="28"/>
      <c r="AY589" s="28"/>
      <c r="AZ589" s="28"/>
      <c r="BA589" s="28"/>
      <c r="BB589" s="28"/>
      <c r="BC589" s="28"/>
    </row>
    <row r="590" spans="1:55" ht="13.2" x14ac:dyDescent="0.25">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c r="AR590" s="28"/>
      <c r="AS590" s="28"/>
      <c r="AT590" s="28"/>
      <c r="AU590" s="28"/>
      <c r="AV590" s="28"/>
      <c r="AW590" s="28"/>
      <c r="AX590" s="28"/>
      <c r="AY590" s="28"/>
      <c r="AZ590" s="28"/>
      <c r="BA590" s="28"/>
      <c r="BB590" s="28"/>
      <c r="BC590" s="28"/>
    </row>
    <row r="591" spans="1:55" ht="13.2" x14ac:dyDescent="0.25">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c r="AR591" s="28"/>
      <c r="AS591" s="28"/>
      <c r="AT591" s="28"/>
      <c r="AU591" s="28"/>
      <c r="AV591" s="28"/>
      <c r="AW591" s="28"/>
      <c r="AX591" s="28"/>
      <c r="AY591" s="28"/>
      <c r="AZ591" s="28"/>
      <c r="BA591" s="28"/>
      <c r="BB591" s="28"/>
      <c r="BC591" s="28"/>
    </row>
    <row r="592" spans="1:55" ht="13.2" x14ac:dyDescent="0.25">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8"/>
      <c r="BA592" s="28"/>
      <c r="BB592" s="28"/>
      <c r="BC592" s="28"/>
    </row>
    <row r="593" spans="1:55" ht="13.2" x14ac:dyDescent="0.25">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c r="AR593" s="28"/>
      <c r="AS593" s="28"/>
      <c r="AT593" s="28"/>
      <c r="AU593" s="28"/>
      <c r="AV593" s="28"/>
      <c r="AW593" s="28"/>
      <c r="AX593" s="28"/>
      <c r="AY593" s="28"/>
      <c r="AZ593" s="28"/>
      <c r="BA593" s="28"/>
      <c r="BB593" s="28"/>
      <c r="BC593" s="28"/>
    </row>
    <row r="594" spans="1:55" ht="13.2" x14ac:dyDescent="0.25">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8"/>
      <c r="BA594" s="28"/>
      <c r="BB594" s="28"/>
      <c r="BC594" s="28"/>
    </row>
    <row r="595" spans="1:55" ht="13.2" x14ac:dyDescent="0.25">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8"/>
      <c r="BA595" s="28"/>
      <c r="BB595" s="28"/>
      <c r="BC595" s="28"/>
    </row>
    <row r="596" spans="1:55" ht="13.2" x14ac:dyDescent="0.25">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c r="AR596" s="28"/>
      <c r="AS596" s="28"/>
      <c r="AT596" s="28"/>
      <c r="AU596" s="28"/>
      <c r="AV596" s="28"/>
      <c r="AW596" s="28"/>
      <c r="AX596" s="28"/>
      <c r="AY596" s="28"/>
      <c r="AZ596" s="28"/>
      <c r="BA596" s="28"/>
      <c r="BB596" s="28"/>
      <c r="BC596" s="28"/>
    </row>
    <row r="597" spans="1:55" ht="13.2" x14ac:dyDescent="0.25">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8"/>
      <c r="BA597" s="28"/>
      <c r="BB597" s="28"/>
      <c r="BC597" s="28"/>
    </row>
    <row r="598" spans="1:55" ht="13.2" x14ac:dyDescent="0.25">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c r="AR598" s="28"/>
      <c r="AS598" s="28"/>
      <c r="AT598" s="28"/>
      <c r="AU598" s="28"/>
      <c r="AV598" s="28"/>
      <c r="AW598" s="28"/>
      <c r="AX598" s="28"/>
      <c r="AY598" s="28"/>
      <c r="AZ598" s="28"/>
      <c r="BA598" s="28"/>
      <c r="BB598" s="28"/>
      <c r="BC598" s="28"/>
    </row>
    <row r="599" spans="1:55" ht="13.2" x14ac:dyDescent="0.25">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c r="AR599" s="28"/>
      <c r="AS599" s="28"/>
      <c r="AT599" s="28"/>
      <c r="AU599" s="28"/>
      <c r="AV599" s="28"/>
      <c r="AW599" s="28"/>
      <c r="AX599" s="28"/>
      <c r="AY599" s="28"/>
      <c r="AZ599" s="28"/>
      <c r="BA599" s="28"/>
      <c r="BB599" s="28"/>
      <c r="BC599" s="28"/>
    </row>
    <row r="600" spans="1:55" ht="13.2" x14ac:dyDescent="0.25">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c r="AR600" s="28"/>
      <c r="AS600" s="28"/>
      <c r="AT600" s="28"/>
      <c r="AU600" s="28"/>
      <c r="AV600" s="28"/>
      <c r="AW600" s="28"/>
      <c r="AX600" s="28"/>
      <c r="AY600" s="28"/>
      <c r="AZ600" s="28"/>
      <c r="BA600" s="28"/>
      <c r="BB600" s="28"/>
      <c r="BC600" s="28"/>
    </row>
    <row r="601" spans="1:55" ht="13.2" x14ac:dyDescent="0.25">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c r="AR601" s="28"/>
      <c r="AS601" s="28"/>
      <c r="AT601" s="28"/>
      <c r="AU601" s="28"/>
      <c r="AV601" s="28"/>
      <c r="AW601" s="28"/>
      <c r="AX601" s="28"/>
      <c r="AY601" s="28"/>
      <c r="AZ601" s="28"/>
      <c r="BA601" s="28"/>
      <c r="BB601" s="28"/>
      <c r="BC601" s="28"/>
    </row>
    <row r="602" spans="1:55" ht="13.2" x14ac:dyDescent="0.25">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c r="AR602" s="28"/>
      <c r="AS602" s="28"/>
      <c r="AT602" s="28"/>
      <c r="AU602" s="28"/>
      <c r="AV602" s="28"/>
      <c r="AW602" s="28"/>
      <c r="AX602" s="28"/>
      <c r="AY602" s="28"/>
      <c r="AZ602" s="28"/>
      <c r="BA602" s="28"/>
      <c r="BB602" s="28"/>
      <c r="BC602" s="28"/>
    </row>
    <row r="603" spans="1:55" ht="13.2" x14ac:dyDescent="0.25">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c r="AR603" s="28"/>
      <c r="AS603" s="28"/>
      <c r="AT603" s="28"/>
      <c r="AU603" s="28"/>
      <c r="AV603" s="28"/>
      <c r="AW603" s="28"/>
      <c r="AX603" s="28"/>
      <c r="AY603" s="28"/>
      <c r="AZ603" s="28"/>
      <c r="BA603" s="28"/>
      <c r="BB603" s="28"/>
      <c r="BC603" s="28"/>
    </row>
    <row r="604" spans="1:55" ht="13.2" x14ac:dyDescent="0.25">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c r="AR604" s="28"/>
      <c r="AS604" s="28"/>
      <c r="AT604" s="28"/>
      <c r="AU604" s="28"/>
      <c r="AV604" s="28"/>
      <c r="AW604" s="28"/>
      <c r="AX604" s="28"/>
      <c r="AY604" s="28"/>
      <c r="AZ604" s="28"/>
      <c r="BA604" s="28"/>
      <c r="BB604" s="28"/>
      <c r="BC604" s="28"/>
    </row>
    <row r="605" spans="1:55" ht="13.2" x14ac:dyDescent="0.25">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8"/>
      <c r="BA605" s="28"/>
      <c r="BB605" s="28"/>
      <c r="BC605" s="28"/>
    </row>
    <row r="606" spans="1:55" ht="13.2" x14ac:dyDescent="0.25">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8"/>
      <c r="BA606" s="28"/>
      <c r="BB606" s="28"/>
      <c r="BC606" s="28"/>
    </row>
    <row r="607" spans="1:55" ht="13.2" x14ac:dyDescent="0.25">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c r="AR607" s="28"/>
      <c r="AS607" s="28"/>
      <c r="AT607" s="28"/>
      <c r="AU607" s="28"/>
      <c r="AV607" s="28"/>
      <c r="AW607" s="28"/>
      <c r="AX607" s="28"/>
      <c r="AY607" s="28"/>
      <c r="AZ607" s="28"/>
      <c r="BA607" s="28"/>
      <c r="BB607" s="28"/>
      <c r="BC607" s="28"/>
    </row>
    <row r="608" spans="1:55" ht="13.2" x14ac:dyDescent="0.25">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c r="AR608" s="28"/>
      <c r="AS608" s="28"/>
      <c r="AT608" s="28"/>
      <c r="AU608" s="28"/>
      <c r="AV608" s="28"/>
      <c r="AW608" s="28"/>
      <c r="AX608" s="28"/>
      <c r="AY608" s="28"/>
      <c r="AZ608" s="28"/>
      <c r="BA608" s="28"/>
      <c r="BB608" s="28"/>
      <c r="BC608" s="28"/>
    </row>
    <row r="609" spans="1:55" ht="13.2" x14ac:dyDescent="0.25">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c r="AR609" s="28"/>
      <c r="AS609" s="28"/>
      <c r="AT609" s="28"/>
      <c r="AU609" s="28"/>
      <c r="AV609" s="28"/>
      <c r="AW609" s="28"/>
      <c r="AX609" s="28"/>
      <c r="AY609" s="28"/>
      <c r="AZ609" s="28"/>
      <c r="BA609" s="28"/>
      <c r="BB609" s="28"/>
      <c r="BC609" s="28"/>
    </row>
    <row r="610" spans="1:55" ht="13.2" x14ac:dyDescent="0.25">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c r="AR610" s="28"/>
      <c r="AS610" s="28"/>
      <c r="AT610" s="28"/>
      <c r="AU610" s="28"/>
      <c r="AV610" s="28"/>
      <c r="AW610" s="28"/>
      <c r="AX610" s="28"/>
      <c r="AY610" s="28"/>
      <c r="AZ610" s="28"/>
      <c r="BA610" s="28"/>
      <c r="BB610" s="28"/>
      <c r="BC610" s="28"/>
    </row>
    <row r="611" spans="1:55" ht="13.2" x14ac:dyDescent="0.25">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8"/>
      <c r="BA611" s="28"/>
      <c r="BB611" s="28"/>
      <c r="BC611" s="28"/>
    </row>
    <row r="612" spans="1:55" ht="13.2" x14ac:dyDescent="0.25">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8"/>
      <c r="BA612" s="28"/>
      <c r="BB612" s="28"/>
      <c r="BC612" s="28"/>
    </row>
    <row r="613" spans="1:55" ht="13.2" x14ac:dyDescent="0.25">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c r="AR613" s="28"/>
      <c r="AS613" s="28"/>
      <c r="AT613" s="28"/>
      <c r="AU613" s="28"/>
      <c r="AV613" s="28"/>
      <c r="AW613" s="28"/>
      <c r="AX613" s="28"/>
      <c r="AY613" s="28"/>
      <c r="AZ613" s="28"/>
      <c r="BA613" s="28"/>
      <c r="BB613" s="28"/>
      <c r="BC613" s="28"/>
    </row>
    <row r="614" spans="1:55" ht="13.2" x14ac:dyDescent="0.25">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c r="AQ614" s="28"/>
      <c r="AR614" s="28"/>
      <c r="AS614" s="28"/>
      <c r="AT614" s="28"/>
      <c r="AU614" s="28"/>
      <c r="AV614" s="28"/>
      <c r="AW614" s="28"/>
      <c r="AX614" s="28"/>
      <c r="AY614" s="28"/>
      <c r="AZ614" s="28"/>
      <c r="BA614" s="28"/>
      <c r="BB614" s="28"/>
      <c r="BC614" s="28"/>
    </row>
    <row r="615" spans="1:55" ht="13.2" x14ac:dyDescent="0.25">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c r="AQ615" s="28"/>
      <c r="AR615" s="28"/>
      <c r="AS615" s="28"/>
      <c r="AT615" s="28"/>
      <c r="AU615" s="28"/>
      <c r="AV615" s="28"/>
      <c r="AW615" s="28"/>
      <c r="AX615" s="28"/>
      <c r="AY615" s="28"/>
      <c r="AZ615" s="28"/>
      <c r="BA615" s="28"/>
      <c r="BB615" s="28"/>
      <c r="BC615" s="28"/>
    </row>
    <row r="616" spans="1:55" ht="13.2" x14ac:dyDescent="0.25">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c r="AQ616" s="28"/>
      <c r="AR616" s="28"/>
      <c r="AS616" s="28"/>
      <c r="AT616" s="28"/>
      <c r="AU616" s="28"/>
      <c r="AV616" s="28"/>
      <c r="AW616" s="28"/>
      <c r="AX616" s="28"/>
      <c r="AY616" s="28"/>
      <c r="AZ616" s="28"/>
      <c r="BA616" s="28"/>
      <c r="BB616" s="28"/>
      <c r="BC616" s="28"/>
    </row>
    <row r="617" spans="1:55" ht="13.2" x14ac:dyDescent="0.25">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B617" s="28"/>
      <c r="BC617" s="28"/>
    </row>
    <row r="618" spans="1:55" ht="13.2" x14ac:dyDescent="0.25">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8"/>
      <c r="BA618" s="28"/>
      <c r="BB618" s="28"/>
      <c r="BC618" s="28"/>
    </row>
    <row r="619" spans="1:55" ht="13.2" x14ac:dyDescent="0.25">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c r="AR619" s="28"/>
      <c r="AS619" s="28"/>
      <c r="AT619" s="28"/>
      <c r="AU619" s="28"/>
      <c r="AV619" s="28"/>
      <c r="AW619" s="28"/>
      <c r="AX619" s="28"/>
      <c r="AY619" s="28"/>
      <c r="AZ619" s="28"/>
      <c r="BA619" s="28"/>
      <c r="BB619" s="28"/>
      <c r="BC619" s="28"/>
    </row>
    <row r="620" spans="1:55" ht="13.2" x14ac:dyDescent="0.25">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B620" s="28"/>
      <c r="BC620" s="28"/>
    </row>
    <row r="621" spans="1:55" ht="13.2" x14ac:dyDescent="0.25">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c r="AR621" s="28"/>
      <c r="AS621" s="28"/>
      <c r="AT621" s="28"/>
      <c r="AU621" s="28"/>
      <c r="AV621" s="28"/>
      <c r="AW621" s="28"/>
      <c r="AX621" s="28"/>
      <c r="AY621" s="28"/>
      <c r="AZ621" s="28"/>
      <c r="BA621" s="28"/>
      <c r="BB621" s="28"/>
      <c r="BC621" s="28"/>
    </row>
    <row r="622" spans="1:55" ht="13.2" x14ac:dyDescent="0.25">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c r="AR622" s="28"/>
      <c r="AS622" s="28"/>
      <c r="AT622" s="28"/>
      <c r="AU622" s="28"/>
      <c r="AV622" s="28"/>
      <c r="AW622" s="28"/>
      <c r="AX622" s="28"/>
      <c r="AY622" s="28"/>
      <c r="AZ622" s="28"/>
      <c r="BA622" s="28"/>
      <c r="BB622" s="28"/>
      <c r="BC622" s="28"/>
    </row>
    <row r="623" spans="1:55" ht="13.2" x14ac:dyDescent="0.25">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c r="AR623" s="28"/>
      <c r="AS623" s="28"/>
      <c r="AT623" s="28"/>
      <c r="AU623" s="28"/>
      <c r="AV623" s="28"/>
      <c r="AW623" s="28"/>
      <c r="AX623" s="28"/>
      <c r="AY623" s="28"/>
      <c r="AZ623" s="28"/>
      <c r="BA623" s="28"/>
      <c r="BB623" s="28"/>
      <c r="BC623" s="28"/>
    </row>
    <row r="624" spans="1:55" ht="13.2" x14ac:dyDescent="0.25">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c r="AR624" s="28"/>
      <c r="AS624" s="28"/>
      <c r="AT624" s="28"/>
      <c r="AU624" s="28"/>
      <c r="AV624" s="28"/>
      <c r="AW624" s="28"/>
      <c r="AX624" s="28"/>
      <c r="AY624" s="28"/>
      <c r="AZ624" s="28"/>
      <c r="BA624" s="28"/>
      <c r="BB624" s="28"/>
      <c r="BC624" s="28"/>
    </row>
    <row r="625" spans="1:55" ht="13.2" x14ac:dyDescent="0.25">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c r="AR625" s="28"/>
      <c r="AS625" s="28"/>
      <c r="AT625" s="28"/>
      <c r="AU625" s="28"/>
      <c r="AV625" s="28"/>
      <c r="AW625" s="28"/>
      <c r="AX625" s="28"/>
      <c r="AY625" s="28"/>
      <c r="AZ625" s="28"/>
      <c r="BA625" s="28"/>
      <c r="BB625" s="28"/>
      <c r="BC625" s="28"/>
    </row>
    <row r="626" spans="1:55" ht="13.2" x14ac:dyDescent="0.25">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c r="AR626" s="28"/>
      <c r="AS626" s="28"/>
      <c r="AT626" s="28"/>
      <c r="AU626" s="28"/>
      <c r="AV626" s="28"/>
      <c r="AW626" s="28"/>
      <c r="AX626" s="28"/>
      <c r="AY626" s="28"/>
      <c r="AZ626" s="28"/>
      <c r="BA626" s="28"/>
      <c r="BB626" s="28"/>
      <c r="BC626" s="28"/>
    </row>
    <row r="627" spans="1:55" ht="13.2" x14ac:dyDescent="0.25">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c r="AR627" s="28"/>
      <c r="AS627" s="28"/>
      <c r="AT627" s="28"/>
      <c r="AU627" s="28"/>
      <c r="AV627" s="28"/>
      <c r="AW627" s="28"/>
      <c r="AX627" s="28"/>
      <c r="AY627" s="28"/>
      <c r="AZ627" s="28"/>
      <c r="BA627" s="28"/>
      <c r="BB627" s="28"/>
      <c r="BC627" s="28"/>
    </row>
    <row r="628" spans="1:55" ht="13.2" x14ac:dyDescent="0.25">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c r="AR628" s="28"/>
      <c r="AS628" s="28"/>
      <c r="AT628" s="28"/>
      <c r="AU628" s="28"/>
      <c r="AV628" s="28"/>
      <c r="AW628" s="28"/>
      <c r="AX628" s="28"/>
      <c r="AY628" s="28"/>
      <c r="AZ628" s="28"/>
      <c r="BA628" s="28"/>
      <c r="BB628" s="28"/>
      <c r="BC628" s="28"/>
    </row>
    <row r="629" spans="1:55" ht="13.2" x14ac:dyDescent="0.25">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8"/>
      <c r="BA629" s="28"/>
      <c r="BB629" s="28"/>
      <c r="BC629" s="28"/>
    </row>
    <row r="630" spans="1:55" ht="13.2" x14ac:dyDescent="0.25">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8"/>
      <c r="BA630" s="28"/>
      <c r="BB630" s="28"/>
      <c r="BC630" s="28"/>
    </row>
    <row r="631" spans="1:55" ht="13.2" x14ac:dyDescent="0.25">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c r="AR631" s="28"/>
      <c r="AS631" s="28"/>
      <c r="AT631" s="28"/>
      <c r="AU631" s="28"/>
      <c r="AV631" s="28"/>
      <c r="AW631" s="28"/>
      <c r="AX631" s="28"/>
      <c r="AY631" s="28"/>
      <c r="AZ631" s="28"/>
      <c r="BA631" s="28"/>
      <c r="BB631" s="28"/>
      <c r="BC631" s="28"/>
    </row>
    <row r="632" spans="1:55" ht="13.2" x14ac:dyDescent="0.25">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8"/>
      <c r="BA632" s="28"/>
      <c r="BB632" s="28"/>
      <c r="BC632" s="28"/>
    </row>
    <row r="633" spans="1:55" ht="13.2" x14ac:dyDescent="0.25">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B633" s="28"/>
      <c r="BC633" s="28"/>
    </row>
    <row r="634" spans="1:55" ht="13.2" x14ac:dyDescent="0.25">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row>
    <row r="635" spans="1:55" ht="13.2" x14ac:dyDescent="0.25">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B635" s="28"/>
      <c r="BC635" s="28"/>
    </row>
    <row r="636" spans="1:55" ht="13.2" x14ac:dyDescent="0.25">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row>
    <row r="637" spans="1:55" ht="13.2" x14ac:dyDescent="0.25">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B637" s="28"/>
      <c r="BC637" s="28"/>
    </row>
    <row r="638" spans="1:55" ht="13.2" x14ac:dyDescent="0.25">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c r="AR638" s="28"/>
      <c r="AS638" s="28"/>
      <c r="AT638" s="28"/>
      <c r="AU638" s="28"/>
      <c r="AV638" s="28"/>
      <c r="AW638" s="28"/>
      <c r="AX638" s="28"/>
      <c r="AY638" s="28"/>
      <c r="AZ638" s="28"/>
      <c r="BA638" s="28"/>
      <c r="BB638" s="28"/>
      <c r="BC638" s="28"/>
    </row>
    <row r="639" spans="1:55" ht="13.2" x14ac:dyDescent="0.25">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c r="AR639" s="28"/>
      <c r="AS639" s="28"/>
      <c r="AT639" s="28"/>
      <c r="AU639" s="28"/>
      <c r="AV639" s="28"/>
      <c r="AW639" s="28"/>
      <c r="AX639" s="28"/>
      <c r="AY639" s="28"/>
      <c r="AZ639" s="28"/>
      <c r="BA639" s="28"/>
      <c r="BB639" s="28"/>
      <c r="BC639" s="28"/>
    </row>
    <row r="640" spans="1:55" ht="13.2" x14ac:dyDescent="0.25">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c r="AR640" s="28"/>
      <c r="AS640" s="28"/>
      <c r="AT640" s="28"/>
      <c r="AU640" s="28"/>
      <c r="AV640" s="28"/>
      <c r="AW640" s="28"/>
      <c r="AX640" s="28"/>
      <c r="AY640" s="28"/>
      <c r="AZ640" s="28"/>
      <c r="BA640" s="28"/>
      <c r="BB640" s="28"/>
      <c r="BC640" s="28"/>
    </row>
    <row r="641" spans="1:55" ht="13.2" x14ac:dyDescent="0.25">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c r="AR641" s="28"/>
      <c r="AS641" s="28"/>
      <c r="AT641" s="28"/>
      <c r="AU641" s="28"/>
      <c r="AV641" s="28"/>
      <c r="AW641" s="28"/>
      <c r="AX641" s="28"/>
      <c r="AY641" s="28"/>
      <c r="AZ641" s="28"/>
      <c r="BA641" s="28"/>
      <c r="BB641" s="28"/>
      <c r="BC641" s="28"/>
    </row>
    <row r="642" spans="1:55" ht="13.2" x14ac:dyDescent="0.25">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8"/>
      <c r="BA642" s="28"/>
      <c r="BB642" s="28"/>
      <c r="BC642" s="28"/>
    </row>
    <row r="643" spans="1:55" ht="13.2" x14ac:dyDescent="0.25">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c r="AT643" s="28"/>
      <c r="AU643" s="28"/>
      <c r="AV643" s="28"/>
      <c r="AW643" s="28"/>
      <c r="AX643" s="28"/>
      <c r="AY643" s="28"/>
      <c r="AZ643" s="28"/>
      <c r="BA643" s="28"/>
      <c r="BB643" s="28"/>
      <c r="BC643" s="28"/>
    </row>
    <row r="644" spans="1:55" ht="13.2" x14ac:dyDescent="0.25">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row>
    <row r="645" spans="1:55" ht="13.2" x14ac:dyDescent="0.25">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c r="AR645" s="28"/>
      <c r="AS645" s="28"/>
      <c r="AT645" s="28"/>
      <c r="AU645" s="28"/>
      <c r="AV645" s="28"/>
      <c r="AW645" s="28"/>
      <c r="AX645" s="28"/>
      <c r="AY645" s="28"/>
      <c r="AZ645" s="28"/>
      <c r="BA645" s="28"/>
      <c r="BB645" s="28"/>
      <c r="BC645" s="28"/>
    </row>
    <row r="646" spans="1:55" ht="13.2" x14ac:dyDescent="0.25">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8"/>
      <c r="BA646" s="28"/>
      <c r="BB646" s="28"/>
      <c r="BC646" s="28"/>
    </row>
    <row r="647" spans="1:55" ht="13.2" x14ac:dyDescent="0.25">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c r="AR647" s="28"/>
      <c r="AS647" s="28"/>
      <c r="AT647" s="28"/>
      <c r="AU647" s="28"/>
      <c r="AV647" s="28"/>
      <c r="AW647" s="28"/>
      <c r="AX647" s="28"/>
      <c r="AY647" s="28"/>
      <c r="AZ647" s="28"/>
      <c r="BA647" s="28"/>
      <c r="BB647" s="28"/>
      <c r="BC647" s="28"/>
    </row>
    <row r="648" spans="1:55" ht="13.2" x14ac:dyDescent="0.25">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8"/>
      <c r="BA648" s="28"/>
      <c r="BB648" s="28"/>
      <c r="BC648" s="28"/>
    </row>
    <row r="649" spans="1:55" ht="13.2" x14ac:dyDescent="0.25">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c r="AR649" s="28"/>
      <c r="AS649" s="28"/>
      <c r="AT649" s="28"/>
      <c r="AU649" s="28"/>
      <c r="AV649" s="28"/>
      <c r="AW649" s="28"/>
      <c r="AX649" s="28"/>
      <c r="AY649" s="28"/>
      <c r="AZ649" s="28"/>
      <c r="BA649" s="28"/>
      <c r="BB649" s="28"/>
      <c r="BC649" s="28"/>
    </row>
    <row r="650" spans="1:55" ht="13.2" x14ac:dyDescent="0.25">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8"/>
      <c r="BA650" s="28"/>
      <c r="BB650" s="28"/>
      <c r="BC650" s="28"/>
    </row>
    <row r="651" spans="1:55" ht="13.2" x14ac:dyDescent="0.25">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c r="AR651" s="28"/>
      <c r="AS651" s="28"/>
      <c r="AT651" s="28"/>
      <c r="AU651" s="28"/>
      <c r="AV651" s="28"/>
      <c r="AW651" s="28"/>
      <c r="AX651" s="28"/>
      <c r="AY651" s="28"/>
      <c r="AZ651" s="28"/>
      <c r="BA651" s="28"/>
      <c r="BB651" s="28"/>
      <c r="BC651" s="28"/>
    </row>
    <row r="652" spans="1:55" ht="13.2" x14ac:dyDescent="0.25">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c r="AR652" s="28"/>
      <c r="AS652" s="28"/>
      <c r="AT652" s="28"/>
      <c r="AU652" s="28"/>
      <c r="AV652" s="28"/>
      <c r="AW652" s="28"/>
      <c r="AX652" s="28"/>
      <c r="AY652" s="28"/>
      <c r="AZ652" s="28"/>
      <c r="BA652" s="28"/>
      <c r="BB652" s="28"/>
      <c r="BC652" s="28"/>
    </row>
    <row r="653" spans="1:55" ht="13.2" x14ac:dyDescent="0.25">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c r="AR653" s="28"/>
      <c r="AS653" s="28"/>
      <c r="AT653" s="28"/>
      <c r="AU653" s="28"/>
      <c r="AV653" s="28"/>
      <c r="AW653" s="28"/>
      <c r="AX653" s="28"/>
      <c r="AY653" s="28"/>
      <c r="AZ653" s="28"/>
      <c r="BA653" s="28"/>
      <c r="BB653" s="28"/>
      <c r="BC653" s="28"/>
    </row>
    <row r="654" spans="1:55" ht="13.2" x14ac:dyDescent="0.25">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c r="AR654" s="28"/>
      <c r="AS654" s="28"/>
      <c r="AT654" s="28"/>
      <c r="AU654" s="28"/>
      <c r="AV654" s="28"/>
      <c r="AW654" s="28"/>
      <c r="AX654" s="28"/>
      <c r="AY654" s="28"/>
      <c r="AZ654" s="28"/>
      <c r="BA654" s="28"/>
      <c r="BB654" s="28"/>
      <c r="BC654" s="28"/>
    </row>
    <row r="655" spans="1:55" ht="13.2" x14ac:dyDescent="0.25">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c r="AR655" s="28"/>
      <c r="AS655" s="28"/>
      <c r="AT655" s="28"/>
      <c r="AU655" s="28"/>
      <c r="AV655" s="28"/>
      <c r="AW655" s="28"/>
      <c r="AX655" s="28"/>
      <c r="AY655" s="28"/>
      <c r="AZ655" s="28"/>
      <c r="BA655" s="28"/>
      <c r="BB655" s="28"/>
      <c r="BC655" s="28"/>
    </row>
    <row r="656" spans="1:55" ht="13.2" x14ac:dyDescent="0.25">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B656" s="28"/>
      <c r="BC656" s="28"/>
    </row>
    <row r="657" spans="1:55" ht="13.2" x14ac:dyDescent="0.25">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c r="AR657" s="28"/>
      <c r="AS657" s="28"/>
      <c r="AT657" s="28"/>
      <c r="AU657" s="28"/>
      <c r="AV657" s="28"/>
      <c r="AW657" s="28"/>
      <c r="AX657" s="28"/>
      <c r="AY657" s="28"/>
      <c r="AZ657" s="28"/>
      <c r="BA657" s="28"/>
      <c r="BB657" s="28"/>
      <c r="BC657" s="28"/>
    </row>
    <row r="658" spans="1:55" ht="13.2" x14ac:dyDescent="0.25">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c r="AR658" s="28"/>
      <c r="AS658" s="28"/>
      <c r="AT658" s="28"/>
      <c r="AU658" s="28"/>
      <c r="AV658" s="28"/>
      <c r="AW658" s="28"/>
      <c r="AX658" s="28"/>
      <c r="AY658" s="28"/>
      <c r="AZ658" s="28"/>
      <c r="BA658" s="28"/>
      <c r="BB658" s="28"/>
      <c r="BC658" s="28"/>
    </row>
    <row r="659" spans="1:55" ht="13.2" x14ac:dyDescent="0.25">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c r="AR659" s="28"/>
      <c r="AS659" s="28"/>
      <c r="AT659" s="28"/>
      <c r="AU659" s="28"/>
      <c r="AV659" s="28"/>
      <c r="AW659" s="28"/>
      <c r="AX659" s="28"/>
      <c r="AY659" s="28"/>
      <c r="AZ659" s="28"/>
      <c r="BA659" s="28"/>
      <c r="BB659" s="28"/>
      <c r="BC659" s="28"/>
    </row>
    <row r="660" spans="1:55" ht="13.2" x14ac:dyDescent="0.25">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8"/>
      <c r="BA660" s="28"/>
      <c r="BB660" s="28"/>
      <c r="BC660" s="28"/>
    </row>
    <row r="661" spans="1:55" ht="13.2" x14ac:dyDescent="0.25">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8"/>
    </row>
    <row r="662" spans="1:55" ht="13.2" x14ac:dyDescent="0.25">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row>
    <row r="663" spans="1:55" ht="13.2" x14ac:dyDescent="0.25">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c r="AR663" s="28"/>
      <c r="AS663" s="28"/>
      <c r="AT663" s="28"/>
      <c r="AU663" s="28"/>
      <c r="AV663" s="28"/>
      <c r="AW663" s="28"/>
      <c r="AX663" s="28"/>
      <c r="AY663" s="28"/>
      <c r="AZ663" s="28"/>
      <c r="BA663" s="28"/>
      <c r="BB663" s="28"/>
      <c r="BC663" s="28"/>
    </row>
    <row r="664" spans="1:55" ht="13.2" x14ac:dyDescent="0.25">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8"/>
      <c r="BA664" s="28"/>
      <c r="BB664" s="28"/>
      <c r="BC664" s="28"/>
    </row>
    <row r="665" spans="1:55" ht="13.2" x14ac:dyDescent="0.25">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c r="AR665" s="28"/>
      <c r="AS665" s="28"/>
      <c r="AT665" s="28"/>
      <c r="AU665" s="28"/>
      <c r="AV665" s="28"/>
      <c r="AW665" s="28"/>
      <c r="AX665" s="28"/>
      <c r="AY665" s="28"/>
      <c r="AZ665" s="28"/>
      <c r="BA665" s="28"/>
      <c r="BB665" s="28"/>
      <c r="BC665" s="28"/>
    </row>
    <row r="666" spans="1:55" ht="13.2" x14ac:dyDescent="0.25">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c r="AR666" s="28"/>
      <c r="AS666" s="28"/>
      <c r="AT666" s="28"/>
      <c r="AU666" s="28"/>
      <c r="AV666" s="28"/>
      <c r="AW666" s="28"/>
      <c r="AX666" s="28"/>
      <c r="AY666" s="28"/>
      <c r="AZ666" s="28"/>
      <c r="BA666" s="28"/>
      <c r="BB666" s="28"/>
      <c r="BC666" s="28"/>
    </row>
    <row r="667" spans="1:55" ht="13.2" x14ac:dyDescent="0.25">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c r="AR667" s="28"/>
      <c r="AS667" s="28"/>
      <c r="AT667" s="28"/>
      <c r="AU667" s="28"/>
      <c r="AV667" s="28"/>
      <c r="AW667" s="28"/>
      <c r="AX667" s="28"/>
      <c r="AY667" s="28"/>
      <c r="AZ667" s="28"/>
      <c r="BA667" s="28"/>
      <c r="BB667" s="28"/>
      <c r="BC667" s="28"/>
    </row>
    <row r="668" spans="1:55" ht="13.2" x14ac:dyDescent="0.25">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8"/>
      <c r="BA668" s="28"/>
      <c r="BB668" s="28"/>
      <c r="BC668" s="28"/>
    </row>
    <row r="669" spans="1:55" ht="13.2" x14ac:dyDescent="0.25">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8"/>
      <c r="BA669" s="28"/>
      <c r="BB669" s="28"/>
      <c r="BC669" s="28"/>
    </row>
    <row r="670" spans="1:55" ht="13.2" x14ac:dyDescent="0.25">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c r="AR670" s="28"/>
      <c r="AS670" s="28"/>
      <c r="AT670" s="28"/>
      <c r="AU670" s="28"/>
      <c r="AV670" s="28"/>
      <c r="AW670" s="28"/>
      <c r="AX670" s="28"/>
      <c r="AY670" s="28"/>
      <c r="AZ670" s="28"/>
      <c r="BA670" s="28"/>
      <c r="BB670" s="28"/>
      <c r="BC670" s="28"/>
    </row>
    <row r="671" spans="1:55" ht="13.2" x14ac:dyDescent="0.25">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8"/>
      <c r="BA671" s="28"/>
      <c r="BB671" s="28"/>
      <c r="BC671" s="28"/>
    </row>
    <row r="672" spans="1:55" ht="13.2" x14ac:dyDescent="0.25">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8"/>
      <c r="BA672" s="28"/>
      <c r="BB672" s="28"/>
      <c r="BC672" s="28"/>
    </row>
    <row r="673" spans="1:55" ht="13.2" x14ac:dyDescent="0.25">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c r="AR673" s="28"/>
      <c r="AS673" s="28"/>
      <c r="AT673" s="28"/>
      <c r="AU673" s="28"/>
      <c r="AV673" s="28"/>
      <c r="AW673" s="28"/>
      <c r="AX673" s="28"/>
      <c r="AY673" s="28"/>
      <c r="AZ673" s="28"/>
      <c r="BA673" s="28"/>
      <c r="BB673" s="28"/>
      <c r="BC673" s="28"/>
    </row>
    <row r="674" spans="1:55" ht="13.2" x14ac:dyDescent="0.25">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8"/>
      <c r="BA674" s="28"/>
      <c r="BB674" s="28"/>
      <c r="BC674" s="28"/>
    </row>
    <row r="675" spans="1:55" ht="13.2" x14ac:dyDescent="0.25">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row>
    <row r="676" spans="1:55" ht="13.2" x14ac:dyDescent="0.25">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row>
    <row r="677" spans="1:55" ht="13.2" x14ac:dyDescent="0.25">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c r="AR677" s="28"/>
      <c r="AS677" s="28"/>
      <c r="AT677" s="28"/>
      <c r="AU677" s="28"/>
      <c r="AV677" s="28"/>
      <c r="AW677" s="28"/>
      <c r="AX677" s="28"/>
      <c r="AY677" s="28"/>
      <c r="AZ677" s="28"/>
      <c r="BA677" s="28"/>
      <c r="BB677" s="28"/>
      <c r="BC677" s="28"/>
    </row>
    <row r="678" spans="1:55" ht="13.2" x14ac:dyDescent="0.25">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c r="AR678" s="28"/>
      <c r="AS678" s="28"/>
      <c r="AT678" s="28"/>
      <c r="AU678" s="28"/>
      <c r="AV678" s="28"/>
      <c r="AW678" s="28"/>
      <c r="AX678" s="28"/>
      <c r="AY678" s="28"/>
      <c r="AZ678" s="28"/>
      <c r="BA678" s="28"/>
      <c r="BB678" s="28"/>
      <c r="BC678" s="28"/>
    </row>
    <row r="679" spans="1:55" ht="13.2" x14ac:dyDescent="0.25">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8"/>
      <c r="BA679" s="28"/>
      <c r="BB679" s="28"/>
      <c r="BC679" s="28"/>
    </row>
    <row r="680" spans="1:55" ht="13.2" x14ac:dyDescent="0.25">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c r="AR680" s="28"/>
      <c r="AS680" s="28"/>
      <c r="AT680" s="28"/>
      <c r="AU680" s="28"/>
      <c r="AV680" s="28"/>
      <c r="AW680" s="28"/>
      <c r="AX680" s="28"/>
      <c r="AY680" s="28"/>
      <c r="AZ680" s="28"/>
      <c r="BA680" s="28"/>
      <c r="BB680" s="28"/>
      <c r="BC680" s="28"/>
    </row>
    <row r="681" spans="1:55" ht="13.2" x14ac:dyDescent="0.25">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row>
    <row r="682" spans="1:55" ht="13.2" x14ac:dyDescent="0.25">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c r="AR682" s="28"/>
      <c r="AS682" s="28"/>
      <c r="AT682" s="28"/>
      <c r="AU682" s="28"/>
      <c r="AV682" s="28"/>
      <c r="AW682" s="28"/>
      <c r="AX682" s="28"/>
      <c r="AY682" s="28"/>
      <c r="AZ682" s="28"/>
      <c r="BA682" s="28"/>
      <c r="BB682" s="28"/>
      <c r="BC682" s="28"/>
    </row>
    <row r="683" spans="1:55" ht="13.2" x14ac:dyDescent="0.25">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8"/>
      <c r="BA683" s="28"/>
      <c r="BB683" s="28"/>
      <c r="BC683" s="28"/>
    </row>
    <row r="684" spans="1:55" ht="13.2" x14ac:dyDescent="0.25">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row>
    <row r="685" spans="1:55" ht="13.2" x14ac:dyDescent="0.25">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c r="AR685" s="28"/>
      <c r="AS685" s="28"/>
      <c r="AT685" s="28"/>
      <c r="AU685" s="28"/>
      <c r="AV685" s="28"/>
      <c r="AW685" s="28"/>
      <c r="AX685" s="28"/>
      <c r="AY685" s="28"/>
      <c r="AZ685" s="28"/>
      <c r="BA685" s="28"/>
      <c r="BB685" s="28"/>
      <c r="BC685" s="28"/>
    </row>
    <row r="686" spans="1:55" ht="13.2" x14ac:dyDescent="0.25">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8"/>
      <c r="BA686" s="28"/>
      <c r="BB686" s="28"/>
      <c r="BC686" s="28"/>
    </row>
    <row r="687" spans="1:55" ht="13.2" x14ac:dyDescent="0.25">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8"/>
      <c r="BA687" s="28"/>
      <c r="BB687" s="28"/>
      <c r="BC687" s="28"/>
    </row>
    <row r="688" spans="1:55" ht="13.2" x14ac:dyDescent="0.25">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c r="AR688" s="28"/>
      <c r="AS688" s="28"/>
      <c r="AT688" s="28"/>
      <c r="AU688" s="28"/>
      <c r="AV688" s="28"/>
      <c r="AW688" s="28"/>
      <c r="AX688" s="28"/>
      <c r="AY688" s="28"/>
      <c r="AZ688" s="28"/>
      <c r="BA688" s="28"/>
      <c r="BB688" s="28"/>
      <c r="BC688" s="28"/>
    </row>
    <row r="689" spans="1:55" ht="13.2" x14ac:dyDescent="0.25">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row>
    <row r="690" spans="1:55" ht="13.2" x14ac:dyDescent="0.25">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c r="AR690" s="28"/>
      <c r="AS690" s="28"/>
      <c r="AT690" s="28"/>
      <c r="AU690" s="28"/>
      <c r="AV690" s="28"/>
      <c r="AW690" s="28"/>
      <c r="AX690" s="28"/>
      <c r="AY690" s="28"/>
      <c r="AZ690" s="28"/>
      <c r="BA690" s="28"/>
      <c r="BB690" s="28"/>
      <c r="BC690" s="28"/>
    </row>
    <row r="691" spans="1:55" ht="13.2" x14ac:dyDescent="0.25">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8"/>
      <c r="BA691" s="28"/>
      <c r="BB691" s="28"/>
      <c r="BC691" s="28"/>
    </row>
    <row r="692" spans="1:55" ht="13.2" x14ac:dyDescent="0.25">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8"/>
      <c r="BA692" s="28"/>
      <c r="BB692" s="28"/>
      <c r="BC692" s="28"/>
    </row>
    <row r="693" spans="1:55" ht="13.2" x14ac:dyDescent="0.25">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c r="AR693" s="28"/>
      <c r="AS693" s="28"/>
      <c r="AT693" s="28"/>
      <c r="AU693" s="28"/>
      <c r="AV693" s="28"/>
      <c r="AW693" s="28"/>
      <c r="AX693" s="28"/>
      <c r="AY693" s="28"/>
      <c r="AZ693" s="28"/>
      <c r="BA693" s="28"/>
      <c r="BB693" s="28"/>
      <c r="BC693" s="28"/>
    </row>
    <row r="694" spans="1:55" ht="13.2" x14ac:dyDescent="0.25">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c r="AR694" s="28"/>
      <c r="AS694" s="28"/>
      <c r="AT694" s="28"/>
      <c r="AU694" s="28"/>
      <c r="AV694" s="28"/>
      <c r="AW694" s="28"/>
      <c r="AX694" s="28"/>
      <c r="AY694" s="28"/>
      <c r="AZ694" s="28"/>
      <c r="BA694" s="28"/>
      <c r="BB694" s="28"/>
      <c r="BC694" s="28"/>
    </row>
    <row r="695" spans="1:55" ht="13.2" x14ac:dyDescent="0.25">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row>
    <row r="696" spans="1:55" ht="13.2" x14ac:dyDescent="0.25">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c r="AR696" s="28"/>
      <c r="AS696" s="28"/>
      <c r="AT696" s="28"/>
      <c r="AU696" s="28"/>
      <c r="AV696" s="28"/>
      <c r="AW696" s="28"/>
      <c r="AX696" s="28"/>
      <c r="AY696" s="28"/>
      <c r="AZ696" s="28"/>
      <c r="BA696" s="28"/>
      <c r="BB696" s="28"/>
      <c r="BC696" s="28"/>
    </row>
    <row r="697" spans="1:55" ht="13.2" x14ac:dyDescent="0.25">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B697" s="28"/>
      <c r="BC697" s="28"/>
    </row>
    <row r="698" spans="1:55" ht="13.2" x14ac:dyDescent="0.25">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c r="AR698" s="28"/>
      <c r="AS698" s="28"/>
      <c r="AT698" s="28"/>
      <c r="AU698" s="28"/>
      <c r="AV698" s="28"/>
      <c r="AW698" s="28"/>
      <c r="AX698" s="28"/>
      <c r="AY698" s="28"/>
      <c r="AZ698" s="28"/>
      <c r="BA698" s="28"/>
      <c r="BB698" s="28"/>
      <c r="BC698" s="28"/>
    </row>
    <row r="699" spans="1:55" ht="13.2" x14ac:dyDescent="0.25">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8"/>
      <c r="BA699" s="28"/>
      <c r="BB699" s="28"/>
      <c r="BC699" s="28"/>
    </row>
    <row r="700" spans="1:55" ht="13.2" x14ac:dyDescent="0.25">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8"/>
      <c r="BA700" s="28"/>
      <c r="BB700" s="28"/>
      <c r="BC700" s="28"/>
    </row>
    <row r="701" spans="1:55" ht="13.2" x14ac:dyDescent="0.25">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8"/>
      <c r="BA701" s="28"/>
      <c r="BB701" s="28"/>
      <c r="BC701" s="28"/>
    </row>
    <row r="702" spans="1:55" ht="13.2" x14ac:dyDescent="0.25">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8"/>
      <c r="BA702" s="28"/>
      <c r="BB702" s="28"/>
      <c r="BC702" s="28"/>
    </row>
    <row r="703" spans="1:55" ht="13.2" x14ac:dyDescent="0.25">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row>
    <row r="704" spans="1:55" ht="13.2" x14ac:dyDescent="0.25">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8"/>
      <c r="BA704" s="28"/>
      <c r="BB704" s="28"/>
      <c r="BC704" s="28"/>
    </row>
    <row r="705" spans="1:55" ht="13.2" x14ac:dyDescent="0.25">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8"/>
      <c r="BA705" s="28"/>
      <c r="BB705" s="28"/>
      <c r="BC705" s="28"/>
    </row>
    <row r="706" spans="1:55" ht="13.2" x14ac:dyDescent="0.25">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row>
    <row r="707" spans="1:55" ht="13.2" x14ac:dyDescent="0.25">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28"/>
      <c r="AT707" s="28"/>
      <c r="AU707" s="28"/>
      <c r="AV707" s="28"/>
      <c r="AW707" s="28"/>
      <c r="AX707" s="28"/>
      <c r="AY707" s="28"/>
      <c r="AZ707" s="28"/>
      <c r="BA707" s="28"/>
      <c r="BB707" s="28"/>
      <c r="BC707" s="28"/>
    </row>
    <row r="708" spans="1:55" ht="13.2" x14ac:dyDescent="0.25">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B708" s="28"/>
      <c r="BC708" s="28"/>
    </row>
    <row r="709" spans="1:55" ht="13.2" x14ac:dyDescent="0.25">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row>
    <row r="710" spans="1:55" ht="13.2" x14ac:dyDescent="0.25">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row>
    <row r="711" spans="1:55" ht="13.2" x14ac:dyDescent="0.25">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B711" s="28"/>
      <c r="BC711" s="28"/>
    </row>
    <row r="712" spans="1:55" ht="13.2" x14ac:dyDescent="0.25">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B712" s="28"/>
      <c r="BC712" s="28"/>
    </row>
    <row r="713" spans="1:55" ht="13.2" x14ac:dyDescent="0.25">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c r="AR713" s="28"/>
      <c r="AS713" s="28"/>
      <c r="AT713" s="28"/>
      <c r="AU713" s="28"/>
      <c r="AV713" s="28"/>
      <c r="AW713" s="28"/>
      <c r="AX713" s="28"/>
      <c r="AY713" s="28"/>
      <c r="AZ713" s="28"/>
      <c r="BA713" s="28"/>
      <c r="BB713" s="28"/>
      <c r="BC713" s="28"/>
    </row>
    <row r="714" spans="1:55" ht="13.2" x14ac:dyDescent="0.25">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c r="AR714" s="28"/>
      <c r="AS714" s="28"/>
      <c r="AT714" s="28"/>
      <c r="AU714" s="28"/>
      <c r="AV714" s="28"/>
      <c r="AW714" s="28"/>
      <c r="AX714" s="28"/>
      <c r="AY714" s="28"/>
      <c r="AZ714" s="28"/>
      <c r="BA714" s="28"/>
      <c r="BB714" s="28"/>
      <c r="BC714" s="28"/>
    </row>
    <row r="715" spans="1:55" ht="13.2" x14ac:dyDescent="0.25">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c r="AQ715" s="28"/>
      <c r="AR715" s="28"/>
      <c r="AS715" s="28"/>
      <c r="AT715" s="28"/>
      <c r="AU715" s="28"/>
      <c r="AV715" s="28"/>
      <c r="AW715" s="28"/>
      <c r="AX715" s="28"/>
      <c r="AY715" s="28"/>
      <c r="AZ715" s="28"/>
      <c r="BA715" s="28"/>
      <c r="BB715" s="28"/>
      <c r="BC715" s="28"/>
    </row>
    <row r="716" spans="1:55" ht="13.2" x14ac:dyDescent="0.25">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c r="AQ716" s="28"/>
      <c r="AR716" s="28"/>
      <c r="AS716" s="28"/>
      <c r="AT716" s="28"/>
      <c r="AU716" s="28"/>
      <c r="AV716" s="28"/>
      <c r="AW716" s="28"/>
      <c r="AX716" s="28"/>
      <c r="AY716" s="28"/>
      <c r="AZ716" s="28"/>
      <c r="BA716" s="28"/>
      <c r="BB716" s="28"/>
      <c r="BC716" s="28"/>
    </row>
    <row r="717" spans="1:55" ht="13.2" x14ac:dyDescent="0.25">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c r="AQ717" s="28"/>
      <c r="AR717" s="28"/>
      <c r="AS717" s="28"/>
      <c r="AT717" s="28"/>
      <c r="AU717" s="28"/>
      <c r="AV717" s="28"/>
      <c r="AW717" s="28"/>
      <c r="AX717" s="28"/>
      <c r="AY717" s="28"/>
      <c r="AZ717" s="28"/>
      <c r="BA717" s="28"/>
      <c r="BB717" s="28"/>
      <c r="BC717" s="28"/>
    </row>
    <row r="718" spans="1:55" ht="13.2" x14ac:dyDescent="0.25">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c r="AQ718" s="28"/>
      <c r="AR718" s="28"/>
      <c r="AS718" s="28"/>
      <c r="AT718" s="28"/>
      <c r="AU718" s="28"/>
      <c r="AV718" s="28"/>
      <c r="AW718" s="28"/>
      <c r="AX718" s="28"/>
      <c r="AY718" s="28"/>
      <c r="AZ718" s="28"/>
      <c r="BA718" s="28"/>
      <c r="BB718" s="28"/>
      <c r="BC718" s="28"/>
    </row>
    <row r="719" spans="1:55" ht="13.2" x14ac:dyDescent="0.25">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c r="AQ719" s="28"/>
      <c r="AR719" s="28"/>
      <c r="AS719" s="28"/>
      <c r="AT719" s="28"/>
      <c r="AU719" s="28"/>
      <c r="AV719" s="28"/>
      <c r="AW719" s="28"/>
      <c r="AX719" s="28"/>
      <c r="AY719" s="28"/>
      <c r="AZ719" s="28"/>
      <c r="BA719" s="28"/>
      <c r="BB719" s="28"/>
      <c r="BC719" s="28"/>
    </row>
    <row r="720" spans="1:55" ht="13.2" x14ac:dyDescent="0.25">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B720" s="28"/>
      <c r="BC720" s="28"/>
    </row>
    <row r="721" spans="1:55" ht="13.2" x14ac:dyDescent="0.25">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c r="AQ721" s="28"/>
      <c r="AR721" s="28"/>
      <c r="AS721" s="28"/>
      <c r="AT721" s="28"/>
      <c r="AU721" s="28"/>
      <c r="AV721" s="28"/>
      <c r="AW721" s="28"/>
      <c r="AX721" s="28"/>
      <c r="AY721" s="28"/>
      <c r="AZ721" s="28"/>
      <c r="BA721" s="28"/>
      <c r="BB721" s="28"/>
      <c r="BC721" s="28"/>
    </row>
    <row r="722" spans="1:55" ht="13.2" x14ac:dyDescent="0.25">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c r="AQ722" s="28"/>
      <c r="AR722" s="28"/>
      <c r="AS722" s="28"/>
      <c r="AT722" s="28"/>
      <c r="AU722" s="28"/>
      <c r="AV722" s="28"/>
      <c r="AW722" s="28"/>
      <c r="AX722" s="28"/>
      <c r="AY722" s="28"/>
      <c r="AZ722" s="28"/>
      <c r="BA722" s="28"/>
      <c r="BB722" s="28"/>
      <c r="BC722" s="28"/>
    </row>
    <row r="723" spans="1:55" ht="13.2" x14ac:dyDescent="0.25">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c r="AQ723" s="28"/>
      <c r="AR723" s="28"/>
      <c r="AS723" s="28"/>
      <c r="AT723" s="28"/>
      <c r="AU723" s="28"/>
      <c r="AV723" s="28"/>
      <c r="AW723" s="28"/>
      <c r="AX723" s="28"/>
      <c r="AY723" s="28"/>
      <c r="AZ723" s="28"/>
      <c r="BA723" s="28"/>
      <c r="BB723" s="28"/>
      <c r="BC723" s="28"/>
    </row>
    <row r="724" spans="1:55" ht="13.2" x14ac:dyDescent="0.25">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c r="AQ724" s="28"/>
      <c r="AR724" s="28"/>
      <c r="AS724" s="28"/>
      <c r="AT724" s="28"/>
      <c r="AU724" s="28"/>
      <c r="AV724" s="28"/>
      <c r="AW724" s="28"/>
      <c r="AX724" s="28"/>
      <c r="AY724" s="28"/>
      <c r="AZ724" s="28"/>
      <c r="BA724" s="28"/>
      <c r="BB724" s="28"/>
      <c r="BC724" s="28"/>
    </row>
    <row r="725" spans="1:55" ht="13.2" x14ac:dyDescent="0.25">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c r="AQ725" s="28"/>
      <c r="AR725" s="28"/>
      <c r="AS725" s="28"/>
      <c r="AT725" s="28"/>
      <c r="AU725" s="28"/>
      <c r="AV725" s="28"/>
      <c r="AW725" s="28"/>
      <c r="AX725" s="28"/>
      <c r="AY725" s="28"/>
      <c r="AZ725" s="28"/>
      <c r="BA725" s="28"/>
      <c r="BB725" s="28"/>
      <c r="BC725" s="28"/>
    </row>
    <row r="726" spans="1:55" ht="13.2" x14ac:dyDescent="0.25">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c r="AQ726" s="28"/>
      <c r="AR726" s="28"/>
      <c r="AS726" s="28"/>
      <c r="AT726" s="28"/>
      <c r="AU726" s="28"/>
      <c r="AV726" s="28"/>
      <c r="AW726" s="28"/>
      <c r="AX726" s="28"/>
      <c r="AY726" s="28"/>
      <c r="AZ726" s="28"/>
      <c r="BA726" s="28"/>
      <c r="BB726" s="28"/>
      <c r="BC726" s="28"/>
    </row>
    <row r="727" spans="1:55" ht="13.2" x14ac:dyDescent="0.25">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c r="AQ727" s="28"/>
      <c r="AR727" s="28"/>
      <c r="AS727" s="28"/>
      <c r="AT727" s="28"/>
      <c r="AU727" s="28"/>
      <c r="AV727" s="28"/>
      <c r="AW727" s="28"/>
      <c r="AX727" s="28"/>
      <c r="AY727" s="28"/>
      <c r="AZ727" s="28"/>
      <c r="BA727" s="28"/>
      <c r="BB727" s="28"/>
      <c r="BC727" s="28"/>
    </row>
    <row r="728" spans="1:55" ht="13.2" x14ac:dyDescent="0.25">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c r="AQ728" s="28"/>
      <c r="AR728" s="28"/>
      <c r="AS728" s="28"/>
      <c r="AT728" s="28"/>
      <c r="AU728" s="28"/>
      <c r="AV728" s="28"/>
      <c r="AW728" s="28"/>
      <c r="AX728" s="28"/>
      <c r="AY728" s="28"/>
      <c r="AZ728" s="28"/>
      <c r="BA728" s="28"/>
      <c r="BB728" s="28"/>
      <c r="BC728" s="28"/>
    </row>
    <row r="729" spans="1:55" ht="13.2" x14ac:dyDescent="0.25">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c r="AQ729" s="28"/>
      <c r="AR729" s="28"/>
      <c r="AS729" s="28"/>
      <c r="AT729" s="28"/>
      <c r="AU729" s="28"/>
      <c r="AV729" s="28"/>
      <c r="AW729" s="28"/>
      <c r="AX729" s="28"/>
      <c r="AY729" s="28"/>
      <c r="AZ729" s="28"/>
      <c r="BA729" s="28"/>
      <c r="BB729" s="28"/>
      <c r="BC729" s="28"/>
    </row>
    <row r="730" spans="1:55" ht="13.2" x14ac:dyDescent="0.25">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c r="AQ730" s="28"/>
      <c r="AR730" s="28"/>
      <c r="AS730" s="28"/>
      <c r="AT730" s="28"/>
      <c r="AU730" s="28"/>
      <c r="AV730" s="28"/>
      <c r="AW730" s="28"/>
      <c r="AX730" s="28"/>
      <c r="AY730" s="28"/>
      <c r="AZ730" s="28"/>
      <c r="BA730" s="28"/>
      <c r="BB730" s="28"/>
      <c r="BC730" s="28"/>
    </row>
    <row r="731" spans="1:55" ht="13.2" x14ac:dyDescent="0.25">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c r="AQ731" s="28"/>
      <c r="AR731" s="28"/>
      <c r="AS731" s="28"/>
      <c r="AT731" s="28"/>
      <c r="AU731" s="28"/>
      <c r="AV731" s="28"/>
      <c r="AW731" s="28"/>
      <c r="AX731" s="28"/>
      <c r="AY731" s="28"/>
      <c r="AZ731" s="28"/>
      <c r="BA731" s="28"/>
      <c r="BB731" s="28"/>
      <c r="BC731" s="28"/>
    </row>
    <row r="732" spans="1:55" ht="13.2" x14ac:dyDescent="0.25">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c r="AQ732" s="28"/>
      <c r="AR732" s="28"/>
      <c r="AS732" s="28"/>
      <c r="AT732" s="28"/>
      <c r="AU732" s="28"/>
      <c r="AV732" s="28"/>
      <c r="AW732" s="28"/>
      <c r="AX732" s="28"/>
      <c r="AY732" s="28"/>
      <c r="AZ732" s="28"/>
      <c r="BA732" s="28"/>
      <c r="BB732" s="28"/>
      <c r="BC732" s="28"/>
    </row>
    <row r="733" spans="1:55" ht="13.2" x14ac:dyDescent="0.25">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c r="AQ733" s="28"/>
      <c r="AR733" s="28"/>
      <c r="AS733" s="28"/>
      <c r="AT733" s="28"/>
      <c r="AU733" s="28"/>
      <c r="AV733" s="28"/>
      <c r="AW733" s="28"/>
      <c r="AX733" s="28"/>
      <c r="AY733" s="28"/>
      <c r="AZ733" s="28"/>
      <c r="BA733" s="28"/>
      <c r="BB733" s="28"/>
      <c r="BC733" s="28"/>
    </row>
    <row r="734" spans="1:55" ht="13.2" x14ac:dyDescent="0.25">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c r="AQ734" s="28"/>
      <c r="AR734" s="28"/>
      <c r="AS734" s="28"/>
      <c r="AT734" s="28"/>
      <c r="AU734" s="28"/>
      <c r="AV734" s="28"/>
      <c r="AW734" s="28"/>
      <c r="AX734" s="28"/>
      <c r="AY734" s="28"/>
      <c r="AZ734" s="28"/>
      <c r="BA734" s="28"/>
      <c r="BB734" s="28"/>
      <c r="BC734" s="28"/>
    </row>
    <row r="735" spans="1:55" ht="13.2" x14ac:dyDescent="0.25">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c r="AQ735" s="28"/>
      <c r="AR735" s="28"/>
      <c r="AS735" s="28"/>
      <c r="AT735" s="28"/>
      <c r="AU735" s="28"/>
      <c r="AV735" s="28"/>
      <c r="AW735" s="28"/>
      <c r="AX735" s="28"/>
      <c r="AY735" s="28"/>
      <c r="AZ735" s="28"/>
      <c r="BA735" s="28"/>
      <c r="BB735" s="28"/>
      <c r="BC735" s="28"/>
    </row>
    <row r="736" spans="1:55" ht="13.2" x14ac:dyDescent="0.25">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c r="AQ736" s="28"/>
      <c r="AR736" s="28"/>
      <c r="AS736" s="28"/>
      <c r="AT736" s="28"/>
      <c r="AU736" s="28"/>
      <c r="AV736" s="28"/>
      <c r="AW736" s="28"/>
      <c r="AX736" s="28"/>
      <c r="AY736" s="28"/>
      <c r="AZ736" s="28"/>
      <c r="BA736" s="28"/>
      <c r="BB736" s="28"/>
      <c r="BC736" s="28"/>
    </row>
    <row r="737" spans="1:55" ht="13.2" x14ac:dyDescent="0.25">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c r="AQ737" s="28"/>
      <c r="AR737" s="28"/>
      <c r="AS737" s="28"/>
      <c r="AT737" s="28"/>
      <c r="AU737" s="28"/>
      <c r="AV737" s="28"/>
      <c r="AW737" s="28"/>
      <c r="AX737" s="28"/>
      <c r="AY737" s="28"/>
      <c r="AZ737" s="28"/>
      <c r="BA737" s="28"/>
      <c r="BB737" s="28"/>
      <c r="BC737" s="28"/>
    </row>
    <row r="738" spans="1:55" ht="13.2" x14ac:dyDescent="0.25">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c r="AQ738" s="28"/>
      <c r="AR738" s="28"/>
      <c r="AS738" s="28"/>
      <c r="AT738" s="28"/>
      <c r="AU738" s="28"/>
      <c r="AV738" s="28"/>
      <c r="AW738" s="28"/>
      <c r="AX738" s="28"/>
      <c r="AY738" s="28"/>
      <c r="AZ738" s="28"/>
      <c r="BA738" s="28"/>
      <c r="BB738" s="28"/>
      <c r="BC738" s="28"/>
    </row>
    <row r="739" spans="1:55" ht="13.2" x14ac:dyDescent="0.25">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c r="AQ739" s="28"/>
      <c r="AR739" s="28"/>
      <c r="AS739" s="28"/>
      <c r="AT739" s="28"/>
      <c r="AU739" s="28"/>
      <c r="AV739" s="28"/>
      <c r="AW739" s="28"/>
      <c r="AX739" s="28"/>
      <c r="AY739" s="28"/>
      <c r="AZ739" s="28"/>
      <c r="BA739" s="28"/>
      <c r="BB739" s="28"/>
      <c r="BC739" s="28"/>
    </row>
    <row r="740" spans="1:55" ht="13.2" x14ac:dyDescent="0.25">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c r="AQ740" s="28"/>
      <c r="AR740" s="28"/>
      <c r="AS740" s="28"/>
      <c r="AT740" s="28"/>
      <c r="AU740" s="28"/>
      <c r="AV740" s="28"/>
      <c r="AW740" s="28"/>
      <c r="AX740" s="28"/>
      <c r="AY740" s="28"/>
      <c r="AZ740" s="28"/>
      <c r="BA740" s="28"/>
      <c r="BB740" s="28"/>
      <c r="BC740" s="28"/>
    </row>
    <row r="741" spans="1:55" ht="13.2" x14ac:dyDescent="0.25">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c r="AQ741" s="28"/>
      <c r="AR741" s="28"/>
      <c r="AS741" s="28"/>
      <c r="AT741" s="28"/>
      <c r="AU741" s="28"/>
      <c r="AV741" s="28"/>
      <c r="AW741" s="28"/>
      <c r="AX741" s="28"/>
      <c r="AY741" s="28"/>
      <c r="AZ741" s="28"/>
      <c r="BA741" s="28"/>
      <c r="BB741" s="28"/>
      <c r="BC741" s="28"/>
    </row>
    <row r="742" spans="1:55" ht="13.2" x14ac:dyDescent="0.25">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c r="AQ742" s="28"/>
      <c r="AR742" s="28"/>
      <c r="AS742" s="28"/>
      <c r="AT742" s="28"/>
      <c r="AU742" s="28"/>
      <c r="AV742" s="28"/>
      <c r="AW742" s="28"/>
      <c r="AX742" s="28"/>
      <c r="AY742" s="28"/>
      <c r="AZ742" s="28"/>
      <c r="BA742" s="28"/>
      <c r="BB742" s="28"/>
      <c r="BC742" s="28"/>
    </row>
    <row r="743" spans="1:55" ht="13.2" x14ac:dyDescent="0.25">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c r="AQ743" s="28"/>
      <c r="AR743" s="28"/>
      <c r="AS743" s="28"/>
      <c r="AT743" s="28"/>
      <c r="AU743" s="28"/>
      <c r="AV743" s="28"/>
      <c r="AW743" s="28"/>
      <c r="AX743" s="28"/>
      <c r="AY743" s="28"/>
      <c r="AZ743" s="28"/>
      <c r="BA743" s="28"/>
      <c r="BB743" s="28"/>
      <c r="BC743" s="28"/>
    </row>
    <row r="744" spans="1:55" ht="13.2" x14ac:dyDescent="0.25">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c r="AQ744" s="28"/>
      <c r="AR744" s="28"/>
      <c r="AS744" s="28"/>
      <c r="AT744" s="28"/>
      <c r="AU744" s="28"/>
      <c r="AV744" s="28"/>
      <c r="AW744" s="28"/>
      <c r="AX744" s="28"/>
      <c r="AY744" s="28"/>
      <c r="AZ744" s="28"/>
      <c r="BA744" s="28"/>
      <c r="BB744" s="28"/>
      <c r="BC744" s="28"/>
    </row>
    <row r="745" spans="1:55" ht="13.2" x14ac:dyDescent="0.25">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c r="AQ745" s="28"/>
      <c r="AR745" s="28"/>
      <c r="AS745" s="28"/>
      <c r="AT745" s="28"/>
      <c r="AU745" s="28"/>
      <c r="AV745" s="28"/>
      <c r="AW745" s="28"/>
      <c r="AX745" s="28"/>
      <c r="AY745" s="28"/>
      <c r="AZ745" s="28"/>
      <c r="BA745" s="28"/>
      <c r="BB745" s="28"/>
      <c r="BC745" s="28"/>
    </row>
    <row r="746" spans="1:55" ht="13.2" x14ac:dyDescent="0.25">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c r="AQ746" s="28"/>
      <c r="AR746" s="28"/>
      <c r="AS746" s="28"/>
      <c r="AT746" s="28"/>
      <c r="AU746" s="28"/>
      <c r="AV746" s="28"/>
      <c r="AW746" s="28"/>
      <c r="AX746" s="28"/>
      <c r="AY746" s="28"/>
      <c r="AZ746" s="28"/>
      <c r="BA746" s="28"/>
      <c r="BB746" s="28"/>
      <c r="BC746" s="28"/>
    </row>
    <row r="747" spans="1:55" ht="13.2" x14ac:dyDescent="0.25">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c r="AQ747" s="28"/>
      <c r="AR747" s="28"/>
      <c r="AS747" s="28"/>
      <c r="AT747" s="28"/>
      <c r="AU747" s="28"/>
      <c r="AV747" s="28"/>
      <c r="AW747" s="28"/>
      <c r="AX747" s="28"/>
      <c r="AY747" s="28"/>
      <c r="AZ747" s="28"/>
      <c r="BA747" s="28"/>
      <c r="BB747" s="28"/>
      <c r="BC747" s="28"/>
    </row>
    <row r="748" spans="1:55" ht="13.2" x14ac:dyDescent="0.25">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c r="AQ748" s="28"/>
      <c r="AR748" s="28"/>
      <c r="AS748" s="28"/>
      <c r="AT748" s="28"/>
      <c r="AU748" s="28"/>
      <c r="AV748" s="28"/>
      <c r="AW748" s="28"/>
      <c r="AX748" s="28"/>
      <c r="AY748" s="28"/>
      <c r="AZ748" s="28"/>
      <c r="BA748" s="28"/>
      <c r="BB748" s="28"/>
      <c r="BC748" s="28"/>
    </row>
    <row r="749" spans="1:55" ht="13.2" x14ac:dyDescent="0.25">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c r="AQ749" s="28"/>
      <c r="AR749" s="28"/>
      <c r="AS749" s="28"/>
      <c r="AT749" s="28"/>
      <c r="AU749" s="28"/>
      <c r="AV749" s="28"/>
      <c r="AW749" s="28"/>
      <c r="AX749" s="28"/>
      <c r="AY749" s="28"/>
      <c r="AZ749" s="28"/>
      <c r="BA749" s="28"/>
      <c r="BB749" s="28"/>
      <c r="BC749" s="28"/>
    </row>
    <row r="750" spans="1:55" ht="13.2" x14ac:dyDescent="0.25">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c r="AQ750" s="28"/>
      <c r="AR750" s="28"/>
      <c r="AS750" s="28"/>
      <c r="AT750" s="28"/>
      <c r="AU750" s="28"/>
      <c r="AV750" s="28"/>
      <c r="AW750" s="28"/>
      <c r="AX750" s="28"/>
      <c r="AY750" s="28"/>
      <c r="AZ750" s="28"/>
      <c r="BA750" s="28"/>
      <c r="BB750" s="28"/>
      <c r="BC750" s="28"/>
    </row>
    <row r="751" spans="1:55" ht="13.2" x14ac:dyDescent="0.25">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c r="AQ751" s="28"/>
      <c r="AR751" s="28"/>
      <c r="AS751" s="28"/>
      <c r="AT751" s="28"/>
      <c r="AU751" s="28"/>
      <c r="AV751" s="28"/>
      <c r="AW751" s="28"/>
      <c r="AX751" s="28"/>
      <c r="AY751" s="28"/>
      <c r="AZ751" s="28"/>
      <c r="BA751" s="28"/>
      <c r="BB751" s="28"/>
      <c r="BC751" s="28"/>
    </row>
    <row r="752" spans="1:55" ht="13.2" x14ac:dyDescent="0.25">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c r="AQ752" s="28"/>
      <c r="AR752" s="28"/>
      <c r="AS752" s="28"/>
      <c r="AT752" s="28"/>
      <c r="AU752" s="28"/>
      <c r="AV752" s="28"/>
      <c r="AW752" s="28"/>
      <c r="AX752" s="28"/>
      <c r="AY752" s="28"/>
      <c r="AZ752" s="28"/>
      <c r="BA752" s="28"/>
      <c r="BB752" s="28"/>
      <c r="BC752" s="28"/>
    </row>
    <row r="753" spans="1:55" ht="13.2" x14ac:dyDescent="0.25">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c r="AQ753" s="28"/>
      <c r="AR753" s="28"/>
      <c r="AS753" s="28"/>
      <c r="AT753" s="28"/>
      <c r="AU753" s="28"/>
      <c r="AV753" s="28"/>
      <c r="AW753" s="28"/>
      <c r="AX753" s="28"/>
      <c r="AY753" s="28"/>
      <c r="AZ753" s="28"/>
      <c r="BA753" s="28"/>
      <c r="BB753" s="28"/>
      <c r="BC753" s="28"/>
    </row>
    <row r="754" spans="1:55" ht="13.2" x14ac:dyDescent="0.25">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c r="AQ754" s="28"/>
      <c r="AR754" s="28"/>
      <c r="AS754" s="28"/>
      <c r="AT754" s="28"/>
      <c r="AU754" s="28"/>
      <c r="AV754" s="28"/>
      <c r="AW754" s="28"/>
      <c r="AX754" s="28"/>
      <c r="AY754" s="28"/>
      <c r="AZ754" s="28"/>
      <c r="BA754" s="28"/>
      <c r="BB754" s="28"/>
      <c r="BC754" s="28"/>
    </row>
    <row r="755" spans="1:55" ht="13.2" x14ac:dyDescent="0.25">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c r="AQ755" s="28"/>
      <c r="AR755" s="28"/>
      <c r="AS755" s="28"/>
      <c r="AT755" s="28"/>
      <c r="AU755" s="28"/>
      <c r="AV755" s="28"/>
      <c r="AW755" s="28"/>
      <c r="AX755" s="28"/>
      <c r="AY755" s="28"/>
      <c r="AZ755" s="28"/>
      <c r="BA755" s="28"/>
      <c r="BB755" s="28"/>
      <c r="BC755" s="28"/>
    </row>
    <row r="756" spans="1:55" ht="13.2" x14ac:dyDescent="0.25">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c r="AQ756" s="28"/>
      <c r="AR756" s="28"/>
      <c r="AS756" s="28"/>
      <c r="AT756" s="28"/>
      <c r="AU756" s="28"/>
      <c r="AV756" s="28"/>
      <c r="AW756" s="28"/>
      <c r="AX756" s="28"/>
      <c r="AY756" s="28"/>
      <c r="AZ756" s="28"/>
      <c r="BA756" s="28"/>
      <c r="BB756" s="28"/>
      <c r="BC756" s="28"/>
    </row>
    <row r="757" spans="1:55" ht="13.2" x14ac:dyDescent="0.25">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c r="AQ757" s="28"/>
      <c r="AR757" s="28"/>
      <c r="AS757" s="28"/>
      <c r="AT757" s="28"/>
      <c r="AU757" s="28"/>
      <c r="AV757" s="28"/>
      <c r="AW757" s="28"/>
      <c r="AX757" s="28"/>
      <c r="AY757" s="28"/>
      <c r="AZ757" s="28"/>
      <c r="BA757" s="28"/>
      <c r="BB757" s="28"/>
      <c r="BC757" s="28"/>
    </row>
    <row r="758" spans="1:55" ht="13.2" x14ac:dyDescent="0.25">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c r="AQ758" s="28"/>
      <c r="AR758" s="28"/>
      <c r="AS758" s="28"/>
      <c r="AT758" s="28"/>
      <c r="AU758" s="28"/>
      <c r="AV758" s="28"/>
      <c r="AW758" s="28"/>
      <c r="AX758" s="28"/>
      <c r="AY758" s="28"/>
      <c r="AZ758" s="28"/>
      <c r="BA758" s="28"/>
      <c r="BB758" s="28"/>
      <c r="BC758" s="28"/>
    </row>
    <row r="759" spans="1:55" ht="13.2" x14ac:dyDescent="0.25">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c r="AQ759" s="28"/>
      <c r="AR759" s="28"/>
      <c r="AS759" s="28"/>
      <c r="AT759" s="28"/>
      <c r="AU759" s="28"/>
      <c r="AV759" s="28"/>
      <c r="AW759" s="28"/>
      <c r="AX759" s="28"/>
      <c r="AY759" s="28"/>
      <c r="AZ759" s="28"/>
      <c r="BA759" s="28"/>
      <c r="BB759" s="28"/>
      <c r="BC759" s="28"/>
    </row>
    <row r="760" spans="1:55" ht="13.2" x14ac:dyDescent="0.25">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c r="AQ760" s="28"/>
      <c r="AR760" s="28"/>
      <c r="AS760" s="28"/>
      <c r="AT760" s="28"/>
      <c r="AU760" s="28"/>
      <c r="AV760" s="28"/>
      <c r="AW760" s="28"/>
      <c r="AX760" s="28"/>
      <c r="AY760" s="28"/>
      <c r="AZ760" s="28"/>
      <c r="BA760" s="28"/>
      <c r="BB760" s="28"/>
      <c r="BC760" s="28"/>
    </row>
    <row r="761" spans="1:55" ht="13.2" x14ac:dyDescent="0.25">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c r="AQ761" s="28"/>
      <c r="AR761" s="28"/>
      <c r="AS761" s="28"/>
      <c r="AT761" s="28"/>
      <c r="AU761" s="28"/>
      <c r="AV761" s="28"/>
      <c r="AW761" s="28"/>
      <c r="AX761" s="28"/>
      <c r="AY761" s="28"/>
      <c r="AZ761" s="28"/>
      <c r="BA761" s="28"/>
      <c r="BB761" s="28"/>
      <c r="BC761" s="28"/>
    </row>
    <row r="762" spans="1:55" ht="13.2" x14ac:dyDescent="0.25">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c r="AQ762" s="28"/>
      <c r="AR762" s="28"/>
      <c r="AS762" s="28"/>
      <c r="AT762" s="28"/>
      <c r="AU762" s="28"/>
      <c r="AV762" s="28"/>
      <c r="AW762" s="28"/>
      <c r="AX762" s="28"/>
      <c r="AY762" s="28"/>
      <c r="AZ762" s="28"/>
      <c r="BA762" s="28"/>
      <c r="BB762" s="28"/>
      <c r="BC762" s="28"/>
    </row>
    <row r="763" spans="1:55" ht="13.2" x14ac:dyDescent="0.25">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c r="AQ763" s="28"/>
      <c r="AR763" s="28"/>
      <c r="AS763" s="28"/>
      <c r="AT763" s="28"/>
      <c r="AU763" s="28"/>
      <c r="AV763" s="28"/>
      <c r="AW763" s="28"/>
      <c r="AX763" s="28"/>
      <c r="AY763" s="28"/>
      <c r="AZ763" s="28"/>
      <c r="BA763" s="28"/>
      <c r="BB763" s="28"/>
      <c r="BC763" s="28"/>
    </row>
    <row r="764" spans="1:55" ht="13.2" x14ac:dyDescent="0.25">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c r="AQ764" s="28"/>
      <c r="AR764" s="28"/>
      <c r="AS764" s="28"/>
      <c r="AT764" s="28"/>
      <c r="AU764" s="28"/>
      <c r="AV764" s="28"/>
      <c r="AW764" s="28"/>
      <c r="AX764" s="28"/>
      <c r="AY764" s="28"/>
      <c r="AZ764" s="28"/>
      <c r="BA764" s="28"/>
      <c r="BB764" s="28"/>
      <c r="BC764" s="28"/>
    </row>
    <row r="765" spans="1:55" ht="13.2" x14ac:dyDescent="0.25">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c r="AQ765" s="28"/>
      <c r="AR765" s="28"/>
      <c r="AS765" s="28"/>
      <c r="AT765" s="28"/>
      <c r="AU765" s="28"/>
      <c r="AV765" s="28"/>
      <c r="AW765" s="28"/>
      <c r="AX765" s="28"/>
      <c r="AY765" s="28"/>
      <c r="AZ765" s="28"/>
      <c r="BA765" s="28"/>
      <c r="BB765" s="28"/>
      <c r="BC765" s="28"/>
    </row>
    <row r="766" spans="1:55" ht="13.2" x14ac:dyDescent="0.25">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c r="AQ766" s="28"/>
      <c r="AR766" s="28"/>
      <c r="AS766" s="28"/>
      <c r="AT766" s="28"/>
      <c r="AU766" s="28"/>
      <c r="AV766" s="28"/>
      <c r="AW766" s="28"/>
      <c r="AX766" s="28"/>
      <c r="AY766" s="28"/>
      <c r="AZ766" s="28"/>
      <c r="BA766" s="28"/>
      <c r="BB766" s="28"/>
      <c r="BC766" s="28"/>
    </row>
    <row r="767" spans="1:55" ht="13.2" x14ac:dyDescent="0.25">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c r="AQ767" s="28"/>
      <c r="AR767" s="28"/>
      <c r="AS767" s="28"/>
      <c r="AT767" s="28"/>
      <c r="AU767" s="28"/>
      <c r="AV767" s="28"/>
      <c r="AW767" s="28"/>
      <c r="AX767" s="28"/>
      <c r="AY767" s="28"/>
      <c r="AZ767" s="28"/>
      <c r="BA767" s="28"/>
      <c r="BB767" s="28"/>
      <c r="BC767" s="28"/>
    </row>
    <row r="768" spans="1:55" ht="13.2" x14ac:dyDescent="0.25">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c r="AQ768" s="28"/>
      <c r="AR768" s="28"/>
      <c r="AS768" s="28"/>
      <c r="AT768" s="28"/>
      <c r="AU768" s="28"/>
      <c r="AV768" s="28"/>
      <c r="AW768" s="28"/>
      <c r="AX768" s="28"/>
      <c r="AY768" s="28"/>
      <c r="AZ768" s="28"/>
      <c r="BA768" s="28"/>
      <c r="BB768" s="28"/>
      <c r="BC768" s="28"/>
    </row>
    <row r="769" spans="1:55" ht="13.2" x14ac:dyDescent="0.25">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c r="AQ769" s="28"/>
      <c r="AR769" s="28"/>
      <c r="AS769" s="28"/>
      <c r="AT769" s="28"/>
      <c r="AU769" s="28"/>
      <c r="AV769" s="28"/>
      <c r="AW769" s="28"/>
      <c r="AX769" s="28"/>
      <c r="AY769" s="28"/>
      <c r="AZ769" s="28"/>
      <c r="BA769" s="28"/>
      <c r="BB769" s="28"/>
      <c r="BC769" s="28"/>
    </row>
    <row r="770" spans="1:55" ht="13.2" x14ac:dyDescent="0.25">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c r="AQ770" s="28"/>
      <c r="AR770" s="28"/>
      <c r="AS770" s="28"/>
      <c r="AT770" s="28"/>
      <c r="AU770" s="28"/>
      <c r="AV770" s="28"/>
      <c r="AW770" s="28"/>
      <c r="AX770" s="28"/>
      <c r="AY770" s="28"/>
      <c r="AZ770" s="28"/>
      <c r="BA770" s="28"/>
      <c r="BB770" s="28"/>
      <c r="BC770" s="28"/>
    </row>
    <row r="771" spans="1:55" ht="13.2" x14ac:dyDescent="0.25">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c r="AQ771" s="28"/>
      <c r="AR771" s="28"/>
      <c r="AS771" s="28"/>
      <c r="AT771" s="28"/>
      <c r="AU771" s="28"/>
      <c r="AV771" s="28"/>
      <c r="AW771" s="28"/>
      <c r="AX771" s="28"/>
      <c r="AY771" s="28"/>
      <c r="AZ771" s="28"/>
      <c r="BA771" s="28"/>
      <c r="BB771" s="28"/>
      <c r="BC771" s="28"/>
    </row>
    <row r="772" spans="1:55" ht="13.2" x14ac:dyDescent="0.25">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c r="AQ772" s="28"/>
      <c r="AR772" s="28"/>
      <c r="AS772" s="28"/>
      <c r="AT772" s="28"/>
      <c r="AU772" s="28"/>
      <c r="AV772" s="28"/>
      <c r="AW772" s="28"/>
      <c r="AX772" s="28"/>
      <c r="AY772" s="28"/>
      <c r="AZ772" s="28"/>
      <c r="BA772" s="28"/>
      <c r="BB772" s="28"/>
      <c r="BC772" s="28"/>
    </row>
    <row r="773" spans="1:55" ht="13.2" x14ac:dyDescent="0.25">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c r="AQ773" s="28"/>
      <c r="AR773" s="28"/>
      <c r="AS773" s="28"/>
      <c r="AT773" s="28"/>
      <c r="AU773" s="28"/>
      <c r="AV773" s="28"/>
      <c r="AW773" s="28"/>
      <c r="AX773" s="28"/>
      <c r="AY773" s="28"/>
      <c r="AZ773" s="28"/>
      <c r="BA773" s="28"/>
      <c r="BB773" s="28"/>
      <c r="BC773" s="28"/>
    </row>
    <row r="774" spans="1:55" ht="13.2" x14ac:dyDescent="0.25">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c r="AQ774" s="28"/>
      <c r="AR774" s="28"/>
      <c r="AS774" s="28"/>
      <c r="AT774" s="28"/>
      <c r="AU774" s="28"/>
      <c r="AV774" s="28"/>
      <c r="AW774" s="28"/>
      <c r="AX774" s="28"/>
      <c r="AY774" s="28"/>
      <c r="AZ774" s="28"/>
      <c r="BA774" s="28"/>
      <c r="BB774" s="28"/>
      <c r="BC774" s="28"/>
    </row>
    <row r="775" spans="1:55" ht="13.2" x14ac:dyDescent="0.25">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c r="AQ775" s="28"/>
      <c r="AR775" s="28"/>
      <c r="AS775" s="28"/>
      <c r="AT775" s="28"/>
      <c r="AU775" s="28"/>
      <c r="AV775" s="28"/>
      <c r="AW775" s="28"/>
      <c r="AX775" s="28"/>
      <c r="AY775" s="28"/>
      <c r="AZ775" s="28"/>
      <c r="BA775" s="28"/>
      <c r="BB775" s="28"/>
      <c r="BC775" s="28"/>
    </row>
    <row r="776" spans="1:55" ht="13.2" x14ac:dyDescent="0.25">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c r="AQ776" s="28"/>
      <c r="AR776" s="28"/>
      <c r="AS776" s="28"/>
      <c r="AT776" s="28"/>
      <c r="AU776" s="28"/>
      <c r="AV776" s="28"/>
      <c r="AW776" s="28"/>
      <c r="AX776" s="28"/>
      <c r="AY776" s="28"/>
      <c r="AZ776" s="28"/>
      <c r="BA776" s="28"/>
      <c r="BB776" s="28"/>
      <c r="BC776" s="28"/>
    </row>
    <row r="777" spans="1:55" ht="13.2" x14ac:dyDescent="0.25">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c r="AQ777" s="28"/>
      <c r="AR777" s="28"/>
      <c r="AS777" s="28"/>
      <c r="AT777" s="28"/>
      <c r="AU777" s="28"/>
      <c r="AV777" s="28"/>
      <c r="AW777" s="28"/>
      <c r="AX777" s="28"/>
      <c r="AY777" s="28"/>
      <c r="AZ777" s="28"/>
      <c r="BA777" s="28"/>
      <c r="BB777" s="28"/>
      <c r="BC777" s="28"/>
    </row>
    <row r="778" spans="1:55" ht="13.2" x14ac:dyDescent="0.25">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c r="AR778" s="28"/>
      <c r="AS778" s="28"/>
      <c r="AT778" s="28"/>
      <c r="AU778" s="28"/>
      <c r="AV778" s="28"/>
      <c r="AW778" s="28"/>
      <c r="AX778" s="28"/>
      <c r="AY778" s="28"/>
      <c r="AZ778" s="28"/>
      <c r="BA778" s="28"/>
      <c r="BB778" s="28"/>
      <c r="BC778" s="28"/>
    </row>
    <row r="779" spans="1:55" ht="13.2" x14ac:dyDescent="0.25">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c r="AQ779" s="28"/>
      <c r="AR779" s="28"/>
      <c r="AS779" s="28"/>
      <c r="AT779" s="28"/>
      <c r="AU779" s="28"/>
      <c r="AV779" s="28"/>
      <c r="AW779" s="28"/>
      <c r="AX779" s="28"/>
      <c r="AY779" s="28"/>
      <c r="AZ779" s="28"/>
      <c r="BA779" s="28"/>
      <c r="BB779" s="28"/>
      <c r="BC779" s="28"/>
    </row>
    <row r="780" spans="1:55" ht="13.2" x14ac:dyDescent="0.25">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c r="AQ780" s="28"/>
      <c r="AR780" s="28"/>
      <c r="AS780" s="28"/>
      <c r="AT780" s="28"/>
      <c r="AU780" s="28"/>
      <c r="AV780" s="28"/>
      <c r="AW780" s="28"/>
      <c r="AX780" s="28"/>
      <c r="AY780" s="28"/>
      <c r="AZ780" s="28"/>
      <c r="BA780" s="28"/>
      <c r="BB780" s="28"/>
      <c r="BC780" s="28"/>
    </row>
    <row r="781" spans="1:55" ht="13.2" x14ac:dyDescent="0.25">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c r="AQ781" s="28"/>
      <c r="AR781" s="28"/>
      <c r="AS781" s="28"/>
      <c r="AT781" s="28"/>
      <c r="AU781" s="28"/>
      <c r="AV781" s="28"/>
      <c r="AW781" s="28"/>
      <c r="AX781" s="28"/>
      <c r="AY781" s="28"/>
      <c r="AZ781" s="28"/>
      <c r="BA781" s="28"/>
      <c r="BB781" s="28"/>
      <c r="BC781" s="28"/>
    </row>
    <row r="782" spans="1:55" ht="13.2" x14ac:dyDescent="0.25">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c r="AQ782" s="28"/>
      <c r="AR782" s="28"/>
      <c r="AS782" s="28"/>
      <c r="AT782" s="28"/>
      <c r="AU782" s="28"/>
      <c r="AV782" s="28"/>
      <c r="AW782" s="28"/>
      <c r="AX782" s="28"/>
      <c r="AY782" s="28"/>
      <c r="AZ782" s="28"/>
      <c r="BA782" s="28"/>
      <c r="BB782" s="28"/>
      <c r="BC782" s="28"/>
    </row>
    <row r="783" spans="1:55" ht="13.2" x14ac:dyDescent="0.25">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c r="AQ783" s="28"/>
      <c r="AR783" s="28"/>
      <c r="AS783" s="28"/>
      <c r="AT783" s="28"/>
      <c r="AU783" s="28"/>
      <c r="AV783" s="28"/>
      <c r="AW783" s="28"/>
      <c r="AX783" s="28"/>
      <c r="AY783" s="28"/>
      <c r="AZ783" s="28"/>
      <c r="BA783" s="28"/>
      <c r="BB783" s="28"/>
      <c r="BC783" s="28"/>
    </row>
    <row r="784" spans="1:55" ht="13.2" x14ac:dyDescent="0.25">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c r="AQ784" s="28"/>
      <c r="AR784" s="28"/>
      <c r="AS784" s="28"/>
      <c r="AT784" s="28"/>
      <c r="AU784" s="28"/>
      <c r="AV784" s="28"/>
      <c r="AW784" s="28"/>
      <c r="AX784" s="28"/>
      <c r="AY784" s="28"/>
      <c r="AZ784" s="28"/>
      <c r="BA784" s="28"/>
      <c r="BB784" s="28"/>
      <c r="BC784" s="28"/>
    </row>
    <row r="785" spans="1:55" ht="13.2" x14ac:dyDescent="0.25">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c r="AQ785" s="28"/>
      <c r="AR785" s="28"/>
      <c r="AS785" s="28"/>
      <c r="AT785" s="28"/>
      <c r="AU785" s="28"/>
      <c r="AV785" s="28"/>
      <c r="AW785" s="28"/>
      <c r="AX785" s="28"/>
      <c r="AY785" s="28"/>
      <c r="AZ785" s="28"/>
      <c r="BA785" s="28"/>
      <c r="BB785" s="28"/>
      <c r="BC785" s="28"/>
    </row>
    <row r="786" spans="1:55" ht="13.2" x14ac:dyDescent="0.25">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c r="AQ786" s="28"/>
      <c r="AR786" s="28"/>
      <c r="AS786" s="28"/>
      <c r="AT786" s="28"/>
      <c r="AU786" s="28"/>
      <c r="AV786" s="28"/>
      <c r="AW786" s="28"/>
      <c r="AX786" s="28"/>
      <c r="AY786" s="28"/>
      <c r="AZ786" s="28"/>
      <c r="BA786" s="28"/>
      <c r="BB786" s="28"/>
      <c r="BC786" s="28"/>
    </row>
    <row r="787" spans="1:55" ht="13.2" x14ac:dyDescent="0.25">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c r="AQ787" s="28"/>
      <c r="AR787" s="28"/>
      <c r="AS787" s="28"/>
      <c r="AT787" s="28"/>
      <c r="AU787" s="28"/>
      <c r="AV787" s="28"/>
      <c r="AW787" s="28"/>
      <c r="AX787" s="28"/>
      <c r="AY787" s="28"/>
      <c r="AZ787" s="28"/>
      <c r="BA787" s="28"/>
      <c r="BB787" s="28"/>
      <c r="BC787" s="28"/>
    </row>
    <row r="788" spans="1:55" ht="13.2" x14ac:dyDescent="0.25">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c r="AQ788" s="28"/>
      <c r="AR788" s="28"/>
      <c r="AS788" s="28"/>
      <c r="AT788" s="28"/>
      <c r="AU788" s="28"/>
      <c r="AV788" s="28"/>
      <c r="AW788" s="28"/>
      <c r="AX788" s="28"/>
      <c r="AY788" s="28"/>
      <c r="AZ788" s="28"/>
      <c r="BA788" s="28"/>
      <c r="BB788" s="28"/>
      <c r="BC788" s="28"/>
    </row>
    <row r="789" spans="1:55" ht="13.2" x14ac:dyDescent="0.25">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c r="AQ789" s="28"/>
      <c r="AR789" s="28"/>
      <c r="AS789" s="28"/>
      <c r="AT789" s="28"/>
      <c r="AU789" s="28"/>
      <c r="AV789" s="28"/>
      <c r="AW789" s="28"/>
      <c r="AX789" s="28"/>
      <c r="AY789" s="28"/>
      <c r="AZ789" s="28"/>
      <c r="BA789" s="28"/>
      <c r="BB789" s="28"/>
      <c r="BC789" s="28"/>
    </row>
    <row r="790" spans="1:55" ht="13.2" x14ac:dyDescent="0.25">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c r="AQ790" s="28"/>
      <c r="AR790" s="28"/>
      <c r="AS790" s="28"/>
      <c r="AT790" s="28"/>
      <c r="AU790" s="28"/>
      <c r="AV790" s="28"/>
      <c r="AW790" s="28"/>
      <c r="AX790" s="28"/>
      <c r="AY790" s="28"/>
      <c r="AZ790" s="28"/>
      <c r="BA790" s="28"/>
      <c r="BB790" s="28"/>
      <c r="BC790" s="28"/>
    </row>
    <row r="791" spans="1:55" ht="13.2" x14ac:dyDescent="0.25">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c r="AQ791" s="28"/>
      <c r="AR791" s="28"/>
      <c r="AS791" s="28"/>
      <c r="AT791" s="28"/>
      <c r="AU791" s="28"/>
      <c r="AV791" s="28"/>
      <c r="AW791" s="28"/>
      <c r="AX791" s="28"/>
      <c r="AY791" s="28"/>
      <c r="AZ791" s="28"/>
      <c r="BA791" s="28"/>
      <c r="BB791" s="28"/>
      <c r="BC791" s="28"/>
    </row>
    <row r="792" spans="1:55" ht="13.2" x14ac:dyDescent="0.25">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c r="AQ792" s="28"/>
      <c r="AR792" s="28"/>
      <c r="AS792" s="28"/>
      <c r="AT792" s="28"/>
      <c r="AU792" s="28"/>
      <c r="AV792" s="28"/>
      <c r="AW792" s="28"/>
      <c r="AX792" s="28"/>
      <c r="AY792" s="28"/>
      <c r="AZ792" s="28"/>
      <c r="BA792" s="28"/>
      <c r="BB792" s="28"/>
      <c r="BC792" s="28"/>
    </row>
    <row r="793" spans="1:55" ht="13.2" x14ac:dyDescent="0.25">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c r="AQ793" s="28"/>
      <c r="AR793" s="28"/>
      <c r="AS793" s="28"/>
      <c r="AT793" s="28"/>
      <c r="AU793" s="28"/>
      <c r="AV793" s="28"/>
      <c r="AW793" s="28"/>
      <c r="AX793" s="28"/>
      <c r="AY793" s="28"/>
      <c r="AZ793" s="28"/>
      <c r="BA793" s="28"/>
      <c r="BB793" s="28"/>
      <c r="BC793" s="28"/>
    </row>
    <row r="794" spans="1:55" ht="13.2" x14ac:dyDescent="0.25">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c r="AQ794" s="28"/>
      <c r="AR794" s="28"/>
      <c r="AS794" s="28"/>
      <c r="AT794" s="28"/>
      <c r="AU794" s="28"/>
      <c r="AV794" s="28"/>
      <c r="AW794" s="28"/>
      <c r="AX794" s="28"/>
      <c r="AY794" s="28"/>
      <c r="AZ794" s="28"/>
      <c r="BA794" s="28"/>
      <c r="BB794" s="28"/>
      <c r="BC794" s="28"/>
    </row>
    <row r="795" spans="1:55" ht="13.2" x14ac:dyDescent="0.25">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c r="AQ795" s="28"/>
      <c r="AR795" s="28"/>
      <c r="AS795" s="28"/>
      <c r="AT795" s="28"/>
      <c r="AU795" s="28"/>
      <c r="AV795" s="28"/>
      <c r="AW795" s="28"/>
      <c r="AX795" s="28"/>
      <c r="AY795" s="28"/>
      <c r="AZ795" s="28"/>
      <c r="BA795" s="28"/>
      <c r="BB795" s="28"/>
      <c r="BC795" s="28"/>
    </row>
    <row r="796" spans="1:55" ht="13.2" x14ac:dyDescent="0.25">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c r="AQ796" s="28"/>
      <c r="AR796" s="28"/>
      <c r="AS796" s="28"/>
      <c r="AT796" s="28"/>
      <c r="AU796" s="28"/>
      <c r="AV796" s="28"/>
      <c r="AW796" s="28"/>
      <c r="AX796" s="28"/>
      <c r="AY796" s="28"/>
      <c r="AZ796" s="28"/>
      <c r="BA796" s="28"/>
      <c r="BB796" s="28"/>
      <c r="BC796" s="28"/>
    </row>
    <row r="797" spans="1:55" ht="13.2" x14ac:dyDescent="0.25">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c r="AQ797" s="28"/>
      <c r="AR797" s="28"/>
      <c r="AS797" s="28"/>
      <c r="AT797" s="28"/>
      <c r="AU797" s="28"/>
      <c r="AV797" s="28"/>
      <c r="AW797" s="28"/>
      <c r="AX797" s="28"/>
      <c r="AY797" s="28"/>
      <c r="AZ797" s="28"/>
      <c r="BA797" s="28"/>
      <c r="BB797" s="28"/>
      <c r="BC797" s="28"/>
    </row>
    <row r="798" spans="1:55" ht="13.2" x14ac:dyDescent="0.25">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c r="AQ798" s="28"/>
      <c r="AR798" s="28"/>
      <c r="AS798" s="28"/>
      <c r="AT798" s="28"/>
      <c r="AU798" s="28"/>
      <c r="AV798" s="28"/>
      <c r="AW798" s="28"/>
      <c r="AX798" s="28"/>
      <c r="AY798" s="28"/>
      <c r="AZ798" s="28"/>
      <c r="BA798" s="28"/>
      <c r="BB798" s="28"/>
      <c r="BC798" s="28"/>
    </row>
    <row r="799" spans="1:55" ht="13.2" x14ac:dyDescent="0.25">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8"/>
      <c r="BA799" s="28"/>
      <c r="BB799" s="28"/>
      <c r="BC799" s="28"/>
    </row>
    <row r="800" spans="1:55" ht="13.2" x14ac:dyDescent="0.25">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c r="AR800" s="28"/>
      <c r="AS800" s="28"/>
      <c r="AT800" s="28"/>
      <c r="AU800" s="28"/>
      <c r="AV800" s="28"/>
      <c r="AW800" s="28"/>
      <c r="AX800" s="28"/>
      <c r="AY800" s="28"/>
      <c r="AZ800" s="28"/>
      <c r="BA800" s="28"/>
      <c r="BB800" s="28"/>
      <c r="BC800" s="28"/>
    </row>
    <row r="801" spans="1:55" ht="13.2" x14ac:dyDescent="0.25">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c r="AR801" s="28"/>
      <c r="AS801" s="28"/>
      <c r="AT801" s="28"/>
      <c r="AU801" s="28"/>
      <c r="AV801" s="28"/>
      <c r="AW801" s="28"/>
      <c r="AX801" s="28"/>
      <c r="AY801" s="28"/>
      <c r="AZ801" s="28"/>
      <c r="BA801" s="28"/>
      <c r="BB801" s="28"/>
      <c r="BC801" s="28"/>
    </row>
    <row r="802" spans="1:55" ht="13.2" x14ac:dyDescent="0.25">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c r="AR802" s="28"/>
      <c r="AS802" s="28"/>
      <c r="AT802" s="28"/>
      <c r="AU802" s="28"/>
      <c r="AV802" s="28"/>
      <c r="AW802" s="28"/>
      <c r="AX802" s="28"/>
      <c r="AY802" s="28"/>
      <c r="AZ802" s="28"/>
      <c r="BA802" s="28"/>
      <c r="BB802" s="28"/>
      <c r="BC802" s="28"/>
    </row>
    <row r="803" spans="1:55" ht="13.2" x14ac:dyDescent="0.25">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8"/>
      <c r="BA803" s="28"/>
      <c r="BB803" s="28"/>
      <c r="BC803" s="28"/>
    </row>
    <row r="804" spans="1:55" ht="13.2" x14ac:dyDescent="0.25">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c r="AQ804" s="28"/>
      <c r="AR804" s="28"/>
      <c r="AS804" s="28"/>
      <c r="AT804" s="28"/>
      <c r="AU804" s="28"/>
      <c r="AV804" s="28"/>
      <c r="AW804" s="28"/>
      <c r="AX804" s="28"/>
      <c r="AY804" s="28"/>
      <c r="AZ804" s="28"/>
      <c r="BA804" s="28"/>
      <c r="BB804" s="28"/>
      <c r="BC804" s="28"/>
    </row>
    <row r="805" spans="1:55" ht="13.2" x14ac:dyDescent="0.25">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c r="AQ805" s="28"/>
      <c r="AR805" s="28"/>
      <c r="AS805" s="28"/>
      <c r="AT805" s="28"/>
      <c r="AU805" s="28"/>
      <c r="AV805" s="28"/>
      <c r="AW805" s="28"/>
      <c r="AX805" s="28"/>
      <c r="AY805" s="28"/>
      <c r="AZ805" s="28"/>
      <c r="BA805" s="28"/>
      <c r="BB805" s="28"/>
      <c r="BC805" s="28"/>
    </row>
    <row r="806" spans="1:55" ht="13.2" x14ac:dyDescent="0.25">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8"/>
      <c r="BA806" s="28"/>
      <c r="BB806" s="28"/>
      <c r="BC806" s="28"/>
    </row>
    <row r="807" spans="1:55" ht="13.2" x14ac:dyDescent="0.25">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8"/>
      <c r="BA807" s="28"/>
      <c r="BB807" s="28"/>
      <c r="BC807" s="28"/>
    </row>
    <row r="808" spans="1:55" ht="13.2" x14ac:dyDescent="0.25">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c r="AQ808" s="28"/>
      <c r="AR808" s="28"/>
      <c r="AS808" s="28"/>
      <c r="AT808" s="28"/>
      <c r="AU808" s="28"/>
      <c r="AV808" s="28"/>
      <c r="AW808" s="28"/>
      <c r="AX808" s="28"/>
      <c r="AY808" s="28"/>
      <c r="AZ808" s="28"/>
      <c r="BA808" s="28"/>
      <c r="BB808" s="28"/>
      <c r="BC808" s="28"/>
    </row>
    <row r="809" spans="1:55" ht="13.2" x14ac:dyDescent="0.25">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c r="AQ809" s="28"/>
      <c r="AR809" s="28"/>
      <c r="AS809" s="28"/>
      <c r="AT809" s="28"/>
      <c r="AU809" s="28"/>
      <c r="AV809" s="28"/>
      <c r="AW809" s="28"/>
      <c r="AX809" s="28"/>
      <c r="AY809" s="28"/>
      <c r="AZ809" s="28"/>
      <c r="BA809" s="28"/>
      <c r="BB809" s="28"/>
      <c r="BC809" s="28"/>
    </row>
    <row r="810" spans="1:55" ht="13.2" x14ac:dyDescent="0.25">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8"/>
      <c r="BA810" s="28"/>
      <c r="BB810" s="28"/>
      <c r="BC810" s="28"/>
    </row>
    <row r="811" spans="1:55" ht="13.2" x14ac:dyDescent="0.25">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c r="AR811" s="28"/>
      <c r="AS811" s="28"/>
      <c r="AT811" s="28"/>
      <c r="AU811" s="28"/>
      <c r="AV811" s="28"/>
      <c r="AW811" s="28"/>
      <c r="AX811" s="28"/>
      <c r="AY811" s="28"/>
      <c r="AZ811" s="28"/>
      <c r="BA811" s="28"/>
      <c r="BB811" s="28"/>
      <c r="BC811" s="28"/>
    </row>
    <row r="812" spans="1:55" ht="13.2" x14ac:dyDescent="0.25">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c r="AR812" s="28"/>
      <c r="AS812" s="28"/>
      <c r="AT812" s="28"/>
      <c r="AU812" s="28"/>
      <c r="AV812" s="28"/>
      <c r="AW812" s="28"/>
      <c r="AX812" s="28"/>
      <c r="AY812" s="28"/>
      <c r="AZ812" s="28"/>
      <c r="BA812" s="28"/>
      <c r="BB812" s="28"/>
      <c r="BC812" s="28"/>
    </row>
    <row r="813" spans="1:55" ht="13.2" x14ac:dyDescent="0.25">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c r="AR813" s="28"/>
      <c r="AS813" s="28"/>
      <c r="AT813" s="28"/>
      <c r="AU813" s="28"/>
      <c r="AV813" s="28"/>
      <c r="AW813" s="28"/>
      <c r="AX813" s="28"/>
      <c r="AY813" s="28"/>
      <c r="AZ813" s="28"/>
      <c r="BA813" s="28"/>
      <c r="BB813" s="28"/>
      <c r="BC813" s="28"/>
    </row>
    <row r="814" spans="1:55" ht="13.2" x14ac:dyDescent="0.25">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8"/>
      <c r="BA814" s="28"/>
      <c r="BB814" s="28"/>
      <c r="BC814" s="28"/>
    </row>
    <row r="815" spans="1:55" ht="13.2" x14ac:dyDescent="0.25">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c r="AR815" s="28"/>
      <c r="AS815" s="28"/>
      <c r="AT815" s="28"/>
      <c r="AU815" s="28"/>
      <c r="AV815" s="28"/>
      <c r="AW815" s="28"/>
      <c r="AX815" s="28"/>
      <c r="AY815" s="28"/>
      <c r="AZ815" s="28"/>
      <c r="BA815" s="28"/>
      <c r="BB815" s="28"/>
      <c r="BC815" s="28"/>
    </row>
    <row r="816" spans="1:55" ht="13.2" x14ac:dyDescent="0.25">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c r="AR816" s="28"/>
      <c r="AS816" s="28"/>
      <c r="AT816" s="28"/>
      <c r="AU816" s="28"/>
      <c r="AV816" s="28"/>
      <c r="AW816" s="28"/>
      <c r="AX816" s="28"/>
      <c r="AY816" s="28"/>
      <c r="AZ816" s="28"/>
      <c r="BA816" s="28"/>
      <c r="BB816" s="28"/>
      <c r="BC816" s="28"/>
    </row>
    <row r="817" spans="1:55" ht="13.2" x14ac:dyDescent="0.25">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c r="AQ817" s="28"/>
      <c r="AR817" s="28"/>
      <c r="AS817" s="28"/>
      <c r="AT817" s="28"/>
      <c r="AU817" s="28"/>
      <c r="AV817" s="28"/>
      <c r="AW817" s="28"/>
      <c r="AX817" s="28"/>
      <c r="AY817" s="28"/>
      <c r="AZ817" s="28"/>
      <c r="BA817" s="28"/>
      <c r="BB817" s="28"/>
      <c r="BC817" s="28"/>
    </row>
    <row r="818" spans="1:55" ht="13.2" x14ac:dyDescent="0.25">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c r="AQ818" s="28"/>
      <c r="AR818" s="28"/>
      <c r="AS818" s="28"/>
      <c r="AT818" s="28"/>
      <c r="AU818" s="28"/>
      <c r="AV818" s="28"/>
      <c r="AW818" s="28"/>
      <c r="AX818" s="28"/>
      <c r="AY818" s="28"/>
      <c r="AZ818" s="28"/>
      <c r="BA818" s="28"/>
      <c r="BB818" s="28"/>
      <c r="BC818" s="28"/>
    </row>
    <row r="819" spans="1:55" ht="13.2" x14ac:dyDescent="0.25">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c r="AQ819" s="28"/>
      <c r="AR819" s="28"/>
      <c r="AS819" s="28"/>
      <c r="AT819" s="28"/>
      <c r="AU819" s="28"/>
      <c r="AV819" s="28"/>
      <c r="AW819" s="28"/>
      <c r="AX819" s="28"/>
      <c r="AY819" s="28"/>
      <c r="AZ819" s="28"/>
      <c r="BA819" s="28"/>
      <c r="BB819" s="28"/>
      <c r="BC819" s="28"/>
    </row>
    <row r="820" spans="1:55" ht="13.2" x14ac:dyDescent="0.25">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c r="AQ820" s="28"/>
      <c r="AR820" s="28"/>
      <c r="AS820" s="28"/>
      <c r="AT820" s="28"/>
      <c r="AU820" s="28"/>
      <c r="AV820" s="28"/>
      <c r="AW820" s="28"/>
      <c r="AX820" s="28"/>
      <c r="AY820" s="28"/>
      <c r="AZ820" s="28"/>
      <c r="BA820" s="28"/>
      <c r="BB820" s="28"/>
      <c r="BC820" s="28"/>
    </row>
    <row r="821" spans="1:55" ht="13.2" x14ac:dyDescent="0.25">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c r="AQ821" s="28"/>
      <c r="AR821" s="28"/>
      <c r="AS821" s="28"/>
      <c r="AT821" s="28"/>
      <c r="AU821" s="28"/>
      <c r="AV821" s="28"/>
      <c r="AW821" s="28"/>
      <c r="AX821" s="28"/>
      <c r="AY821" s="28"/>
      <c r="AZ821" s="28"/>
      <c r="BA821" s="28"/>
      <c r="BB821" s="28"/>
      <c r="BC821" s="28"/>
    </row>
    <row r="822" spans="1:55" ht="13.2" x14ac:dyDescent="0.25">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c r="AQ822" s="28"/>
      <c r="AR822" s="28"/>
      <c r="AS822" s="28"/>
      <c r="AT822" s="28"/>
      <c r="AU822" s="28"/>
      <c r="AV822" s="28"/>
      <c r="AW822" s="28"/>
      <c r="AX822" s="28"/>
      <c r="AY822" s="28"/>
      <c r="AZ822" s="28"/>
      <c r="BA822" s="28"/>
      <c r="BB822" s="28"/>
      <c r="BC822" s="28"/>
    </row>
    <row r="823" spans="1:55" ht="13.2" x14ac:dyDescent="0.25">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c r="AQ823" s="28"/>
      <c r="AR823" s="28"/>
      <c r="AS823" s="28"/>
      <c r="AT823" s="28"/>
      <c r="AU823" s="28"/>
      <c r="AV823" s="28"/>
      <c r="AW823" s="28"/>
      <c r="AX823" s="28"/>
      <c r="AY823" s="28"/>
      <c r="AZ823" s="28"/>
      <c r="BA823" s="28"/>
      <c r="BB823" s="28"/>
      <c r="BC823" s="28"/>
    </row>
    <row r="824" spans="1:55" ht="13.2" x14ac:dyDescent="0.25">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c r="AQ824" s="28"/>
      <c r="AR824" s="28"/>
      <c r="AS824" s="28"/>
      <c r="AT824" s="28"/>
      <c r="AU824" s="28"/>
      <c r="AV824" s="28"/>
      <c r="AW824" s="28"/>
      <c r="AX824" s="28"/>
      <c r="AY824" s="28"/>
      <c r="AZ824" s="28"/>
      <c r="BA824" s="28"/>
      <c r="BB824" s="28"/>
      <c r="BC824" s="28"/>
    </row>
    <row r="825" spans="1:55" ht="13.2" x14ac:dyDescent="0.25">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c r="AQ825" s="28"/>
      <c r="AR825" s="28"/>
      <c r="AS825" s="28"/>
      <c r="AT825" s="28"/>
      <c r="AU825" s="28"/>
      <c r="AV825" s="28"/>
      <c r="AW825" s="28"/>
      <c r="AX825" s="28"/>
      <c r="AY825" s="28"/>
      <c r="AZ825" s="28"/>
      <c r="BA825" s="28"/>
      <c r="BB825" s="28"/>
      <c r="BC825" s="28"/>
    </row>
    <row r="826" spans="1:55" ht="13.2" x14ac:dyDescent="0.25">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c r="AQ826" s="28"/>
      <c r="AR826" s="28"/>
      <c r="AS826" s="28"/>
      <c r="AT826" s="28"/>
      <c r="AU826" s="28"/>
      <c r="AV826" s="28"/>
      <c r="AW826" s="28"/>
      <c r="AX826" s="28"/>
      <c r="AY826" s="28"/>
      <c r="AZ826" s="28"/>
      <c r="BA826" s="28"/>
      <c r="BB826" s="28"/>
      <c r="BC826" s="28"/>
    </row>
    <row r="827" spans="1:55" ht="13.2" x14ac:dyDescent="0.25">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c r="AQ827" s="28"/>
      <c r="AR827" s="28"/>
      <c r="AS827" s="28"/>
      <c r="AT827" s="28"/>
      <c r="AU827" s="28"/>
      <c r="AV827" s="28"/>
      <c r="AW827" s="28"/>
      <c r="AX827" s="28"/>
      <c r="AY827" s="28"/>
      <c r="AZ827" s="28"/>
      <c r="BA827" s="28"/>
      <c r="BB827" s="28"/>
      <c r="BC827" s="28"/>
    </row>
    <row r="828" spans="1:55" ht="13.2" x14ac:dyDescent="0.25">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c r="AQ828" s="28"/>
      <c r="AR828" s="28"/>
      <c r="AS828" s="28"/>
      <c r="AT828" s="28"/>
      <c r="AU828" s="28"/>
      <c r="AV828" s="28"/>
      <c r="AW828" s="28"/>
      <c r="AX828" s="28"/>
      <c r="AY828" s="28"/>
      <c r="AZ828" s="28"/>
      <c r="BA828" s="28"/>
      <c r="BB828" s="28"/>
      <c r="BC828" s="28"/>
    </row>
    <row r="829" spans="1:55" ht="13.2" x14ac:dyDescent="0.25">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c r="AQ829" s="28"/>
      <c r="AR829" s="28"/>
      <c r="AS829" s="28"/>
      <c r="AT829" s="28"/>
      <c r="AU829" s="28"/>
      <c r="AV829" s="28"/>
      <c r="AW829" s="28"/>
      <c r="AX829" s="28"/>
      <c r="AY829" s="28"/>
      <c r="AZ829" s="28"/>
      <c r="BA829" s="28"/>
      <c r="BB829" s="28"/>
      <c r="BC829" s="28"/>
    </row>
    <row r="830" spans="1:55" ht="13.2" x14ac:dyDescent="0.25">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c r="AQ830" s="28"/>
      <c r="AR830" s="28"/>
      <c r="AS830" s="28"/>
      <c r="AT830" s="28"/>
      <c r="AU830" s="28"/>
      <c r="AV830" s="28"/>
      <c r="AW830" s="28"/>
      <c r="AX830" s="28"/>
      <c r="AY830" s="28"/>
      <c r="AZ830" s="28"/>
      <c r="BA830" s="28"/>
      <c r="BB830" s="28"/>
      <c r="BC830" s="28"/>
    </row>
    <row r="831" spans="1:55" ht="13.2" x14ac:dyDescent="0.25">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c r="AQ831" s="28"/>
      <c r="AR831" s="28"/>
      <c r="AS831" s="28"/>
      <c r="AT831" s="28"/>
      <c r="AU831" s="28"/>
      <c r="AV831" s="28"/>
      <c r="AW831" s="28"/>
      <c r="AX831" s="28"/>
      <c r="AY831" s="28"/>
      <c r="AZ831" s="28"/>
      <c r="BA831" s="28"/>
      <c r="BB831" s="28"/>
      <c r="BC831" s="28"/>
    </row>
    <row r="832" spans="1:55" ht="13.2" x14ac:dyDescent="0.25">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c r="AQ832" s="28"/>
      <c r="AR832" s="28"/>
      <c r="AS832" s="28"/>
      <c r="AT832" s="28"/>
      <c r="AU832" s="28"/>
      <c r="AV832" s="28"/>
      <c r="AW832" s="28"/>
      <c r="AX832" s="28"/>
      <c r="AY832" s="28"/>
      <c r="AZ832" s="28"/>
      <c r="BA832" s="28"/>
      <c r="BB832" s="28"/>
      <c r="BC832" s="28"/>
    </row>
    <row r="833" spans="1:55" ht="13.2" x14ac:dyDescent="0.25">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c r="AQ833" s="28"/>
      <c r="AR833" s="28"/>
      <c r="AS833" s="28"/>
      <c r="AT833" s="28"/>
      <c r="AU833" s="28"/>
      <c r="AV833" s="28"/>
      <c r="AW833" s="28"/>
      <c r="AX833" s="28"/>
      <c r="AY833" s="28"/>
      <c r="AZ833" s="28"/>
      <c r="BA833" s="28"/>
      <c r="BB833" s="28"/>
      <c r="BC833" s="28"/>
    </row>
    <row r="834" spans="1:55" ht="13.2" x14ac:dyDescent="0.25">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c r="AQ834" s="28"/>
      <c r="AR834" s="28"/>
      <c r="AS834" s="28"/>
      <c r="AT834" s="28"/>
      <c r="AU834" s="28"/>
      <c r="AV834" s="28"/>
      <c r="AW834" s="28"/>
      <c r="AX834" s="28"/>
      <c r="AY834" s="28"/>
      <c r="AZ834" s="28"/>
      <c r="BA834" s="28"/>
      <c r="BB834" s="28"/>
      <c r="BC834" s="28"/>
    </row>
    <row r="835" spans="1:55" ht="13.2" x14ac:dyDescent="0.25">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c r="AQ835" s="28"/>
      <c r="AR835" s="28"/>
      <c r="AS835" s="28"/>
      <c r="AT835" s="28"/>
      <c r="AU835" s="28"/>
      <c r="AV835" s="28"/>
      <c r="AW835" s="28"/>
      <c r="AX835" s="28"/>
      <c r="AY835" s="28"/>
      <c r="AZ835" s="28"/>
      <c r="BA835" s="28"/>
      <c r="BB835" s="28"/>
      <c r="BC835" s="28"/>
    </row>
    <row r="836" spans="1:55" ht="13.2" x14ac:dyDescent="0.25">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c r="AQ836" s="28"/>
      <c r="AR836" s="28"/>
      <c r="AS836" s="28"/>
      <c r="AT836" s="28"/>
      <c r="AU836" s="28"/>
      <c r="AV836" s="28"/>
      <c r="AW836" s="28"/>
      <c r="AX836" s="28"/>
      <c r="AY836" s="28"/>
      <c r="AZ836" s="28"/>
      <c r="BA836" s="28"/>
      <c r="BB836" s="28"/>
      <c r="BC836" s="28"/>
    </row>
    <row r="837" spans="1:55" ht="13.2" x14ac:dyDescent="0.25">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c r="AQ837" s="28"/>
      <c r="AR837" s="28"/>
      <c r="AS837" s="28"/>
      <c r="AT837" s="28"/>
      <c r="AU837" s="28"/>
      <c r="AV837" s="28"/>
      <c r="AW837" s="28"/>
      <c r="AX837" s="28"/>
      <c r="AY837" s="28"/>
      <c r="AZ837" s="28"/>
      <c r="BA837" s="28"/>
      <c r="BB837" s="28"/>
      <c r="BC837" s="28"/>
    </row>
    <row r="838" spans="1:55" ht="13.2" x14ac:dyDescent="0.25">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c r="AQ838" s="28"/>
      <c r="AR838" s="28"/>
      <c r="AS838" s="28"/>
      <c r="AT838" s="28"/>
      <c r="AU838" s="28"/>
      <c r="AV838" s="28"/>
      <c r="AW838" s="28"/>
      <c r="AX838" s="28"/>
      <c r="AY838" s="28"/>
      <c r="AZ838" s="28"/>
      <c r="BA838" s="28"/>
      <c r="BB838" s="28"/>
      <c r="BC838" s="28"/>
    </row>
    <row r="839" spans="1:55" ht="13.2" x14ac:dyDescent="0.25">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c r="AQ839" s="28"/>
      <c r="AR839" s="28"/>
      <c r="AS839" s="28"/>
      <c r="AT839" s="28"/>
      <c r="AU839" s="28"/>
      <c r="AV839" s="28"/>
      <c r="AW839" s="28"/>
      <c r="AX839" s="28"/>
      <c r="AY839" s="28"/>
      <c r="AZ839" s="28"/>
      <c r="BA839" s="28"/>
      <c r="BB839" s="28"/>
      <c r="BC839" s="28"/>
    </row>
    <row r="840" spans="1:55" ht="13.2" x14ac:dyDescent="0.25">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c r="AQ840" s="28"/>
      <c r="AR840" s="28"/>
      <c r="AS840" s="28"/>
      <c r="AT840" s="28"/>
      <c r="AU840" s="28"/>
      <c r="AV840" s="28"/>
      <c r="AW840" s="28"/>
      <c r="AX840" s="28"/>
      <c r="AY840" s="28"/>
      <c r="AZ840" s="28"/>
      <c r="BA840" s="28"/>
      <c r="BB840" s="28"/>
      <c r="BC840" s="28"/>
    </row>
    <row r="841" spans="1:55" ht="13.2" x14ac:dyDescent="0.25">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c r="AQ841" s="28"/>
      <c r="AR841" s="28"/>
      <c r="AS841" s="28"/>
      <c r="AT841" s="28"/>
      <c r="AU841" s="28"/>
      <c r="AV841" s="28"/>
      <c r="AW841" s="28"/>
      <c r="AX841" s="28"/>
      <c r="AY841" s="28"/>
      <c r="AZ841" s="28"/>
      <c r="BA841" s="28"/>
      <c r="BB841" s="28"/>
      <c r="BC841" s="28"/>
    </row>
    <row r="842" spans="1:55" ht="13.2" x14ac:dyDescent="0.25">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c r="AQ842" s="28"/>
      <c r="AR842" s="28"/>
      <c r="AS842" s="28"/>
      <c r="AT842" s="28"/>
      <c r="AU842" s="28"/>
      <c r="AV842" s="28"/>
      <c r="AW842" s="28"/>
      <c r="AX842" s="28"/>
      <c r="AY842" s="28"/>
      <c r="AZ842" s="28"/>
      <c r="BA842" s="28"/>
      <c r="BB842" s="28"/>
      <c r="BC842" s="28"/>
    </row>
    <row r="843" spans="1:55" ht="13.2" x14ac:dyDescent="0.25">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c r="AQ843" s="28"/>
      <c r="AR843" s="28"/>
      <c r="AS843" s="28"/>
      <c r="AT843" s="28"/>
      <c r="AU843" s="28"/>
      <c r="AV843" s="28"/>
      <c r="AW843" s="28"/>
      <c r="AX843" s="28"/>
      <c r="AY843" s="28"/>
      <c r="AZ843" s="28"/>
      <c r="BA843" s="28"/>
      <c r="BB843" s="28"/>
      <c r="BC843" s="28"/>
    </row>
    <row r="844" spans="1:55" ht="13.2" x14ac:dyDescent="0.25">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c r="AQ844" s="28"/>
      <c r="AR844" s="28"/>
      <c r="AS844" s="28"/>
      <c r="AT844" s="28"/>
      <c r="AU844" s="28"/>
      <c r="AV844" s="28"/>
      <c r="AW844" s="28"/>
      <c r="AX844" s="28"/>
      <c r="AY844" s="28"/>
      <c r="AZ844" s="28"/>
      <c r="BA844" s="28"/>
      <c r="BB844" s="28"/>
      <c r="BC844" s="28"/>
    </row>
    <row r="845" spans="1:55" ht="13.2" x14ac:dyDescent="0.25">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c r="AQ845" s="28"/>
      <c r="AR845" s="28"/>
      <c r="AS845" s="28"/>
      <c r="AT845" s="28"/>
      <c r="AU845" s="28"/>
      <c r="AV845" s="28"/>
      <c r="AW845" s="28"/>
      <c r="AX845" s="28"/>
      <c r="AY845" s="28"/>
      <c r="AZ845" s="28"/>
      <c r="BA845" s="28"/>
      <c r="BB845" s="28"/>
      <c r="BC845" s="28"/>
    </row>
    <row r="846" spans="1:55" ht="13.2" x14ac:dyDescent="0.25">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c r="AQ846" s="28"/>
      <c r="AR846" s="28"/>
      <c r="AS846" s="28"/>
      <c r="AT846" s="28"/>
      <c r="AU846" s="28"/>
      <c r="AV846" s="28"/>
      <c r="AW846" s="28"/>
      <c r="AX846" s="28"/>
      <c r="AY846" s="28"/>
      <c r="AZ846" s="28"/>
      <c r="BA846" s="28"/>
      <c r="BB846" s="28"/>
      <c r="BC846" s="28"/>
    </row>
    <row r="847" spans="1:55" ht="13.2" x14ac:dyDescent="0.25">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c r="AQ847" s="28"/>
      <c r="AR847" s="28"/>
      <c r="AS847" s="28"/>
      <c r="AT847" s="28"/>
      <c r="AU847" s="28"/>
      <c r="AV847" s="28"/>
      <c r="AW847" s="28"/>
      <c r="AX847" s="28"/>
      <c r="AY847" s="28"/>
      <c r="AZ847" s="28"/>
      <c r="BA847" s="28"/>
      <c r="BB847" s="28"/>
      <c r="BC847" s="28"/>
    </row>
    <row r="848" spans="1:55" ht="13.2" x14ac:dyDescent="0.25">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c r="AQ848" s="28"/>
      <c r="AR848" s="28"/>
      <c r="AS848" s="28"/>
      <c r="AT848" s="28"/>
      <c r="AU848" s="28"/>
      <c r="AV848" s="28"/>
      <c r="AW848" s="28"/>
      <c r="AX848" s="28"/>
      <c r="AY848" s="28"/>
      <c r="AZ848" s="28"/>
      <c r="BA848" s="28"/>
      <c r="BB848" s="28"/>
      <c r="BC848" s="28"/>
    </row>
    <row r="849" spans="1:55" ht="13.2" x14ac:dyDescent="0.25">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c r="AQ849" s="28"/>
      <c r="AR849" s="28"/>
      <c r="AS849" s="28"/>
      <c r="AT849" s="28"/>
      <c r="AU849" s="28"/>
      <c r="AV849" s="28"/>
      <c r="AW849" s="28"/>
      <c r="AX849" s="28"/>
      <c r="AY849" s="28"/>
      <c r="AZ849" s="28"/>
      <c r="BA849" s="28"/>
      <c r="BB849" s="28"/>
      <c r="BC849" s="28"/>
    </row>
    <row r="850" spans="1:55" ht="13.2" x14ac:dyDescent="0.25">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c r="AQ850" s="28"/>
      <c r="AR850" s="28"/>
      <c r="AS850" s="28"/>
      <c r="AT850" s="28"/>
      <c r="AU850" s="28"/>
      <c r="AV850" s="28"/>
      <c r="AW850" s="28"/>
      <c r="AX850" s="28"/>
      <c r="AY850" s="28"/>
      <c r="AZ850" s="28"/>
      <c r="BA850" s="28"/>
      <c r="BB850" s="28"/>
      <c r="BC850" s="28"/>
    </row>
    <row r="851" spans="1:55" ht="13.2" x14ac:dyDescent="0.25">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c r="AQ851" s="28"/>
      <c r="AR851" s="28"/>
      <c r="AS851" s="28"/>
      <c r="AT851" s="28"/>
      <c r="AU851" s="28"/>
      <c r="AV851" s="28"/>
      <c r="AW851" s="28"/>
      <c r="AX851" s="28"/>
      <c r="AY851" s="28"/>
      <c r="AZ851" s="28"/>
      <c r="BA851" s="28"/>
      <c r="BB851" s="28"/>
      <c r="BC851" s="28"/>
    </row>
    <row r="852" spans="1:55" ht="13.2" x14ac:dyDescent="0.25">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c r="AQ852" s="28"/>
      <c r="AR852" s="28"/>
      <c r="AS852" s="28"/>
      <c r="AT852" s="28"/>
      <c r="AU852" s="28"/>
      <c r="AV852" s="28"/>
      <c r="AW852" s="28"/>
      <c r="AX852" s="28"/>
      <c r="AY852" s="28"/>
      <c r="AZ852" s="28"/>
      <c r="BA852" s="28"/>
      <c r="BB852" s="28"/>
      <c r="BC852" s="28"/>
    </row>
    <row r="853" spans="1:55" ht="13.2" x14ac:dyDescent="0.25">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c r="AQ853" s="28"/>
      <c r="AR853" s="28"/>
      <c r="AS853" s="28"/>
      <c r="AT853" s="28"/>
      <c r="AU853" s="28"/>
      <c r="AV853" s="28"/>
      <c r="AW853" s="28"/>
      <c r="AX853" s="28"/>
      <c r="AY853" s="28"/>
      <c r="AZ853" s="28"/>
      <c r="BA853" s="28"/>
      <c r="BB853" s="28"/>
      <c r="BC853" s="28"/>
    </row>
    <row r="854" spans="1:55" ht="13.2" x14ac:dyDescent="0.25">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c r="AQ854" s="28"/>
      <c r="AR854" s="28"/>
      <c r="AS854" s="28"/>
      <c r="AT854" s="28"/>
      <c r="AU854" s="28"/>
      <c r="AV854" s="28"/>
      <c r="AW854" s="28"/>
      <c r="AX854" s="28"/>
      <c r="AY854" s="28"/>
      <c r="AZ854" s="28"/>
      <c r="BA854" s="28"/>
      <c r="BB854" s="28"/>
      <c r="BC854" s="28"/>
    </row>
    <row r="855" spans="1:55" ht="13.2" x14ac:dyDescent="0.25">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c r="AQ855" s="28"/>
      <c r="AR855" s="28"/>
      <c r="AS855" s="28"/>
      <c r="AT855" s="28"/>
      <c r="AU855" s="28"/>
      <c r="AV855" s="28"/>
      <c r="AW855" s="28"/>
      <c r="AX855" s="28"/>
      <c r="AY855" s="28"/>
      <c r="AZ855" s="28"/>
      <c r="BA855" s="28"/>
      <c r="BB855" s="28"/>
      <c r="BC855" s="28"/>
    </row>
    <row r="856" spans="1:55" ht="13.2" x14ac:dyDescent="0.25">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c r="AQ856" s="28"/>
      <c r="AR856" s="28"/>
      <c r="AS856" s="28"/>
      <c r="AT856" s="28"/>
      <c r="AU856" s="28"/>
      <c r="AV856" s="28"/>
      <c r="AW856" s="28"/>
      <c r="AX856" s="28"/>
      <c r="AY856" s="28"/>
      <c r="AZ856" s="28"/>
      <c r="BA856" s="28"/>
      <c r="BB856" s="28"/>
      <c r="BC856" s="28"/>
    </row>
    <row r="857" spans="1:55" ht="13.2" x14ac:dyDescent="0.25">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c r="AQ857" s="28"/>
      <c r="AR857" s="28"/>
      <c r="AS857" s="28"/>
      <c r="AT857" s="28"/>
      <c r="AU857" s="28"/>
      <c r="AV857" s="28"/>
      <c r="AW857" s="28"/>
      <c r="AX857" s="28"/>
      <c r="AY857" s="28"/>
      <c r="AZ857" s="28"/>
      <c r="BA857" s="28"/>
      <c r="BB857" s="28"/>
      <c r="BC857" s="28"/>
    </row>
    <row r="858" spans="1:55" ht="13.2" x14ac:dyDescent="0.25">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c r="AQ858" s="28"/>
      <c r="AR858" s="28"/>
      <c r="AS858" s="28"/>
      <c r="AT858" s="28"/>
      <c r="AU858" s="28"/>
      <c r="AV858" s="28"/>
      <c r="AW858" s="28"/>
      <c r="AX858" s="28"/>
      <c r="AY858" s="28"/>
      <c r="AZ858" s="28"/>
      <c r="BA858" s="28"/>
      <c r="BB858" s="28"/>
      <c r="BC858" s="28"/>
    </row>
    <row r="859" spans="1:55" ht="13.2" x14ac:dyDescent="0.25">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c r="AQ859" s="28"/>
      <c r="AR859" s="28"/>
      <c r="AS859" s="28"/>
      <c r="AT859" s="28"/>
      <c r="AU859" s="28"/>
      <c r="AV859" s="28"/>
      <c r="AW859" s="28"/>
      <c r="AX859" s="28"/>
      <c r="AY859" s="28"/>
      <c r="AZ859" s="28"/>
      <c r="BA859" s="28"/>
      <c r="BB859" s="28"/>
      <c r="BC859" s="28"/>
    </row>
    <row r="860" spans="1:55" ht="13.2" x14ac:dyDescent="0.25">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c r="AQ860" s="28"/>
      <c r="AR860" s="28"/>
      <c r="AS860" s="28"/>
      <c r="AT860" s="28"/>
      <c r="AU860" s="28"/>
      <c r="AV860" s="28"/>
      <c r="AW860" s="28"/>
      <c r="AX860" s="28"/>
      <c r="AY860" s="28"/>
      <c r="AZ860" s="28"/>
      <c r="BA860" s="28"/>
      <c r="BB860" s="28"/>
      <c r="BC860" s="28"/>
    </row>
    <row r="861" spans="1:55" ht="13.2" x14ac:dyDescent="0.25">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c r="AQ861" s="28"/>
      <c r="AR861" s="28"/>
      <c r="AS861" s="28"/>
      <c r="AT861" s="28"/>
      <c r="AU861" s="28"/>
      <c r="AV861" s="28"/>
      <c r="AW861" s="28"/>
      <c r="AX861" s="28"/>
      <c r="AY861" s="28"/>
      <c r="AZ861" s="28"/>
      <c r="BA861" s="28"/>
      <c r="BB861" s="28"/>
      <c r="BC861" s="28"/>
    </row>
    <row r="862" spans="1:55" ht="13.2" x14ac:dyDescent="0.25">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c r="AQ862" s="28"/>
      <c r="AR862" s="28"/>
      <c r="AS862" s="28"/>
      <c r="AT862" s="28"/>
      <c r="AU862" s="28"/>
      <c r="AV862" s="28"/>
      <c r="AW862" s="28"/>
      <c r="AX862" s="28"/>
      <c r="AY862" s="28"/>
      <c r="AZ862" s="28"/>
      <c r="BA862" s="28"/>
      <c r="BB862" s="28"/>
      <c r="BC862" s="28"/>
    </row>
    <row r="863" spans="1:55" ht="13.2" x14ac:dyDescent="0.25">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c r="AQ863" s="28"/>
      <c r="AR863" s="28"/>
      <c r="AS863" s="28"/>
      <c r="AT863" s="28"/>
      <c r="AU863" s="28"/>
      <c r="AV863" s="28"/>
      <c r="AW863" s="28"/>
      <c r="AX863" s="28"/>
      <c r="AY863" s="28"/>
      <c r="AZ863" s="28"/>
      <c r="BA863" s="28"/>
      <c r="BB863" s="28"/>
      <c r="BC863" s="28"/>
    </row>
    <row r="864" spans="1:55" ht="13.2" x14ac:dyDescent="0.25">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c r="AQ864" s="28"/>
      <c r="AR864" s="28"/>
      <c r="AS864" s="28"/>
      <c r="AT864" s="28"/>
      <c r="AU864" s="28"/>
      <c r="AV864" s="28"/>
      <c r="AW864" s="28"/>
      <c r="AX864" s="28"/>
      <c r="AY864" s="28"/>
      <c r="AZ864" s="28"/>
      <c r="BA864" s="28"/>
      <c r="BB864" s="28"/>
      <c r="BC864" s="28"/>
    </row>
    <row r="865" spans="1:55" ht="13.2" x14ac:dyDescent="0.25">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c r="AQ865" s="28"/>
      <c r="AR865" s="28"/>
      <c r="AS865" s="28"/>
      <c r="AT865" s="28"/>
      <c r="AU865" s="28"/>
      <c r="AV865" s="28"/>
      <c r="AW865" s="28"/>
      <c r="AX865" s="28"/>
      <c r="AY865" s="28"/>
      <c r="AZ865" s="28"/>
      <c r="BA865" s="28"/>
      <c r="BB865" s="28"/>
      <c r="BC865" s="28"/>
    </row>
    <row r="866" spans="1:55" ht="13.2" x14ac:dyDescent="0.25">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c r="AQ866" s="28"/>
      <c r="AR866" s="28"/>
      <c r="AS866" s="28"/>
      <c r="AT866" s="28"/>
      <c r="AU866" s="28"/>
      <c r="AV866" s="28"/>
      <c r="AW866" s="28"/>
      <c r="AX866" s="28"/>
      <c r="AY866" s="28"/>
      <c r="AZ866" s="28"/>
      <c r="BA866" s="28"/>
      <c r="BB866" s="28"/>
      <c r="BC866" s="28"/>
    </row>
    <row r="867" spans="1:55" ht="13.2" x14ac:dyDescent="0.25">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c r="AQ867" s="28"/>
      <c r="AR867" s="28"/>
      <c r="AS867" s="28"/>
      <c r="AT867" s="28"/>
      <c r="AU867" s="28"/>
      <c r="AV867" s="28"/>
      <c r="AW867" s="28"/>
      <c r="AX867" s="28"/>
      <c r="AY867" s="28"/>
      <c r="AZ867" s="28"/>
      <c r="BA867" s="28"/>
      <c r="BB867" s="28"/>
      <c r="BC867" s="28"/>
    </row>
    <row r="868" spans="1:55" ht="13.2" x14ac:dyDescent="0.25">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c r="AQ868" s="28"/>
      <c r="AR868" s="28"/>
      <c r="AS868" s="28"/>
      <c r="AT868" s="28"/>
      <c r="AU868" s="28"/>
      <c r="AV868" s="28"/>
      <c r="AW868" s="28"/>
      <c r="AX868" s="28"/>
      <c r="AY868" s="28"/>
      <c r="AZ868" s="28"/>
      <c r="BA868" s="28"/>
      <c r="BB868" s="28"/>
      <c r="BC868" s="28"/>
    </row>
    <row r="869" spans="1:55" ht="13.2" x14ac:dyDescent="0.25">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c r="AQ869" s="28"/>
      <c r="AR869" s="28"/>
      <c r="AS869" s="28"/>
      <c r="AT869" s="28"/>
      <c r="AU869" s="28"/>
      <c r="AV869" s="28"/>
      <c r="AW869" s="28"/>
      <c r="AX869" s="28"/>
      <c r="AY869" s="28"/>
      <c r="AZ869" s="28"/>
      <c r="BA869" s="28"/>
      <c r="BB869" s="28"/>
      <c r="BC869" s="28"/>
    </row>
    <row r="870" spans="1:55" ht="13.2" x14ac:dyDescent="0.25">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c r="AQ870" s="28"/>
      <c r="AR870" s="28"/>
      <c r="AS870" s="28"/>
      <c r="AT870" s="28"/>
      <c r="AU870" s="28"/>
      <c r="AV870" s="28"/>
      <c r="AW870" s="28"/>
      <c r="AX870" s="28"/>
      <c r="AY870" s="28"/>
      <c r="AZ870" s="28"/>
      <c r="BA870" s="28"/>
      <c r="BB870" s="28"/>
      <c r="BC870" s="28"/>
    </row>
    <row r="871" spans="1:55" ht="13.2" x14ac:dyDescent="0.25">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c r="AQ871" s="28"/>
      <c r="AR871" s="28"/>
      <c r="AS871" s="28"/>
      <c r="AT871" s="28"/>
      <c r="AU871" s="28"/>
      <c r="AV871" s="28"/>
      <c r="AW871" s="28"/>
      <c r="AX871" s="28"/>
      <c r="AY871" s="28"/>
      <c r="AZ871" s="28"/>
      <c r="BA871" s="28"/>
      <c r="BB871" s="28"/>
      <c r="BC871" s="28"/>
    </row>
    <row r="872" spans="1:55" ht="13.2" x14ac:dyDescent="0.25">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c r="AQ872" s="28"/>
      <c r="AR872" s="28"/>
      <c r="AS872" s="28"/>
      <c r="AT872" s="28"/>
      <c r="AU872" s="28"/>
      <c r="AV872" s="28"/>
      <c r="AW872" s="28"/>
      <c r="AX872" s="28"/>
      <c r="AY872" s="28"/>
      <c r="AZ872" s="28"/>
      <c r="BA872" s="28"/>
      <c r="BB872" s="28"/>
      <c r="BC872" s="28"/>
    </row>
    <row r="873" spans="1:55" ht="13.2" x14ac:dyDescent="0.25">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c r="AQ873" s="28"/>
      <c r="AR873" s="28"/>
      <c r="AS873" s="28"/>
      <c r="AT873" s="28"/>
      <c r="AU873" s="28"/>
      <c r="AV873" s="28"/>
      <c r="AW873" s="28"/>
      <c r="AX873" s="28"/>
      <c r="AY873" s="28"/>
      <c r="AZ873" s="28"/>
      <c r="BA873" s="28"/>
      <c r="BB873" s="28"/>
      <c r="BC873" s="28"/>
    </row>
    <row r="874" spans="1:55" ht="13.2" x14ac:dyDescent="0.25">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8"/>
      <c r="BA874" s="28"/>
      <c r="BB874" s="28"/>
      <c r="BC874" s="28"/>
    </row>
    <row r="875" spans="1:55" ht="13.2" x14ac:dyDescent="0.25">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c r="AR875" s="28"/>
      <c r="AS875" s="28"/>
      <c r="AT875" s="28"/>
      <c r="AU875" s="28"/>
      <c r="AV875" s="28"/>
      <c r="AW875" s="28"/>
      <c r="AX875" s="28"/>
      <c r="AY875" s="28"/>
      <c r="AZ875" s="28"/>
      <c r="BA875" s="28"/>
      <c r="BB875" s="28"/>
      <c r="BC875" s="28"/>
    </row>
    <row r="876" spans="1:55" ht="13.2" x14ac:dyDescent="0.25">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c r="AR876" s="28"/>
      <c r="AS876" s="28"/>
      <c r="AT876" s="28"/>
      <c r="AU876" s="28"/>
      <c r="AV876" s="28"/>
      <c r="AW876" s="28"/>
      <c r="AX876" s="28"/>
      <c r="AY876" s="28"/>
      <c r="AZ876" s="28"/>
      <c r="BA876" s="28"/>
      <c r="BB876" s="28"/>
      <c r="BC876" s="28"/>
    </row>
    <row r="877" spans="1:55" ht="13.2" x14ac:dyDescent="0.25">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c r="AR877" s="28"/>
      <c r="AS877" s="28"/>
      <c r="AT877" s="28"/>
      <c r="AU877" s="28"/>
      <c r="AV877" s="28"/>
      <c r="AW877" s="28"/>
      <c r="AX877" s="28"/>
      <c r="AY877" s="28"/>
      <c r="AZ877" s="28"/>
      <c r="BA877" s="28"/>
      <c r="BB877" s="28"/>
      <c r="BC877" s="28"/>
    </row>
    <row r="878" spans="1:55" ht="13.2" x14ac:dyDescent="0.25">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c r="AR878" s="28"/>
      <c r="AS878" s="28"/>
      <c r="AT878" s="28"/>
      <c r="AU878" s="28"/>
      <c r="AV878" s="28"/>
      <c r="AW878" s="28"/>
      <c r="AX878" s="28"/>
      <c r="AY878" s="28"/>
      <c r="AZ878" s="28"/>
      <c r="BA878" s="28"/>
      <c r="BB878" s="28"/>
      <c r="BC878" s="28"/>
    </row>
    <row r="879" spans="1:55" ht="13.2" x14ac:dyDescent="0.25">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c r="AQ879" s="28"/>
      <c r="AR879" s="28"/>
      <c r="AS879" s="28"/>
      <c r="AT879" s="28"/>
      <c r="AU879" s="28"/>
      <c r="AV879" s="28"/>
      <c r="AW879" s="28"/>
      <c r="AX879" s="28"/>
      <c r="AY879" s="28"/>
      <c r="AZ879" s="28"/>
      <c r="BA879" s="28"/>
      <c r="BB879" s="28"/>
      <c r="BC879" s="28"/>
    </row>
    <row r="880" spans="1:55" ht="13.2" x14ac:dyDescent="0.25">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c r="AQ880" s="28"/>
      <c r="AR880" s="28"/>
      <c r="AS880" s="28"/>
      <c r="AT880" s="28"/>
      <c r="AU880" s="28"/>
      <c r="AV880" s="28"/>
      <c r="AW880" s="28"/>
      <c r="AX880" s="28"/>
      <c r="AY880" s="28"/>
      <c r="AZ880" s="28"/>
      <c r="BA880" s="28"/>
      <c r="BB880" s="28"/>
      <c r="BC880" s="28"/>
    </row>
    <row r="881" spans="1:55" ht="13.2" x14ac:dyDescent="0.25">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c r="AQ881" s="28"/>
      <c r="AR881" s="28"/>
      <c r="AS881" s="28"/>
      <c r="AT881" s="28"/>
      <c r="AU881" s="28"/>
      <c r="AV881" s="28"/>
      <c r="AW881" s="28"/>
      <c r="AX881" s="28"/>
      <c r="AY881" s="28"/>
      <c r="AZ881" s="28"/>
      <c r="BA881" s="28"/>
      <c r="BB881" s="28"/>
      <c r="BC881" s="28"/>
    </row>
    <row r="882" spans="1:55" ht="13.2" x14ac:dyDescent="0.25">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c r="AQ882" s="28"/>
      <c r="AR882" s="28"/>
      <c r="AS882" s="28"/>
      <c r="AT882" s="28"/>
      <c r="AU882" s="28"/>
      <c r="AV882" s="28"/>
      <c r="AW882" s="28"/>
      <c r="AX882" s="28"/>
      <c r="AY882" s="28"/>
      <c r="AZ882" s="28"/>
      <c r="BA882" s="28"/>
      <c r="BB882" s="28"/>
      <c r="BC882" s="28"/>
    </row>
    <row r="883" spans="1:55" ht="13.2" x14ac:dyDescent="0.25">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c r="AQ883" s="28"/>
      <c r="AR883" s="28"/>
      <c r="AS883" s="28"/>
      <c r="AT883" s="28"/>
      <c r="AU883" s="28"/>
      <c r="AV883" s="28"/>
      <c r="AW883" s="28"/>
      <c r="AX883" s="28"/>
      <c r="AY883" s="28"/>
      <c r="AZ883" s="28"/>
      <c r="BA883" s="28"/>
      <c r="BB883" s="28"/>
      <c r="BC883" s="28"/>
    </row>
    <row r="884" spans="1:55" ht="13.2" x14ac:dyDescent="0.25">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c r="AQ884" s="28"/>
      <c r="AR884" s="28"/>
      <c r="AS884" s="28"/>
      <c r="AT884" s="28"/>
      <c r="AU884" s="28"/>
      <c r="AV884" s="28"/>
      <c r="AW884" s="28"/>
      <c r="AX884" s="28"/>
      <c r="AY884" s="28"/>
      <c r="AZ884" s="28"/>
      <c r="BA884" s="28"/>
      <c r="BB884" s="28"/>
      <c r="BC884" s="28"/>
    </row>
    <row r="885" spans="1:55" ht="13.2" x14ac:dyDescent="0.25">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c r="AQ885" s="28"/>
      <c r="AR885" s="28"/>
      <c r="AS885" s="28"/>
      <c r="AT885" s="28"/>
      <c r="AU885" s="28"/>
      <c r="AV885" s="28"/>
      <c r="AW885" s="28"/>
      <c r="AX885" s="28"/>
      <c r="AY885" s="28"/>
      <c r="AZ885" s="28"/>
      <c r="BA885" s="28"/>
      <c r="BB885" s="28"/>
      <c r="BC885" s="28"/>
    </row>
    <row r="886" spans="1:55" ht="13.2" x14ac:dyDescent="0.25">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c r="AQ886" s="28"/>
      <c r="AR886" s="28"/>
      <c r="AS886" s="28"/>
      <c r="AT886" s="28"/>
      <c r="AU886" s="28"/>
      <c r="AV886" s="28"/>
      <c r="AW886" s="28"/>
      <c r="AX886" s="28"/>
      <c r="AY886" s="28"/>
      <c r="AZ886" s="28"/>
      <c r="BA886" s="28"/>
      <c r="BB886" s="28"/>
      <c r="BC886" s="28"/>
    </row>
    <row r="887" spans="1:55" ht="13.2" x14ac:dyDescent="0.25">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c r="AQ887" s="28"/>
      <c r="AR887" s="28"/>
      <c r="AS887" s="28"/>
      <c r="AT887" s="28"/>
      <c r="AU887" s="28"/>
      <c r="AV887" s="28"/>
      <c r="AW887" s="28"/>
      <c r="AX887" s="28"/>
      <c r="AY887" s="28"/>
      <c r="AZ887" s="28"/>
      <c r="BA887" s="28"/>
      <c r="BB887" s="28"/>
      <c r="BC887" s="28"/>
    </row>
    <row r="888" spans="1:55" ht="13.2" x14ac:dyDescent="0.25">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c r="AQ888" s="28"/>
      <c r="AR888" s="28"/>
      <c r="AS888" s="28"/>
      <c r="AT888" s="28"/>
      <c r="AU888" s="28"/>
      <c r="AV888" s="28"/>
      <c r="AW888" s="28"/>
      <c r="AX888" s="28"/>
      <c r="AY888" s="28"/>
      <c r="AZ888" s="28"/>
      <c r="BA888" s="28"/>
      <c r="BB888" s="28"/>
      <c r="BC888" s="28"/>
    </row>
    <row r="889" spans="1:55" ht="13.2" x14ac:dyDescent="0.25">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c r="AQ889" s="28"/>
      <c r="AR889" s="28"/>
      <c r="AS889" s="28"/>
      <c r="AT889" s="28"/>
      <c r="AU889" s="28"/>
      <c r="AV889" s="28"/>
      <c r="AW889" s="28"/>
      <c r="AX889" s="28"/>
      <c r="AY889" s="28"/>
      <c r="AZ889" s="28"/>
      <c r="BA889" s="28"/>
      <c r="BB889" s="28"/>
      <c r="BC889" s="28"/>
    </row>
    <row r="890" spans="1:55" ht="13.2" x14ac:dyDescent="0.25">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c r="AQ890" s="28"/>
      <c r="AR890" s="28"/>
      <c r="AS890" s="28"/>
      <c r="AT890" s="28"/>
      <c r="AU890" s="28"/>
      <c r="AV890" s="28"/>
      <c r="AW890" s="28"/>
      <c r="AX890" s="28"/>
      <c r="AY890" s="28"/>
      <c r="AZ890" s="28"/>
      <c r="BA890" s="28"/>
      <c r="BB890" s="28"/>
      <c r="BC890" s="28"/>
    </row>
    <row r="891" spans="1:55" ht="13.2" x14ac:dyDescent="0.25">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c r="AQ891" s="28"/>
      <c r="AR891" s="28"/>
      <c r="AS891" s="28"/>
      <c r="AT891" s="28"/>
      <c r="AU891" s="28"/>
      <c r="AV891" s="28"/>
      <c r="AW891" s="28"/>
      <c r="AX891" s="28"/>
      <c r="AY891" s="28"/>
      <c r="AZ891" s="28"/>
      <c r="BA891" s="28"/>
      <c r="BB891" s="28"/>
      <c r="BC891" s="28"/>
    </row>
    <row r="892" spans="1:55" ht="13.2" x14ac:dyDescent="0.25">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c r="AQ892" s="28"/>
      <c r="AR892" s="28"/>
      <c r="AS892" s="28"/>
      <c r="AT892" s="28"/>
      <c r="AU892" s="28"/>
      <c r="AV892" s="28"/>
      <c r="AW892" s="28"/>
      <c r="AX892" s="28"/>
      <c r="AY892" s="28"/>
      <c r="AZ892" s="28"/>
      <c r="BA892" s="28"/>
      <c r="BB892" s="28"/>
      <c r="BC892" s="28"/>
    </row>
    <row r="893" spans="1:55" ht="13.2" x14ac:dyDescent="0.25">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c r="AQ893" s="28"/>
      <c r="AR893" s="28"/>
      <c r="AS893" s="28"/>
      <c r="AT893" s="28"/>
      <c r="AU893" s="28"/>
      <c r="AV893" s="28"/>
      <c r="AW893" s="28"/>
      <c r="AX893" s="28"/>
      <c r="AY893" s="28"/>
      <c r="AZ893" s="28"/>
      <c r="BA893" s="28"/>
      <c r="BB893" s="28"/>
      <c r="BC893" s="28"/>
    </row>
    <row r="894" spans="1:55" ht="13.2" x14ac:dyDescent="0.25">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c r="AQ894" s="28"/>
      <c r="AR894" s="28"/>
      <c r="AS894" s="28"/>
      <c r="AT894" s="28"/>
      <c r="AU894" s="28"/>
      <c r="AV894" s="28"/>
      <c r="AW894" s="28"/>
      <c r="AX894" s="28"/>
      <c r="AY894" s="28"/>
      <c r="AZ894" s="28"/>
      <c r="BA894" s="28"/>
      <c r="BB894" s="28"/>
      <c r="BC894" s="28"/>
    </row>
    <row r="895" spans="1:55" ht="13.2" x14ac:dyDescent="0.25">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c r="AQ895" s="28"/>
      <c r="AR895" s="28"/>
      <c r="AS895" s="28"/>
      <c r="AT895" s="28"/>
      <c r="AU895" s="28"/>
      <c r="AV895" s="28"/>
      <c r="AW895" s="28"/>
      <c r="AX895" s="28"/>
      <c r="AY895" s="28"/>
      <c r="AZ895" s="28"/>
      <c r="BA895" s="28"/>
      <c r="BB895" s="28"/>
      <c r="BC895" s="28"/>
    </row>
    <row r="896" spans="1:55" ht="13.2" x14ac:dyDescent="0.25">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c r="AQ896" s="28"/>
      <c r="AR896" s="28"/>
      <c r="AS896" s="28"/>
      <c r="AT896" s="28"/>
      <c r="AU896" s="28"/>
      <c r="AV896" s="28"/>
      <c r="AW896" s="28"/>
      <c r="AX896" s="28"/>
      <c r="AY896" s="28"/>
      <c r="AZ896" s="28"/>
      <c r="BA896" s="28"/>
      <c r="BB896" s="28"/>
      <c r="BC896" s="28"/>
    </row>
    <row r="897" spans="1:55" ht="13.2" x14ac:dyDescent="0.25">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c r="AQ897" s="28"/>
      <c r="AR897" s="28"/>
      <c r="AS897" s="28"/>
      <c r="AT897" s="28"/>
      <c r="AU897" s="28"/>
      <c r="AV897" s="28"/>
      <c r="AW897" s="28"/>
      <c r="AX897" s="28"/>
      <c r="AY897" s="28"/>
      <c r="AZ897" s="28"/>
      <c r="BA897" s="28"/>
      <c r="BB897" s="28"/>
      <c r="BC897" s="28"/>
    </row>
    <row r="898" spans="1:55" ht="13.2" x14ac:dyDescent="0.25">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c r="AQ898" s="28"/>
      <c r="AR898" s="28"/>
      <c r="AS898" s="28"/>
      <c r="AT898" s="28"/>
      <c r="AU898" s="28"/>
      <c r="AV898" s="28"/>
      <c r="AW898" s="28"/>
      <c r="AX898" s="28"/>
      <c r="AY898" s="28"/>
      <c r="AZ898" s="28"/>
      <c r="BA898" s="28"/>
      <c r="BB898" s="28"/>
      <c r="BC898" s="28"/>
    </row>
    <row r="899" spans="1:55" ht="13.2" x14ac:dyDescent="0.25">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c r="AQ899" s="28"/>
      <c r="AR899" s="28"/>
      <c r="AS899" s="28"/>
      <c r="AT899" s="28"/>
      <c r="AU899" s="28"/>
      <c r="AV899" s="28"/>
      <c r="AW899" s="28"/>
      <c r="AX899" s="28"/>
      <c r="AY899" s="28"/>
      <c r="AZ899" s="28"/>
      <c r="BA899" s="28"/>
      <c r="BB899" s="28"/>
      <c r="BC899" s="28"/>
    </row>
    <row r="900" spans="1:55" ht="13.2" x14ac:dyDescent="0.25">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c r="AQ900" s="28"/>
      <c r="AR900" s="28"/>
      <c r="AS900" s="28"/>
      <c r="AT900" s="28"/>
      <c r="AU900" s="28"/>
      <c r="AV900" s="28"/>
      <c r="AW900" s="28"/>
      <c r="AX900" s="28"/>
      <c r="AY900" s="28"/>
      <c r="AZ900" s="28"/>
      <c r="BA900" s="28"/>
      <c r="BB900" s="28"/>
      <c r="BC900" s="28"/>
    </row>
    <row r="901" spans="1:55" ht="13.2" x14ac:dyDescent="0.25">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c r="AQ901" s="28"/>
      <c r="AR901" s="28"/>
      <c r="AS901" s="28"/>
      <c r="AT901" s="28"/>
      <c r="AU901" s="28"/>
      <c r="AV901" s="28"/>
      <c r="AW901" s="28"/>
      <c r="AX901" s="28"/>
      <c r="AY901" s="28"/>
      <c r="AZ901" s="28"/>
      <c r="BA901" s="28"/>
      <c r="BB901" s="28"/>
      <c r="BC901" s="28"/>
    </row>
    <row r="902" spans="1:55" ht="13.2" x14ac:dyDescent="0.25">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c r="AQ902" s="28"/>
      <c r="AR902" s="28"/>
      <c r="AS902" s="28"/>
      <c r="AT902" s="28"/>
      <c r="AU902" s="28"/>
      <c r="AV902" s="28"/>
      <c r="AW902" s="28"/>
      <c r="AX902" s="28"/>
      <c r="AY902" s="28"/>
      <c r="AZ902" s="28"/>
      <c r="BA902" s="28"/>
      <c r="BB902" s="28"/>
      <c r="BC902" s="28"/>
    </row>
    <row r="903" spans="1:55" ht="13.2" x14ac:dyDescent="0.25">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c r="AQ903" s="28"/>
      <c r="AR903" s="28"/>
      <c r="AS903" s="28"/>
      <c r="AT903" s="28"/>
      <c r="AU903" s="28"/>
      <c r="AV903" s="28"/>
      <c r="AW903" s="28"/>
      <c r="AX903" s="28"/>
      <c r="AY903" s="28"/>
      <c r="AZ903" s="28"/>
      <c r="BA903" s="28"/>
      <c r="BB903" s="28"/>
      <c r="BC903" s="28"/>
    </row>
    <row r="904" spans="1:55" ht="13.2" x14ac:dyDescent="0.25">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c r="AQ904" s="28"/>
      <c r="AR904" s="28"/>
      <c r="AS904" s="28"/>
      <c r="AT904" s="28"/>
      <c r="AU904" s="28"/>
      <c r="AV904" s="28"/>
      <c r="AW904" s="28"/>
      <c r="AX904" s="28"/>
      <c r="AY904" s="28"/>
      <c r="AZ904" s="28"/>
      <c r="BA904" s="28"/>
      <c r="BB904" s="28"/>
      <c r="BC904" s="28"/>
    </row>
    <row r="905" spans="1:55" ht="13.2" x14ac:dyDescent="0.25">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c r="AQ905" s="28"/>
      <c r="AR905" s="28"/>
      <c r="AS905" s="28"/>
      <c r="AT905" s="28"/>
      <c r="AU905" s="28"/>
      <c r="AV905" s="28"/>
      <c r="AW905" s="28"/>
      <c r="AX905" s="28"/>
      <c r="AY905" s="28"/>
      <c r="AZ905" s="28"/>
      <c r="BA905" s="28"/>
      <c r="BB905" s="28"/>
      <c r="BC905" s="28"/>
    </row>
    <row r="906" spans="1:55" ht="13.2" x14ac:dyDescent="0.25">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c r="AQ906" s="28"/>
      <c r="AR906" s="28"/>
      <c r="AS906" s="28"/>
      <c r="AT906" s="28"/>
      <c r="AU906" s="28"/>
      <c r="AV906" s="28"/>
      <c r="AW906" s="28"/>
      <c r="AX906" s="28"/>
      <c r="AY906" s="28"/>
      <c r="AZ906" s="28"/>
      <c r="BA906" s="28"/>
      <c r="BB906" s="28"/>
      <c r="BC906" s="28"/>
    </row>
    <row r="907" spans="1:55" ht="13.2" x14ac:dyDescent="0.25">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c r="AQ907" s="28"/>
      <c r="AR907" s="28"/>
      <c r="AS907" s="28"/>
      <c r="AT907" s="28"/>
      <c r="AU907" s="28"/>
      <c r="AV907" s="28"/>
      <c r="AW907" s="28"/>
      <c r="AX907" s="28"/>
      <c r="AY907" s="28"/>
      <c r="AZ907" s="28"/>
      <c r="BA907" s="28"/>
      <c r="BB907" s="28"/>
      <c r="BC907" s="28"/>
    </row>
    <row r="908" spans="1:55" ht="13.2" x14ac:dyDescent="0.25">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c r="AQ908" s="28"/>
      <c r="AR908" s="28"/>
      <c r="AS908" s="28"/>
      <c r="AT908" s="28"/>
      <c r="AU908" s="28"/>
      <c r="AV908" s="28"/>
      <c r="AW908" s="28"/>
      <c r="AX908" s="28"/>
      <c r="AY908" s="28"/>
      <c r="AZ908" s="28"/>
      <c r="BA908" s="28"/>
      <c r="BB908" s="28"/>
      <c r="BC908" s="28"/>
    </row>
    <row r="909" spans="1:55" ht="13.2" x14ac:dyDescent="0.25">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c r="AQ909" s="28"/>
      <c r="AR909" s="28"/>
      <c r="AS909" s="28"/>
      <c r="AT909" s="28"/>
      <c r="AU909" s="28"/>
      <c r="AV909" s="28"/>
      <c r="AW909" s="28"/>
      <c r="AX909" s="28"/>
      <c r="AY909" s="28"/>
      <c r="AZ909" s="28"/>
      <c r="BA909" s="28"/>
      <c r="BB909" s="28"/>
      <c r="BC909" s="28"/>
    </row>
    <row r="910" spans="1:55" ht="13.2" x14ac:dyDescent="0.25">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c r="AQ910" s="28"/>
      <c r="AR910" s="28"/>
      <c r="AS910" s="28"/>
      <c r="AT910" s="28"/>
      <c r="AU910" s="28"/>
      <c r="AV910" s="28"/>
      <c r="AW910" s="28"/>
      <c r="AX910" s="28"/>
      <c r="AY910" s="28"/>
      <c r="AZ910" s="28"/>
      <c r="BA910" s="28"/>
      <c r="BB910" s="28"/>
      <c r="BC910" s="28"/>
    </row>
    <row r="911" spans="1:55" ht="13.2" x14ac:dyDescent="0.25">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c r="AF911" s="28"/>
      <c r="AG911" s="28"/>
      <c r="AH911" s="28"/>
      <c r="AI911" s="28"/>
      <c r="AJ911" s="28"/>
      <c r="AK911" s="28"/>
      <c r="AL911" s="28"/>
      <c r="AM911" s="28"/>
      <c r="AN911" s="28"/>
      <c r="AO911" s="28"/>
      <c r="AP911" s="28"/>
      <c r="AQ911" s="28"/>
      <c r="AR911" s="28"/>
      <c r="AS911" s="28"/>
      <c r="AT911" s="28"/>
      <c r="AU911" s="28"/>
      <c r="AV911" s="28"/>
      <c r="AW911" s="28"/>
      <c r="AX911" s="28"/>
      <c r="AY911" s="28"/>
      <c r="AZ911" s="28"/>
      <c r="BA911" s="28"/>
      <c r="BB911" s="28"/>
      <c r="BC911" s="28"/>
    </row>
    <row r="912" spans="1:55" ht="13.2" x14ac:dyDescent="0.25">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c r="AF912" s="28"/>
      <c r="AG912" s="28"/>
      <c r="AH912" s="28"/>
      <c r="AI912" s="28"/>
      <c r="AJ912" s="28"/>
      <c r="AK912" s="28"/>
      <c r="AL912" s="28"/>
      <c r="AM912" s="28"/>
      <c r="AN912" s="28"/>
      <c r="AO912" s="28"/>
      <c r="AP912" s="28"/>
      <c r="AQ912" s="28"/>
      <c r="AR912" s="28"/>
      <c r="AS912" s="28"/>
      <c r="AT912" s="28"/>
      <c r="AU912" s="28"/>
      <c r="AV912" s="28"/>
      <c r="AW912" s="28"/>
      <c r="AX912" s="28"/>
      <c r="AY912" s="28"/>
      <c r="AZ912" s="28"/>
      <c r="BA912" s="28"/>
      <c r="BB912" s="28"/>
      <c r="BC912" s="28"/>
    </row>
    <row r="913" spans="1:55" ht="13.2" x14ac:dyDescent="0.25">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c r="AF913" s="28"/>
      <c r="AG913" s="28"/>
      <c r="AH913" s="28"/>
      <c r="AI913" s="28"/>
      <c r="AJ913" s="28"/>
      <c r="AK913" s="28"/>
      <c r="AL913" s="28"/>
      <c r="AM913" s="28"/>
      <c r="AN913" s="28"/>
      <c r="AO913" s="28"/>
      <c r="AP913" s="28"/>
      <c r="AQ913" s="28"/>
      <c r="AR913" s="28"/>
      <c r="AS913" s="28"/>
      <c r="AT913" s="28"/>
      <c r="AU913" s="28"/>
      <c r="AV913" s="28"/>
      <c r="AW913" s="28"/>
      <c r="AX913" s="28"/>
      <c r="AY913" s="28"/>
      <c r="AZ913" s="28"/>
      <c r="BA913" s="28"/>
      <c r="BB913" s="28"/>
      <c r="BC913" s="28"/>
    </row>
    <row r="914" spans="1:55" ht="13.2" x14ac:dyDescent="0.25">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c r="AG914" s="28"/>
      <c r="AH914" s="28"/>
      <c r="AI914" s="28"/>
      <c r="AJ914" s="28"/>
      <c r="AK914" s="28"/>
      <c r="AL914" s="28"/>
      <c r="AM914" s="28"/>
      <c r="AN914" s="28"/>
      <c r="AO914" s="28"/>
      <c r="AP914" s="28"/>
      <c r="AQ914" s="28"/>
      <c r="AR914" s="28"/>
      <c r="AS914" s="28"/>
      <c r="AT914" s="28"/>
      <c r="AU914" s="28"/>
      <c r="AV914" s="28"/>
      <c r="AW914" s="28"/>
      <c r="AX914" s="28"/>
      <c r="AY914" s="28"/>
      <c r="AZ914" s="28"/>
      <c r="BA914" s="28"/>
      <c r="BB914" s="28"/>
      <c r="BC914" s="28"/>
    </row>
    <row r="915" spans="1:55" ht="13.2" x14ac:dyDescent="0.25">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c r="AF915" s="28"/>
      <c r="AG915" s="28"/>
      <c r="AH915" s="28"/>
      <c r="AI915" s="28"/>
      <c r="AJ915" s="28"/>
      <c r="AK915" s="28"/>
      <c r="AL915" s="28"/>
      <c r="AM915" s="28"/>
      <c r="AN915" s="28"/>
      <c r="AO915" s="28"/>
      <c r="AP915" s="28"/>
      <c r="AQ915" s="28"/>
      <c r="AR915" s="28"/>
      <c r="AS915" s="28"/>
      <c r="AT915" s="28"/>
      <c r="AU915" s="28"/>
      <c r="AV915" s="28"/>
      <c r="AW915" s="28"/>
      <c r="AX915" s="28"/>
      <c r="AY915" s="28"/>
      <c r="AZ915" s="28"/>
      <c r="BA915" s="28"/>
      <c r="BB915" s="28"/>
      <c r="BC915" s="28"/>
    </row>
    <row r="916" spans="1:55" ht="13.2" x14ac:dyDescent="0.25">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c r="AF916" s="28"/>
      <c r="AG916" s="28"/>
      <c r="AH916" s="28"/>
      <c r="AI916" s="28"/>
      <c r="AJ916" s="28"/>
      <c r="AK916" s="28"/>
      <c r="AL916" s="28"/>
      <c r="AM916" s="28"/>
      <c r="AN916" s="28"/>
      <c r="AO916" s="28"/>
      <c r="AP916" s="28"/>
      <c r="AQ916" s="28"/>
      <c r="AR916" s="28"/>
      <c r="AS916" s="28"/>
      <c r="AT916" s="28"/>
      <c r="AU916" s="28"/>
      <c r="AV916" s="28"/>
      <c r="AW916" s="28"/>
      <c r="AX916" s="28"/>
      <c r="AY916" s="28"/>
      <c r="AZ916" s="28"/>
      <c r="BA916" s="28"/>
      <c r="BB916" s="28"/>
      <c r="BC916" s="28"/>
    </row>
    <row r="917" spans="1:55" ht="13.2" x14ac:dyDescent="0.25">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c r="AF917" s="28"/>
      <c r="AG917" s="28"/>
      <c r="AH917" s="28"/>
      <c r="AI917" s="28"/>
      <c r="AJ917" s="28"/>
      <c r="AK917" s="28"/>
      <c r="AL917" s="28"/>
      <c r="AM917" s="28"/>
      <c r="AN917" s="28"/>
      <c r="AO917" s="28"/>
      <c r="AP917" s="28"/>
      <c r="AQ917" s="28"/>
      <c r="AR917" s="28"/>
      <c r="AS917" s="28"/>
      <c r="AT917" s="28"/>
      <c r="AU917" s="28"/>
      <c r="AV917" s="28"/>
      <c r="AW917" s="28"/>
      <c r="AX917" s="28"/>
      <c r="AY917" s="28"/>
      <c r="AZ917" s="28"/>
      <c r="BA917" s="28"/>
      <c r="BB917" s="28"/>
      <c r="BC917" s="28"/>
    </row>
    <row r="918" spans="1:55" ht="13.2" x14ac:dyDescent="0.25">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c r="AF918" s="28"/>
      <c r="AG918" s="28"/>
      <c r="AH918" s="28"/>
      <c r="AI918" s="28"/>
      <c r="AJ918" s="28"/>
      <c r="AK918" s="28"/>
      <c r="AL918" s="28"/>
      <c r="AM918" s="28"/>
      <c r="AN918" s="28"/>
      <c r="AO918" s="28"/>
      <c r="AP918" s="28"/>
      <c r="AQ918" s="28"/>
      <c r="AR918" s="28"/>
      <c r="AS918" s="28"/>
      <c r="AT918" s="28"/>
      <c r="AU918" s="28"/>
      <c r="AV918" s="28"/>
      <c r="AW918" s="28"/>
      <c r="AX918" s="28"/>
      <c r="AY918" s="28"/>
      <c r="AZ918" s="28"/>
      <c r="BA918" s="28"/>
      <c r="BB918" s="28"/>
      <c r="BC918" s="28"/>
    </row>
    <row r="919" spans="1:55" ht="13.2" x14ac:dyDescent="0.25">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c r="AF919" s="28"/>
      <c r="AG919" s="28"/>
      <c r="AH919" s="28"/>
      <c r="AI919" s="28"/>
      <c r="AJ919" s="28"/>
      <c r="AK919" s="28"/>
      <c r="AL919" s="28"/>
      <c r="AM919" s="28"/>
      <c r="AN919" s="28"/>
      <c r="AO919" s="28"/>
      <c r="AP919" s="28"/>
      <c r="AQ919" s="28"/>
      <c r="AR919" s="28"/>
      <c r="AS919" s="28"/>
      <c r="AT919" s="28"/>
      <c r="AU919" s="28"/>
      <c r="AV919" s="28"/>
      <c r="AW919" s="28"/>
      <c r="AX919" s="28"/>
      <c r="AY919" s="28"/>
      <c r="AZ919" s="28"/>
      <c r="BA919" s="28"/>
      <c r="BB919" s="28"/>
      <c r="BC919" s="28"/>
    </row>
    <row r="920" spans="1:55" ht="13.2" x14ac:dyDescent="0.25">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c r="AF920" s="28"/>
      <c r="AG920" s="28"/>
      <c r="AH920" s="28"/>
      <c r="AI920" s="28"/>
      <c r="AJ920" s="28"/>
      <c r="AK920" s="28"/>
      <c r="AL920" s="28"/>
      <c r="AM920" s="28"/>
      <c r="AN920" s="28"/>
      <c r="AO920" s="28"/>
      <c r="AP920" s="28"/>
      <c r="AQ920" s="28"/>
      <c r="AR920" s="28"/>
      <c r="AS920" s="28"/>
      <c r="AT920" s="28"/>
      <c r="AU920" s="28"/>
      <c r="AV920" s="28"/>
      <c r="AW920" s="28"/>
      <c r="AX920" s="28"/>
      <c r="AY920" s="28"/>
      <c r="AZ920" s="28"/>
      <c r="BA920" s="28"/>
      <c r="BB920" s="28"/>
      <c r="BC920" s="28"/>
    </row>
    <row r="921" spans="1:55" ht="13.2" x14ac:dyDescent="0.25">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c r="AF921" s="28"/>
      <c r="AG921" s="28"/>
      <c r="AH921" s="28"/>
      <c r="AI921" s="28"/>
      <c r="AJ921" s="28"/>
      <c r="AK921" s="28"/>
      <c r="AL921" s="28"/>
      <c r="AM921" s="28"/>
      <c r="AN921" s="28"/>
      <c r="AO921" s="28"/>
      <c r="AP921" s="28"/>
      <c r="AQ921" s="28"/>
      <c r="AR921" s="28"/>
      <c r="AS921" s="28"/>
      <c r="AT921" s="28"/>
      <c r="AU921" s="28"/>
      <c r="AV921" s="28"/>
      <c r="AW921" s="28"/>
      <c r="AX921" s="28"/>
      <c r="AY921" s="28"/>
      <c r="AZ921" s="28"/>
      <c r="BA921" s="28"/>
      <c r="BB921" s="28"/>
      <c r="BC921" s="28"/>
    </row>
    <row r="922" spans="1:55" ht="13.2" x14ac:dyDescent="0.25">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c r="AF922" s="28"/>
      <c r="AG922" s="28"/>
      <c r="AH922" s="28"/>
      <c r="AI922" s="28"/>
      <c r="AJ922" s="28"/>
      <c r="AK922" s="28"/>
      <c r="AL922" s="28"/>
      <c r="AM922" s="28"/>
      <c r="AN922" s="28"/>
      <c r="AO922" s="28"/>
      <c r="AP922" s="28"/>
      <c r="AQ922" s="28"/>
      <c r="AR922" s="28"/>
      <c r="AS922" s="28"/>
      <c r="AT922" s="28"/>
      <c r="AU922" s="28"/>
      <c r="AV922" s="28"/>
      <c r="AW922" s="28"/>
      <c r="AX922" s="28"/>
      <c r="AY922" s="28"/>
      <c r="AZ922" s="28"/>
      <c r="BA922" s="28"/>
      <c r="BB922" s="28"/>
      <c r="BC922" s="28"/>
    </row>
    <row r="923" spans="1:55" ht="13.2" x14ac:dyDescent="0.25">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c r="AF923" s="28"/>
      <c r="AG923" s="28"/>
      <c r="AH923" s="28"/>
      <c r="AI923" s="28"/>
      <c r="AJ923" s="28"/>
      <c r="AK923" s="28"/>
      <c r="AL923" s="28"/>
      <c r="AM923" s="28"/>
      <c r="AN923" s="28"/>
      <c r="AO923" s="28"/>
      <c r="AP923" s="28"/>
      <c r="AQ923" s="28"/>
      <c r="AR923" s="28"/>
      <c r="AS923" s="28"/>
      <c r="AT923" s="28"/>
      <c r="AU923" s="28"/>
      <c r="AV923" s="28"/>
      <c r="AW923" s="28"/>
      <c r="AX923" s="28"/>
      <c r="AY923" s="28"/>
      <c r="AZ923" s="28"/>
      <c r="BA923" s="28"/>
      <c r="BB923" s="28"/>
      <c r="BC923" s="28"/>
    </row>
    <row r="924" spans="1:55" ht="13.2" x14ac:dyDescent="0.25">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c r="AF924" s="28"/>
      <c r="AG924" s="28"/>
      <c r="AH924" s="28"/>
      <c r="AI924" s="28"/>
      <c r="AJ924" s="28"/>
      <c r="AK924" s="28"/>
      <c r="AL924" s="28"/>
      <c r="AM924" s="28"/>
      <c r="AN924" s="28"/>
      <c r="AO924" s="28"/>
      <c r="AP924" s="28"/>
      <c r="AQ924" s="28"/>
      <c r="AR924" s="28"/>
      <c r="AS924" s="28"/>
      <c r="AT924" s="28"/>
      <c r="AU924" s="28"/>
      <c r="AV924" s="28"/>
      <c r="AW924" s="28"/>
      <c r="AX924" s="28"/>
      <c r="AY924" s="28"/>
      <c r="AZ924" s="28"/>
      <c r="BA924" s="28"/>
      <c r="BB924" s="28"/>
      <c r="BC924" s="28"/>
    </row>
    <row r="925" spans="1:55" ht="13.2" x14ac:dyDescent="0.25">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c r="AF925" s="28"/>
      <c r="AG925" s="28"/>
      <c r="AH925" s="28"/>
      <c r="AI925" s="28"/>
      <c r="AJ925" s="28"/>
      <c r="AK925" s="28"/>
      <c r="AL925" s="28"/>
      <c r="AM925" s="28"/>
      <c r="AN925" s="28"/>
      <c r="AO925" s="28"/>
      <c r="AP925" s="28"/>
      <c r="AQ925" s="28"/>
      <c r="AR925" s="28"/>
      <c r="AS925" s="28"/>
      <c r="AT925" s="28"/>
      <c r="AU925" s="28"/>
      <c r="AV925" s="28"/>
      <c r="AW925" s="28"/>
      <c r="AX925" s="28"/>
      <c r="AY925" s="28"/>
      <c r="AZ925" s="28"/>
      <c r="BA925" s="28"/>
      <c r="BB925" s="28"/>
      <c r="BC925" s="28"/>
    </row>
    <row r="926" spans="1:55" ht="13.2" x14ac:dyDescent="0.25">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c r="AF926" s="28"/>
      <c r="AG926" s="28"/>
      <c r="AH926" s="28"/>
      <c r="AI926" s="28"/>
      <c r="AJ926" s="28"/>
      <c r="AK926" s="28"/>
      <c r="AL926" s="28"/>
      <c r="AM926" s="28"/>
      <c r="AN926" s="28"/>
      <c r="AO926" s="28"/>
      <c r="AP926" s="28"/>
      <c r="AQ926" s="28"/>
      <c r="AR926" s="28"/>
      <c r="AS926" s="28"/>
      <c r="AT926" s="28"/>
      <c r="AU926" s="28"/>
      <c r="AV926" s="28"/>
      <c r="AW926" s="28"/>
      <c r="AX926" s="28"/>
      <c r="AY926" s="28"/>
      <c r="AZ926" s="28"/>
      <c r="BA926" s="28"/>
      <c r="BB926" s="28"/>
      <c r="BC926" s="28"/>
    </row>
    <row r="927" spans="1:55" ht="13.2" x14ac:dyDescent="0.25">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c r="AF927" s="28"/>
      <c r="AG927" s="28"/>
      <c r="AH927" s="28"/>
      <c r="AI927" s="28"/>
      <c r="AJ927" s="28"/>
      <c r="AK927" s="28"/>
      <c r="AL927" s="28"/>
      <c r="AM927" s="28"/>
      <c r="AN927" s="28"/>
      <c r="AO927" s="28"/>
      <c r="AP927" s="28"/>
      <c r="AQ927" s="28"/>
      <c r="AR927" s="28"/>
      <c r="AS927" s="28"/>
      <c r="AT927" s="28"/>
      <c r="AU927" s="28"/>
      <c r="AV927" s="28"/>
      <c r="AW927" s="28"/>
      <c r="AX927" s="28"/>
      <c r="AY927" s="28"/>
      <c r="AZ927" s="28"/>
      <c r="BA927" s="28"/>
      <c r="BB927" s="28"/>
      <c r="BC927" s="28"/>
    </row>
    <row r="928" spans="1:55" ht="13.2" x14ac:dyDescent="0.25">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c r="AF928" s="28"/>
      <c r="AG928" s="28"/>
      <c r="AH928" s="28"/>
      <c r="AI928" s="28"/>
      <c r="AJ928" s="28"/>
      <c r="AK928" s="28"/>
      <c r="AL928" s="28"/>
      <c r="AM928" s="28"/>
      <c r="AN928" s="28"/>
      <c r="AO928" s="28"/>
      <c r="AP928" s="28"/>
      <c r="AQ928" s="28"/>
      <c r="AR928" s="28"/>
      <c r="AS928" s="28"/>
      <c r="AT928" s="28"/>
      <c r="AU928" s="28"/>
      <c r="AV928" s="28"/>
      <c r="AW928" s="28"/>
      <c r="AX928" s="28"/>
      <c r="AY928" s="28"/>
      <c r="AZ928" s="28"/>
      <c r="BA928" s="28"/>
      <c r="BB928" s="28"/>
      <c r="BC928" s="28"/>
    </row>
    <row r="929" spans="1:55" ht="13.2" x14ac:dyDescent="0.25">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c r="AF929" s="28"/>
      <c r="AG929" s="28"/>
      <c r="AH929" s="28"/>
      <c r="AI929" s="28"/>
      <c r="AJ929" s="28"/>
      <c r="AK929" s="28"/>
      <c r="AL929" s="28"/>
      <c r="AM929" s="28"/>
      <c r="AN929" s="28"/>
      <c r="AO929" s="28"/>
      <c r="AP929" s="28"/>
      <c r="AQ929" s="28"/>
      <c r="AR929" s="28"/>
      <c r="AS929" s="28"/>
      <c r="AT929" s="28"/>
      <c r="AU929" s="28"/>
      <c r="AV929" s="28"/>
      <c r="AW929" s="28"/>
      <c r="AX929" s="28"/>
      <c r="AY929" s="28"/>
      <c r="AZ929" s="28"/>
      <c r="BA929" s="28"/>
      <c r="BB929" s="28"/>
      <c r="BC929" s="28"/>
    </row>
    <row r="930" spans="1:55" ht="13.2" x14ac:dyDescent="0.25">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c r="AF930" s="28"/>
      <c r="AG930" s="28"/>
      <c r="AH930" s="28"/>
      <c r="AI930" s="28"/>
      <c r="AJ930" s="28"/>
      <c r="AK930" s="28"/>
      <c r="AL930" s="28"/>
      <c r="AM930" s="28"/>
      <c r="AN930" s="28"/>
      <c r="AO930" s="28"/>
      <c r="AP930" s="28"/>
      <c r="AQ930" s="28"/>
      <c r="AR930" s="28"/>
      <c r="AS930" s="28"/>
      <c r="AT930" s="28"/>
      <c r="AU930" s="28"/>
      <c r="AV930" s="28"/>
      <c r="AW930" s="28"/>
      <c r="AX930" s="28"/>
      <c r="AY930" s="28"/>
      <c r="AZ930" s="28"/>
      <c r="BA930" s="28"/>
      <c r="BB930" s="28"/>
      <c r="BC930" s="28"/>
    </row>
    <row r="931" spans="1:55" ht="13.2" x14ac:dyDescent="0.25">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c r="AF931" s="28"/>
      <c r="AG931" s="28"/>
      <c r="AH931" s="28"/>
      <c r="AI931" s="28"/>
      <c r="AJ931" s="28"/>
      <c r="AK931" s="28"/>
      <c r="AL931" s="28"/>
      <c r="AM931" s="28"/>
      <c r="AN931" s="28"/>
      <c r="AO931" s="28"/>
      <c r="AP931" s="28"/>
      <c r="AQ931" s="28"/>
      <c r="AR931" s="28"/>
      <c r="AS931" s="28"/>
      <c r="AT931" s="28"/>
      <c r="AU931" s="28"/>
      <c r="AV931" s="28"/>
      <c r="AW931" s="28"/>
      <c r="AX931" s="28"/>
      <c r="AY931" s="28"/>
      <c r="AZ931" s="28"/>
      <c r="BA931" s="28"/>
      <c r="BB931" s="28"/>
      <c r="BC931" s="28"/>
    </row>
    <row r="932" spans="1:55" ht="13.2" x14ac:dyDescent="0.25">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c r="AF932" s="28"/>
      <c r="AG932" s="28"/>
      <c r="AH932" s="28"/>
      <c r="AI932" s="28"/>
      <c r="AJ932" s="28"/>
      <c r="AK932" s="28"/>
      <c r="AL932" s="28"/>
      <c r="AM932" s="28"/>
      <c r="AN932" s="28"/>
      <c r="AO932" s="28"/>
      <c r="AP932" s="28"/>
      <c r="AQ932" s="28"/>
      <c r="AR932" s="28"/>
      <c r="AS932" s="28"/>
      <c r="AT932" s="28"/>
      <c r="AU932" s="28"/>
      <c r="AV932" s="28"/>
      <c r="AW932" s="28"/>
      <c r="AX932" s="28"/>
      <c r="AY932" s="28"/>
      <c r="AZ932" s="28"/>
      <c r="BA932" s="28"/>
      <c r="BB932" s="28"/>
      <c r="BC932" s="28"/>
    </row>
    <row r="933" spans="1:55" ht="13.2" x14ac:dyDescent="0.25">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c r="AF933" s="28"/>
      <c r="AG933" s="28"/>
      <c r="AH933" s="28"/>
      <c r="AI933" s="28"/>
      <c r="AJ933" s="28"/>
      <c r="AK933" s="28"/>
      <c r="AL933" s="28"/>
      <c r="AM933" s="28"/>
      <c r="AN933" s="28"/>
      <c r="AO933" s="28"/>
      <c r="AP933" s="28"/>
      <c r="AQ933" s="28"/>
      <c r="AR933" s="28"/>
      <c r="AS933" s="28"/>
      <c r="AT933" s="28"/>
      <c r="AU933" s="28"/>
      <c r="AV933" s="28"/>
      <c r="AW933" s="28"/>
      <c r="AX933" s="28"/>
      <c r="AY933" s="28"/>
      <c r="AZ933" s="28"/>
      <c r="BA933" s="28"/>
      <c r="BB933" s="28"/>
      <c r="BC933" s="28"/>
    </row>
    <row r="934" spans="1:55" ht="13.2" x14ac:dyDescent="0.25">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c r="AF934" s="28"/>
      <c r="AG934" s="28"/>
      <c r="AH934" s="28"/>
      <c r="AI934" s="28"/>
      <c r="AJ934" s="28"/>
      <c r="AK934" s="28"/>
      <c r="AL934" s="28"/>
      <c r="AM934" s="28"/>
      <c r="AN934" s="28"/>
      <c r="AO934" s="28"/>
      <c r="AP934" s="28"/>
      <c r="AQ934" s="28"/>
      <c r="AR934" s="28"/>
      <c r="AS934" s="28"/>
      <c r="AT934" s="28"/>
      <c r="AU934" s="28"/>
      <c r="AV934" s="28"/>
      <c r="AW934" s="28"/>
      <c r="AX934" s="28"/>
      <c r="AY934" s="28"/>
      <c r="AZ934" s="28"/>
      <c r="BA934" s="28"/>
      <c r="BB934" s="28"/>
      <c r="BC934" s="28"/>
    </row>
    <row r="935" spans="1:55" ht="13.2" x14ac:dyDescent="0.25">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c r="AF935" s="28"/>
      <c r="AG935" s="28"/>
      <c r="AH935" s="28"/>
      <c r="AI935" s="28"/>
      <c r="AJ935" s="28"/>
      <c r="AK935" s="28"/>
      <c r="AL935" s="28"/>
      <c r="AM935" s="28"/>
      <c r="AN935" s="28"/>
      <c r="AO935" s="28"/>
      <c r="AP935" s="28"/>
      <c r="AQ935" s="28"/>
      <c r="AR935" s="28"/>
      <c r="AS935" s="28"/>
      <c r="AT935" s="28"/>
      <c r="AU935" s="28"/>
      <c r="AV935" s="28"/>
      <c r="AW935" s="28"/>
      <c r="AX935" s="28"/>
      <c r="AY935" s="28"/>
      <c r="AZ935" s="28"/>
      <c r="BA935" s="28"/>
      <c r="BB935" s="28"/>
      <c r="BC935" s="28"/>
    </row>
    <row r="936" spans="1:55" ht="13.2" x14ac:dyDescent="0.25">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c r="AF936" s="28"/>
      <c r="AG936" s="28"/>
      <c r="AH936" s="28"/>
      <c r="AI936" s="28"/>
      <c r="AJ936" s="28"/>
      <c r="AK936" s="28"/>
      <c r="AL936" s="28"/>
      <c r="AM936" s="28"/>
      <c r="AN936" s="28"/>
      <c r="AO936" s="28"/>
      <c r="AP936" s="28"/>
      <c r="AQ936" s="28"/>
      <c r="AR936" s="28"/>
      <c r="AS936" s="28"/>
      <c r="AT936" s="28"/>
      <c r="AU936" s="28"/>
      <c r="AV936" s="28"/>
      <c r="AW936" s="28"/>
      <c r="AX936" s="28"/>
      <c r="AY936" s="28"/>
      <c r="AZ936" s="28"/>
      <c r="BA936" s="28"/>
      <c r="BB936" s="28"/>
      <c r="BC936" s="28"/>
    </row>
    <row r="937" spans="1:55" ht="13.2" x14ac:dyDescent="0.25">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c r="AF937" s="28"/>
      <c r="AG937" s="28"/>
      <c r="AH937" s="28"/>
      <c r="AI937" s="28"/>
      <c r="AJ937" s="28"/>
      <c r="AK937" s="28"/>
      <c r="AL937" s="28"/>
      <c r="AM937" s="28"/>
      <c r="AN937" s="28"/>
      <c r="AO937" s="28"/>
      <c r="AP937" s="28"/>
      <c r="AQ937" s="28"/>
      <c r="AR937" s="28"/>
      <c r="AS937" s="28"/>
      <c r="AT937" s="28"/>
      <c r="AU937" s="28"/>
      <c r="AV937" s="28"/>
      <c r="AW937" s="28"/>
      <c r="AX937" s="28"/>
      <c r="AY937" s="28"/>
      <c r="AZ937" s="28"/>
      <c r="BA937" s="28"/>
      <c r="BB937" s="28"/>
      <c r="BC937" s="28"/>
    </row>
    <row r="938" spans="1:55" ht="13.2" x14ac:dyDescent="0.25">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c r="AF938" s="28"/>
      <c r="AG938" s="28"/>
      <c r="AH938" s="28"/>
      <c r="AI938" s="28"/>
      <c r="AJ938" s="28"/>
      <c r="AK938" s="28"/>
      <c r="AL938" s="28"/>
      <c r="AM938" s="28"/>
      <c r="AN938" s="28"/>
      <c r="AO938" s="28"/>
      <c r="AP938" s="28"/>
      <c r="AQ938" s="28"/>
      <c r="AR938" s="28"/>
      <c r="AS938" s="28"/>
      <c r="AT938" s="28"/>
      <c r="AU938" s="28"/>
      <c r="AV938" s="28"/>
      <c r="AW938" s="28"/>
      <c r="AX938" s="28"/>
      <c r="AY938" s="28"/>
      <c r="AZ938" s="28"/>
      <c r="BA938" s="28"/>
      <c r="BB938" s="28"/>
      <c r="BC938" s="28"/>
    </row>
    <row r="939" spans="1:55" ht="13.2" x14ac:dyDescent="0.25">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c r="AF939" s="28"/>
      <c r="AG939" s="28"/>
      <c r="AH939" s="28"/>
      <c r="AI939" s="28"/>
      <c r="AJ939" s="28"/>
      <c r="AK939" s="28"/>
      <c r="AL939" s="28"/>
      <c r="AM939" s="28"/>
      <c r="AN939" s="28"/>
      <c r="AO939" s="28"/>
      <c r="AP939" s="28"/>
      <c r="AQ939" s="28"/>
      <c r="AR939" s="28"/>
      <c r="AS939" s="28"/>
      <c r="AT939" s="28"/>
      <c r="AU939" s="28"/>
      <c r="AV939" s="28"/>
      <c r="AW939" s="28"/>
      <c r="AX939" s="28"/>
      <c r="AY939" s="28"/>
      <c r="AZ939" s="28"/>
      <c r="BA939" s="28"/>
      <c r="BB939" s="28"/>
      <c r="BC939" s="28"/>
    </row>
    <row r="940" spans="1:55" ht="13.2" x14ac:dyDescent="0.25">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c r="AF940" s="28"/>
      <c r="AG940" s="28"/>
      <c r="AH940" s="28"/>
      <c r="AI940" s="28"/>
      <c r="AJ940" s="28"/>
      <c r="AK940" s="28"/>
      <c r="AL940" s="28"/>
      <c r="AM940" s="28"/>
      <c r="AN940" s="28"/>
      <c r="AO940" s="28"/>
      <c r="AP940" s="28"/>
      <c r="AQ940" s="28"/>
      <c r="AR940" s="28"/>
      <c r="AS940" s="28"/>
      <c r="AT940" s="28"/>
      <c r="AU940" s="28"/>
      <c r="AV940" s="28"/>
      <c r="AW940" s="28"/>
      <c r="AX940" s="28"/>
      <c r="AY940" s="28"/>
      <c r="AZ940" s="28"/>
      <c r="BA940" s="28"/>
      <c r="BB940" s="28"/>
      <c r="BC940" s="28"/>
    </row>
    <row r="941" spans="1:55" ht="13.2" x14ac:dyDescent="0.25">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c r="AF941" s="28"/>
      <c r="AG941" s="28"/>
      <c r="AH941" s="28"/>
      <c r="AI941" s="28"/>
      <c r="AJ941" s="28"/>
      <c r="AK941" s="28"/>
      <c r="AL941" s="28"/>
      <c r="AM941" s="28"/>
      <c r="AN941" s="28"/>
      <c r="AO941" s="28"/>
      <c r="AP941" s="28"/>
      <c r="AQ941" s="28"/>
      <c r="AR941" s="28"/>
      <c r="AS941" s="28"/>
      <c r="AT941" s="28"/>
      <c r="AU941" s="28"/>
      <c r="AV941" s="28"/>
      <c r="AW941" s="28"/>
      <c r="AX941" s="28"/>
      <c r="AY941" s="28"/>
      <c r="AZ941" s="28"/>
      <c r="BA941" s="28"/>
      <c r="BB941" s="28"/>
      <c r="BC941" s="28"/>
    </row>
    <row r="942" spans="1:55" ht="13.2" x14ac:dyDescent="0.25">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c r="AF942" s="28"/>
      <c r="AG942" s="28"/>
      <c r="AH942" s="28"/>
      <c r="AI942" s="28"/>
      <c r="AJ942" s="28"/>
      <c r="AK942" s="28"/>
      <c r="AL942" s="28"/>
      <c r="AM942" s="28"/>
      <c r="AN942" s="28"/>
      <c r="AO942" s="28"/>
      <c r="AP942" s="28"/>
      <c r="AQ942" s="28"/>
      <c r="AR942" s="28"/>
      <c r="AS942" s="28"/>
      <c r="AT942" s="28"/>
      <c r="AU942" s="28"/>
      <c r="AV942" s="28"/>
      <c r="AW942" s="28"/>
      <c r="AX942" s="28"/>
      <c r="AY942" s="28"/>
      <c r="AZ942" s="28"/>
      <c r="BA942" s="28"/>
      <c r="BB942" s="28"/>
      <c r="BC942" s="28"/>
    </row>
    <row r="943" spans="1:55" ht="13.2" x14ac:dyDescent="0.25">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c r="AF943" s="28"/>
      <c r="AG943" s="28"/>
      <c r="AH943" s="28"/>
      <c r="AI943" s="28"/>
      <c r="AJ943" s="28"/>
      <c r="AK943" s="28"/>
      <c r="AL943" s="28"/>
      <c r="AM943" s="28"/>
      <c r="AN943" s="28"/>
      <c r="AO943" s="28"/>
      <c r="AP943" s="28"/>
      <c r="AQ943" s="28"/>
      <c r="AR943" s="28"/>
      <c r="AS943" s="28"/>
      <c r="AT943" s="28"/>
      <c r="AU943" s="28"/>
      <c r="AV943" s="28"/>
      <c r="AW943" s="28"/>
      <c r="AX943" s="28"/>
      <c r="AY943" s="28"/>
      <c r="AZ943" s="28"/>
      <c r="BA943" s="28"/>
      <c r="BB943" s="28"/>
      <c r="BC943" s="28"/>
    </row>
    <row r="944" spans="1:55" ht="13.2" x14ac:dyDescent="0.25">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c r="AF944" s="28"/>
      <c r="AG944" s="28"/>
      <c r="AH944" s="28"/>
      <c r="AI944" s="28"/>
      <c r="AJ944" s="28"/>
      <c r="AK944" s="28"/>
      <c r="AL944" s="28"/>
      <c r="AM944" s="28"/>
      <c r="AN944" s="28"/>
      <c r="AO944" s="28"/>
      <c r="AP944" s="28"/>
      <c r="AQ944" s="28"/>
      <c r="AR944" s="28"/>
      <c r="AS944" s="28"/>
      <c r="AT944" s="28"/>
      <c r="AU944" s="28"/>
      <c r="AV944" s="28"/>
      <c r="AW944" s="28"/>
      <c r="AX944" s="28"/>
      <c r="AY944" s="28"/>
      <c r="AZ944" s="28"/>
      <c r="BA944" s="28"/>
      <c r="BB944" s="28"/>
      <c r="BC944" s="28"/>
    </row>
    <row r="945" spans="1:55" ht="13.2" x14ac:dyDescent="0.25">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c r="AF945" s="28"/>
      <c r="AG945" s="28"/>
      <c r="AH945" s="28"/>
      <c r="AI945" s="28"/>
      <c r="AJ945" s="28"/>
      <c r="AK945" s="28"/>
      <c r="AL945" s="28"/>
      <c r="AM945" s="28"/>
      <c r="AN945" s="28"/>
      <c r="AO945" s="28"/>
      <c r="AP945" s="28"/>
      <c r="AQ945" s="28"/>
      <c r="AR945" s="28"/>
      <c r="AS945" s="28"/>
      <c r="AT945" s="28"/>
      <c r="AU945" s="28"/>
      <c r="AV945" s="28"/>
      <c r="AW945" s="28"/>
      <c r="AX945" s="28"/>
      <c r="AY945" s="28"/>
      <c r="AZ945" s="28"/>
      <c r="BA945" s="28"/>
      <c r="BB945" s="28"/>
      <c r="BC945" s="28"/>
    </row>
    <row r="946" spans="1:55" ht="13.2" x14ac:dyDescent="0.25">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c r="AF946" s="28"/>
      <c r="AG946" s="28"/>
      <c r="AH946" s="28"/>
      <c r="AI946" s="28"/>
      <c r="AJ946" s="28"/>
      <c r="AK946" s="28"/>
      <c r="AL946" s="28"/>
      <c r="AM946" s="28"/>
      <c r="AN946" s="28"/>
      <c r="AO946" s="28"/>
      <c r="AP946" s="28"/>
      <c r="AQ946" s="28"/>
      <c r="AR946" s="28"/>
      <c r="AS946" s="28"/>
      <c r="AT946" s="28"/>
      <c r="AU946" s="28"/>
      <c r="AV946" s="28"/>
      <c r="AW946" s="28"/>
      <c r="AX946" s="28"/>
      <c r="AY946" s="28"/>
      <c r="AZ946" s="28"/>
      <c r="BA946" s="28"/>
      <c r="BB946" s="28"/>
      <c r="BC946" s="28"/>
    </row>
    <row r="947" spans="1:55" ht="13.2" x14ac:dyDescent="0.25">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c r="AF947" s="28"/>
      <c r="AG947" s="28"/>
      <c r="AH947" s="28"/>
      <c r="AI947" s="28"/>
      <c r="AJ947" s="28"/>
      <c r="AK947" s="28"/>
      <c r="AL947" s="28"/>
      <c r="AM947" s="28"/>
      <c r="AN947" s="28"/>
      <c r="AO947" s="28"/>
      <c r="AP947" s="28"/>
      <c r="AQ947" s="28"/>
      <c r="AR947" s="28"/>
      <c r="AS947" s="28"/>
      <c r="AT947" s="28"/>
      <c r="AU947" s="28"/>
      <c r="AV947" s="28"/>
      <c r="AW947" s="28"/>
      <c r="AX947" s="28"/>
      <c r="AY947" s="28"/>
      <c r="AZ947" s="28"/>
      <c r="BA947" s="28"/>
      <c r="BB947" s="28"/>
      <c r="BC947" s="28"/>
    </row>
    <row r="948" spans="1:55" ht="13.2" x14ac:dyDescent="0.25">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c r="AF948" s="28"/>
      <c r="AG948" s="28"/>
      <c r="AH948" s="28"/>
      <c r="AI948" s="28"/>
      <c r="AJ948" s="28"/>
      <c r="AK948" s="28"/>
      <c r="AL948" s="28"/>
      <c r="AM948" s="28"/>
      <c r="AN948" s="28"/>
      <c r="AO948" s="28"/>
      <c r="AP948" s="28"/>
      <c r="AQ948" s="28"/>
      <c r="AR948" s="28"/>
      <c r="AS948" s="28"/>
      <c r="AT948" s="28"/>
      <c r="AU948" s="28"/>
      <c r="AV948" s="28"/>
      <c r="AW948" s="28"/>
      <c r="AX948" s="28"/>
      <c r="AY948" s="28"/>
      <c r="AZ948" s="28"/>
      <c r="BA948" s="28"/>
      <c r="BB948" s="28"/>
      <c r="BC948" s="28"/>
    </row>
    <row r="949" spans="1:55" ht="13.2" x14ac:dyDescent="0.25">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c r="AF949" s="28"/>
      <c r="AG949" s="28"/>
      <c r="AH949" s="28"/>
      <c r="AI949" s="28"/>
      <c r="AJ949" s="28"/>
      <c r="AK949" s="28"/>
      <c r="AL949" s="28"/>
      <c r="AM949" s="28"/>
      <c r="AN949" s="28"/>
      <c r="AO949" s="28"/>
      <c r="AP949" s="28"/>
      <c r="AQ949" s="28"/>
      <c r="AR949" s="28"/>
      <c r="AS949" s="28"/>
      <c r="AT949" s="28"/>
      <c r="AU949" s="28"/>
      <c r="AV949" s="28"/>
      <c r="AW949" s="28"/>
      <c r="AX949" s="28"/>
      <c r="AY949" s="28"/>
      <c r="AZ949" s="28"/>
      <c r="BA949" s="28"/>
      <c r="BB949" s="28"/>
      <c r="BC949" s="28"/>
    </row>
    <row r="950" spans="1:55" ht="13.2" x14ac:dyDescent="0.25">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c r="AF950" s="28"/>
      <c r="AG950" s="28"/>
      <c r="AH950" s="28"/>
      <c r="AI950" s="28"/>
      <c r="AJ950" s="28"/>
      <c r="AK950" s="28"/>
      <c r="AL950" s="28"/>
      <c r="AM950" s="28"/>
      <c r="AN950" s="28"/>
      <c r="AO950" s="28"/>
      <c r="AP950" s="28"/>
      <c r="AQ950" s="28"/>
      <c r="AR950" s="28"/>
      <c r="AS950" s="28"/>
      <c r="AT950" s="28"/>
      <c r="AU950" s="28"/>
      <c r="AV950" s="28"/>
      <c r="AW950" s="28"/>
      <c r="AX950" s="28"/>
      <c r="AY950" s="28"/>
      <c r="AZ950" s="28"/>
      <c r="BA950" s="28"/>
      <c r="BB950" s="28"/>
      <c r="BC950" s="28"/>
    </row>
    <row r="951" spans="1:55" ht="13.2" x14ac:dyDescent="0.25">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c r="AF951" s="28"/>
      <c r="AG951" s="28"/>
      <c r="AH951" s="28"/>
      <c r="AI951" s="28"/>
      <c r="AJ951" s="28"/>
      <c r="AK951" s="28"/>
      <c r="AL951" s="28"/>
      <c r="AM951" s="28"/>
      <c r="AN951" s="28"/>
      <c r="AO951" s="28"/>
      <c r="AP951" s="28"/>
      <c r="AQ951" s="28"/>
      <c r="AR951" s="28"/>
      <c r="AS951" s="28"/>
      <c r="AT951" s="28"/>
      <c r="AU951" s="28"/>
      <c r="AV951" s="28"/>
      <c r="AW951" s="28"/>
      <c r="AX951" s="28"/>
      <c r="AY951" s="28"/>
      <c r="AZ951" s="28"/>
      <c r="BA951" s="28"/>
      <c r="BB951" s="28"/>
      <c r="BC951" s="28"/>
    </row>
    <row r="952" spans="1:55" ht="13.2" x14ac:dyDescent="0.25">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c r="AF952" s="28"/>
      <c r="AG952" s="28"/>
      <c r="AH952" s="28"/>
      <c r="AI952" s="28"/>
      <c r="AJ952" s="28"/>
      <c r="AK952" s="28"/>
      <c r="AL952" s="28"/>
      <c r="AM952" s="28"/>
      <c r="AN952" s="28"/>
      <c r="AO952" s="28"/>
      <c r="AP952" s="28"/>
      <c r="AQ952" s="28"/>
      <c r="AR952" s="28"/>
      <c r="AS952" s="28"/>
      <c r="AT952" s="28"/>
      <c r="AU952" s="28"/>
      <c r="AV952" s="28"/>
      <c r="AW952" s="28"/>
      <c r="AX952" s="28"/>
      <c r="AY952" s="28"/>
      <c r="AZ952" s="28"/>
      <c r="BA952" s="28"/>
      <c r="BB952" s="28"/>
      <c r="BC952" s="28"/>
    </row>
    <row r="953" spans="1:55" ht="13.2" x14ac:dyDescent="0.25">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c r="AF953" s="28"/>
      <c r="AG953" s="28"/>
      <c r="AH953" s="28"/>
      <c r="AI953" s="28"/>
      <c r="AJ953" s="28"/>
      <c r="AK953" s="28"/>
      <c r="AL953" s="28"/>
      <c r="AM953" s="28"/>
      <c r="AN953" s="28"/>
      <c r="AO953" s="28"/>
      <c r="AP953" s="28"/>
      <c r="AQ953" s="28"/>
      <c r="AR953" s="28"/>
      <c r="AS953" s="28"/>
      <c r="AT953" s="28"/>
      <c r="AU953" s="28"/>
      <c r="AV953" s="28"/>
      <c r="AW953" s="28"/>
      <c r="AX953" s="28"/>
      <c r="AY953" s="28"/>
      <c r="AZ953" s="28"/>
      <c r="BA953" s="28"/>
      <c r="BB953" s="28"/>
      <c r="BC953" s="28"/>
    </row>
    <row r="954" spans="1:55" ht="13.2" x14ac:dyDescent="0.25">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c r="AF954" s="28"/>
      <c r="AG954" s="28"/>
      <c r="AH954" s="28"/>
      <c r="AI954" s="28"/>
      <c r="AJ954" s="28"/>
      <c r="AK954" s="28"/>
      <c r="AL954" s="28"/>
      <c r="AM954" s="28"/>
      <c r="AN954" s="28"/>
      <c r="AO954" s="28"/>
      <c r="AP954" s="28"/>
      <c r="AQ954" s="28"/>
      <c r="AR954" s="28"/>
      <c r="AS954" s="28"/>
      <c r="AT954" s="28"/>
      <c r="AU954" s="28"/>
      <c r="AV954" s="28"/>
      <c r="AW954" s="28"/>
      <c r="AX954" s="28"/>
      <c r="AY954" s="28"/>
      <c r="AZ954" s="28"/>
      <c r="BA954" s="28"/>
      <c r="BB954" s="28"/>
      <c r="BC954" s="28"/>
    </row>
    <row r="955" spans="1:55" ht="13.2" x14ac:dyDescent="0.25">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c r="AF955" s="28"/>
      <c r="AG955" s="28"/>
      <c r="AH955" s="28"/>
      <c r="AI955" s="28"/>
      <c r="AJ955" s="28"/>
      <c r="AK955" s="28"/>
      <c r="AL955" s="28"/>
      <c r="AM955" s="28"/>
      <c r="AN955" s="28"/>
      <c r="AO955" s="28"/>
      <c r="AP955" s="28"/>
      <c r="AQ955" s="28"/>
      <c r="AR955" s="28"/>
      <c r="AS955" s="28"/>
      <c r="AT955" s="28"/>
      <c r="AU955" s="28"/>
      <c r="AV955" s="28"/>
      <c r="AW955" s="28"/>
      <c r="AX955" s="28"/>
      <c r="AY955" s="28"/>
      <c r="AZ955" s="28"/>
      <c r="BA955" s="28"/>
      <c r="BB955" s="28"/>
      <c r="BC955" s="28"/>
    </row>
    <row r="956" spans="1:55" ht="13.2" x14ac:dyDescent="0.25">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c r="AF956" s="28"/>
      <c r="AG956" s="28"/>
      <c r="AH956" s="28"/>
      <c r="AI956" s="28"/>
      <c r="AJ956" s="28"/>
      <c r="AK956" s="28"/>
      <c r="AL956" s="28"/>
      <c r="AM956" s="28"/>
      <c r="AN956" s="28"/>
      <c r="AO956" s="28"/>
      <c r="AP956" s="28"/>
      <c r="AQ956" s="28"/>
      <c r="AR956" s="28"/>
      <c r="AS956" s="28"/>
      <c r="AT956" s="28"/>
      <c r="AU956" s="28"/>
      <c r="AV956" s="28"/>
      <c r="AW956" s="28"/>
      <c r="AX956" s="28"/>
      <c r="AY956" s="28"/>
      <c r="AZ956" s="28"/>
      <c r="BA956" s="28"/>
      <c r="BB956" s="28"/>
      <c r="BC956" s="28"/>
    </row>
    <row r="957" spans="1:55" ht="13.2" x14ac:dyDescent="0.25">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c r="AF957" s="28"/>
      <c r="AG957" s="28"/>
      <c r="AH957" s="28"/>
      <c r="AI957" s="28"/>
      <c r="AJ957" s="28"/>
      <c r="AK957" s="28"/>
      <c r="AL957" s="28"/>
      <c r="AM957" s="28"/>
      <c r="AN957" s="28"/>
      <c r="AO957" s="28"/>
      <c r="AP957" s="28"/>
      <c r="AQ957" s="28"/>
      <c r="AR957" s="28"/>
      <c r="AS957" s="28"/>
      <c r="AT957" s="28"/>
      <c r="AU957" s="28"/>
      <c r="AV957" s="28"/>
      <c r="AW957" s="28"/>
      <c r="AX957" s="28"/>
      <c r="AY957" s="28"/>
      <c r="AZ957" s="28"/>
      <c r="BA957" s="28"/>
      <c r="BB957" s="28"/>
      <c r="BC957" s="28"/>
    </row>
    <row r="958" spans="1:55" ht="13.2" x14ac:dyDescent="0.25">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c r="AF958" s="28"/>
      <c r="AG958" s="28"/>
      <c r="AH958" s="28"/>
      <c r="AI958" s="28"/>
      <c r="AJ958" s="28"/>
      <c r="AK958" s="28"/>
      <c r="AL958" s="28"/>
      <c r="AM958" s="28"/>
      <c r="AN958" s="28"/>
      <c r="AO958" s="28"/>
      <c r="AP958" s="28"/>
      <c r="AQ958" s="28"/>
      <c r="AR958" s="28"/>
      <c r="AS958" s="28"/>
      <c r="AT958" s="28"/>
      <c r="AU958" s="28"/>
      <c r="AV958" s="28"/>
      <c r="AW958" s="28"/>
      <c r="AX958" s="28"/>
      <c r="AY958" s="28"/>
      <c r="AZ958" s="28"/>
      <c r="BA958" s="28"/>
      <c r="BB958" s="28"/>
      <c r="BC958" s="28"/>
    </row>
    <row r="959" spans="1:55" ht="13.2" x14ac:dyDescent="0.25">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c r="AF959" s="28"/>
      <c r="AG959" s="28"/>
      <c r="AH959" s="28"/>
      <c r="AI959" s="28"/>
      <c r="AJ959" s="28"/>
      <c r="AK959" s="28"/>
      <c r="AL959" s="28"/>
      <c r="AM959" s="28"/>
      <c r="AN959" s="28"/>
      <c r="AO959" s="28"/>
      <c r="AP959" s="28"/>
      <c r="AQ959" s="28"/>
      <c r="AR959" s="28"/>
      <c r="AS959" s="28"/>
      <c r="AT959" s="28"/>
      <c r="AU959" s="28"/>
      <c r="AV959" s="28"/>
      <c r="AW959" s="28"/>
      <c r="AX959" s="28"/>
      <c r="AY959" s="28"/>
      <c r="AZ959" s="28"/>
      <c r="BA959" s="28"/>
      <c r="BB959" s="28"/>
      <c r="BC959" s="28"/>
    </row>
    <row r="960" spans="1:55" ht="13.2" x14ac:dyDescent="0.25">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c r="AF960" s="28"/>
      <c r="AG960" s="28"/>
      <c r="AH960" s="28"/>
      <c r="AI960" s="28"/>
      <c r="AJ960" s="28"/>
      <c r="AK960" s="28"/>
      <c r="AL960" s="28"/>
      <c r="AM960" s="28"/>
      <c r="AN960" s="28"/>
      <c r="AO960" s="28"/>
      <c r="AP960" s="28"/>
      <c r="AQ960" s="28"/>
      <c r="AR960" s="28"/>
      <c r="AS960" s="28"/>
      <c r="AT960" s="28"/>
      <c r="AU960" s="28"/>
      <c r="AV960" s="28"/>
      <c r="AW960" s="28"/>
      <c r="AX960" s="28"/>
      <c r="AY960" s="28"/>
      <c r="AZ960" s="28"/>
      <c r="BA960" s="28"/>
      <c r="BB960" s="28"/>
      <c r="BC960" s="28"/>
    </row>
    <row r="961" spans="1:55" ht="13.2" x14ac:dyDescent="0.25">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c r="AF961" s="28"/>
      <c r="AG961" s="28"/>
      <c r="AH961" s="28"/>
      <c r="AI961" s="28"/>
      <c r="AJ961" s="28"/>
      <c r="AK961" s="28"/>
      <c r="AL961" s="28"/>
      <c r="AM961" s="28"/>
      <c r="AN961" s="28"/>
      <c r="AO961" s="28"/>
      <c r="AP961" s="28"/>
      <c r="AQ961" s="28"/>
      <c r="AR961" s="28"/>
      <c r="AS961" s="28"/>
      <c r="AT961" s="28"/>
      <c r="AU961" s="28"/>
      <c r="AV961" s="28"/>
      <c r="AW961" s="28"/>
      <c r="AX961" s="28"/>
      <c r="AY961" s="28"/>
      <c r="AZ961" s="28"/>
      <c r="BA961" s="28"/>
      <c r="BB961" s="28"/>
      <c r="BC961" s="28"/>
    </row>
    <row r="962" spans="1:55" ht="13.2" x14ac:dyDescent="0.25">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c r="AF962" s="28"/>
      <c r="AG962" s="28"/>
      <c r="AH962" s="28"/>
      <c r="AI962" s="28"/>
      <c r="AJ962" s="28"/>
      <c r="AK962" s="28"/>
      <c r="AL962" s="28"/>
      <c r="AM962" s="28"/>
      <c r="AN962" s="28"/>
      <c r="AO962" s="28"/>
      <c r="AP962" s="28"/>
      <c r="AQ962" s="28"/>
      <c r="AR962" s="28"/>
      <c r="AS962" s="28"/>
      <c r="AT962" s="28"/>
      <c r="AU962" s="28"/>
      <c r="AV962" s="28"/>
      <c r="AW962" s="28"/>
      <c r="AX962" s="28"/>
      <c r="AY962" s="28"/>
      <c r="AZ962" s="28"/>
      <c r="BA962" s="28"/>
      <c r="BB962" s="28"/>
      <c r="BC962" s="28"/>
    </row>
    <row r="963" spans="1:55" ht="13.2" x14ac:dyDescent="0.25">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c r="AF963" s="28"/>
      <c r="AG963" s="28"/>
      <c r="AH963" s="28"/>
      <c r="AI963" s="28"/>
      <c r="AJ963" s="28"/>
      <c r="AK963" s="28"/>
      <c r="AL963" s="28"/>
      <c r="AM963" s="28"/>
      <c r="AN963" s="28"/>
      <c r="AO963" s="28"/>
      <c r="AP963" s="28"/>
      <c r="AQ963" s="28"/>
      <c r="AR963" s="28"/>
      <c r="AS963" s="28"/>
      <c r="AT963" s="28"/>
      <c r="AU963" s="28"/>
      <c r="AV963" s="28"/>
      <c r="AW963" s="28"/>
      <c r="AX963" s="28"/>
      <c r="AY963" s="28"/>
      <c r="AZ963" s="28"/>
      <c r="BA963" s="28"/>
      <c r="BB963" s="28"/>
      <c r="BC963" s="28"/>
    </row>
    <row r="964" spans="1:55" ht="13.2" x14ac:dyDescent="0.25">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c r="AF964" s="28"/>
      <c r="AG964" s="28"/>
      <c r="AH964" s="28"/>
      <c r="AI964" s="28"/>
      <c r="AJ964" s="28"/>
      <c r="AK964" s="28"/>
      <c r="AL964" s="28"/>
      <c r="AM964" s="28"/>
      <c r="AN964" s="28"/>
      <c r="AO964" s="28"/>
      <c r="AP964" s="28"/>
      <c r="AQ964" s="28"/>
      <c r="AR964" s="28"/>
      <c r="AS964" s="28"/>
      <c r="AT964" s="28"/>
      <c r="AU964" s="28"/>
      <c r="AV964" s="28"/>
      <c r="AW964" s="28"/>
      <c r="AX964" s="28"/>
      <c r="AY964" s="28"/>
      <c r="AZ964" s="28"/>
      <c r="BA964" s="28"/>
      <c r="BB964" s="28"/>
      <c r="BC964" s="28"/>
    </row>
    <row r="965" spans="1:55" ht="13.2" x14ac:dyDescent="0.25">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c r="AF965" s="28"/>
      <c r="AG965" s="28"/>
      <c r="AH965" s="28"/>
      <c r="AI965" s="28"/>
      <c r="AJ965" s="28"/>
      <c r="AK965" s="28"/>
      <c r="AL965" s="28"/>
      <c r="AM965" s="28"/>
      <c r="AN965" s="28"/>
      <c r="AO965" s="28"/>
      <c r="AP965" s="28"/>
      <c r="AQ965" s="28"/>
      <c r="AR965" s="28"/>
      <c r="AS965" s="28"/>
      <c r="AT965" s="28"/>
      <c r="AU965" s="28"/>
      <c r="AV965" s="28"/>
      <c r="AW965" s="28"/>
      <c r="AX965" s="28"/>
      <c r="AY965" s="28"/>
      <c r="AZ965" s="28"/>
      <c r="BA965" s="28"/>
      <c r="BB965" s="28"/>
      <c r="BC965" s="28"/>
    </row>
    <row r="966" spans="1:55" ht="13.2" x14ac:dyDescent="0.25">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c r="AF966" s="28"/>
      <c r="AG966" s="28"/>
      <c r="AH966" s="28"/>
      <c r="AI966" s="28"/>
      <c r="AJ966" s="28"/>
      <c r="AK966" s="28"/>
      <c r="AL966" s="28"/>
      <c r="AM966" s="28"/>
      <c r="AN966" s="28"/>
      <c r="AO966" s="28"/>
      <c r="AP966" s="28"/>
      <c r="AQ966" s="28"/>
      <c r="AR966" s="28"/>
      <c r="AS966" s="28"/>
      <c r="AT966" s="28"/>
      <c r="AU966" s="28"/>
      <c r="AV966" s="28"/>
      <c r="AW966" s="28"/>
      <c r="AX966" s="28"/>
      <c r="AY966" s="28"/>
      <c r="AZ966" s="28"/>
      <c r="BA966" s="28"/>
      <c r="BB966" s="28"/>
      <c r="BC966" s="28"/>
    </row>
    <row r="967" spans="1:55" ht="13.2" x14ac:dyDescent="0.25">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c r="AF967" s="28"/>
      <c r="AG967" s="28"/>
      <c r="AH967" s="28"/>
      <c r="AI967" s="28"/>
      <c r="AJ967" s="28"/>
      <c r="AK967" s="28"/>
      <c r="AL967" s="28"/>
      <c r="AM967" s="28"/>
      <c r="AN967" s="28"/>
      <c r="AO967" s="28"/>
      <c r="AP967" s="28"/>
      <c r="AQ967" s="28"/>
      <c r="AR967" s="28"/>
      <c r="AS967" s="28"/>
      <c r="AT967" s="28"/>
      <c r="AU967" s="28"/>
      <c r="AV967" s="28"/>
      <c r="AW967" s="28"/>
      <c r="AX967" s="28"/>
      <c r="AY967" s="28"/>
      <c r="AZ967" s="28"/>
      <c r="BA967" s="28"/>
      <c r="BB967" s="28"/>
      <c r="BC967" s="28"/>
    </row>
    <row r="968" spans="1:55" ht="13.2" x14ac:dyDescent="0.25">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c r="AF968" s="28"/>
      <c r="AG968" s="28"/>
      <c r="AH968" s="28"/>
      <c r="AI968" s="28"/>
      <c r="AJ968" s="28"/>
      <c r="AK968" s="28"/>
      <c r="AL968" s="28"/>
      <c r="AM968" s="28"/>
      <c r="AN968" s="28"/>
      <c r="AO968" s="28"/>
      <c r="AP968" s="28"/>
      <c r="AQ968" s="28"/>
      <c r="AR968" s="28"/>
      <c r="AS968" s="28"/>
      <c r="AT968" s="28"/>
      <c r="AU968" s="28"/>
      <c r="AV968" s="28"/>
      <c r="AW968" s="28"/>
      <c r="AX968" s="28"/>
      <c r="AY968" s="28"/>
      <c r="AZ968" s="28"/>
      <c r="BA968" s="28"/>
      <c r="BB968" s="28"/>
      <c r="BC968" s="28"/>
    </row>
    <row r="969" spans="1:55" ht="13.2" x14ac:dyDescent="0.25">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c r="AF969" s="28"/>
      <c r="AG969" s="28"/>
      <c r="AH969" s="28"/>
      <c r="AI969" s="28"/>
      <c r="AJ969" s="28"/>
      <c r="AK969" s="28"/>
      <c r="AL969" s="28"/>
      <c r="AM969" s="28"/>
      <c r="AN969" s="28"/>
      <c r="AO969" s="28"/>
      <c r="AP969" s="28"/>
      <c r="AQ969" s="28"/>
      <c r="AR969" s="28"/>
      <c r="AS969" s="28"/>
      <c r="AT969" s="28"/>
      <c r="AU969" s="28"/>
      <c r="AV969" s="28"/>
      <c r="AW969" s="28"/>
      <c r="AX969" s="28"/>
      <c r="AY969" s="28"/>
      <c r="AZ969" s="28"/>
      <c r="BA969" s="28"/>
      <c r="BB969" s="28"/>
      <c r="BC969" s="28"/>
    </row>
    <row r="970" spans="1:55" ht="13.2" x14ac:dyDescent="0.25">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c r="AF970" s="28"/>
      <c r="AG970" s="28"/>
      <c r="AH970" s="28"/>
      <c r="AI970" s="28"/>
      <c r="AJ970" s="28"/>
      <c r="AK970" s="28"/>
      <c r="AL970" s="28"/>
      <c r="AM970" s="28"/>
      <c r="AN970" s="28"/>
      <c r="AO970" s="28"/>
      <c r="AP970" s="28"/>
      <c r="AQ970" s="28"/>
      <c r="AR970" s="28"/>
      <c r="AS970" s="28"/>
      <c r="AT970" s="28"/>
      <c r="AU970" s="28"/>
      <c r="AV970" s="28"/>
      <c r="AW970" s="28"/>
      <c r="AX970" s="28"/>
      <c r="AY970" s="28"/>
      <c r="AZ970" s="28"/>
      <c r="BA970" s="28"/>
      <c r="BB970" s="28"/>
      <c r="BC970" s="28"/>
    </row>
    <row r="971" spans="1:55" ht="13.2" x14ac:dyDescent="0.25">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c r="AF971" s="28"/>
      <c r="AG971" s="28"/>
      <c r="AH971" s="28"/>
      <c r="AI971" s="28"/>
      <c r="AJ971" s="28"/>
      <c r="AK971" s="28"/>
      <c r="AL971" s="28"/>
      <c r="AM971" s="28"/>
      <c r="AN971" s="28"/>
      <c r="AO971" s="28"/>
      <c r="AP971" s="28"/>
      <c r="AQ971" s="28"/>
      <c r="AR971" s="28"/>
      <c r="AS971" s="28"/>
      <c r="AT971" s="28"/>
      <c r="AU971" s="28"/>
      <c r="AV971" s="28"/>
      <c r="AW971" s="28"/>
      <c r="AX971" s="28"/>
      <c r="AY971" s="28"/>
      <c r="AZ971" s="28"/>
      <c r="BA971" s="28"/>
      <c r="BB971" s="28"/>
      <c r="BC971" s="28"/>
    </row>
    <row r="972" spans="1:55" ht="13.2" x14ac:dyDescent="0.25">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c r="AF972" s="28"/>
      <c r="AG972" s="28"/>
      <c r="AH972" s="28"/>
      <c r="AI972" s="28"/>
      <c r="AJ972" s="28"/>
      <c r="AK972" s="28"/>
      <c r="AL972" s="28"/>
      <c r="AM972" s="28"/>
      <c r="AN972" s="28"/>
      <c r="AO972" s="28"/>
      <c r="AP972" s="28"/>
      <c r="AQ972" s="28"/>
      <c r="AR972" s="28"/>
      <c r="AS972" s="28"/>
      <c r="AT972" s="28"/>
      <c r="AU972" s="28"/>
      <c r="AV972" s="28"/>
      <c r="AW972" s="28"/>
      <c r="AX972" s="28"/>
      <c r="AY972" s="28"/>
      <c r="AZ972" s="28"/>
      <c r="BA972" s="28"/>
      <c r="BB972" s="28"/>
      <c r="BC972" s="28"/>
    </row>
    <row r="973" spans="1:55" ht="13.2" x14ac:dyDescent="0.25">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c r="AF973" s="28"/>
      <c r="AG973" s="28"/>
      <c r="AH973" s="28"/>
      <c r="AI973" s="28"/>
      <c r="AJ973" s="28"/>
      <c r="AK973" s="28"/>
      <c r="AL973" s="28"/>
      <c r="AM973" s="28"/>
      <c r="AN973" s="28"/>
      <c r="AO973" s="28"/>
      <c r="AP973" s="28"/>
      <c r="AQ973" s="28"/>
      <c r="AR973" s="28"/>
      <c r="AS973" s="28"/>
      <c r="AT973" s="28"/>
      <c r="AU973" s="28"/>
      <c r="AV973" s="28"/>
      <c r="AW973" s="28"/>
      <c r="AX973" s="28"/>
      <c r="AY973" s="28"/>
      <c r="AZ973" s="28"/>
      <c r="BA973" s="28"/>
      <c r="BB973" s="28"/>
      <c r="BC973" s="28"/>
    </row>
    <row r="974" spans="1:55" ht="13.2" x14ac:dyDescent="0.25">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c r="AF974" s="28"/>
      <c r="AG974" s="28"/>
      <c r="AH974" s="28"/>
      <c r="AI974" s="28"/>
      <c r="AJ974" s="28"/>
      <c r="AK974" s="28"/>
      <c r="AL974" s="28"/>
      <c r="AM974" s="28"/>
      <c r="AN974" s="28"/>
      <c r="AO974" s="28"/>
      <c r="AP974" s="28"/>
      <c r="AQ974" s="28"/>
      <c r="AR974" s="28"/>
      <c r="AS974" s="28"/>
      <c r="AT974" s="28"/>
      <c r="AU974" s="28"/>
      <c r="AV974" s="28"/>
      <c r="AW974" s="28"/>
      <c r="AX974" s="28"/>
      <c r="AY974" s="28"/>
      <c r="AZ974" s="28"/>
      <c r="BA974" s="28"/>
      <c r="BB974" s="28"/>
      <c r="BC974" s="28"/>
    </row>
    <row r="975" spans="1:55" ht="13.2" x14ac:dyDescent="0.25">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c r="AF975" s="28"/>
      <c r="AG975" s="28"/>
      <c r="AH975" s="28"/>
      <c r="AI975" s="28"/>
      <c r="AJ975" s="28"/>
      <c r="AK975" s="28"/>
      <c r="AL975" s="28"/>
      <c r="AM975" s="28"/>
      <c r="AN975" s="28"/>
      <c r="AO975" s="28"/>
      <c r="AP975" s="28"/>
      <c r="AQ975" s="28"/>
      <c r="AR975" s="28"/>
      <c r="AS975" s="28"/>
      <c r="AT975" s="28"/>
      <c r="AU975" s="28"/>
      <c r="AV975" s="28"/>
      <c r="AW975" s="28"/>
      <c r="AX975" s="28"/>
      <c r="AY975" s="28"/>
      <c r="AZ975" s="28"/>
      <c r="BA975" s="28"/>
      <c r="BB975" s="28"/>
      <c r="BC975" s="28"/>
    </row>
    <row r="976" spans="1:55" ht="13.2" x14ac:dyDescent="0.25">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c r="AF976" s="28"/>
      <c r="AG976" s="28"/>
      <c r="AH976" s="28"/>
      <c r="AI976" s="28"/>
      <c r="AJ976" s="28"/>
      <c r="AK976" s="28"/>
      <c r="AL976" s="28"/>
      <c r="AM976" s="28"/>
      <c r="AN976" s="28"/>
      <c r="AO976" s="28"/>
      <c r="AP976" s="28"/>
      <c r="AQ976" s="28"/>
      <c r="AR976" s="28"/>
      <c r="AS976" s="28"/>
      <c r="AT976" s="28"/>
      <c r="AU976" s="28"/>
      <c r="AV976" s="28"/>
      <c r="AW976" s="28"/>
      <c r="AX976" s="28"/>
      <c r="AY976" s="28"/>
      <c r="AZ976" s="28"/>
      <c r="BA976" s="28"/>
      <c r="BB976" s="28"/>
      <c r="BC976" s="28"/>
    </row>
    <row r="977" spans="1:55" ht="13.2" x14ac:dyDescent="0.25">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c r="AF977" s="28"/>
      <c r="AG977" s="28"/>
      <c r="AH977" s="28"/>
      <c r="AI977" s="28"/>
      <c r="AJ977" s="28"/>
      <c r="AK977" s="28"/>
      <c r="AL977" s="28"/>
      <c r="AM977" s="28"/>
      <c r="AN977" s="28"/>
      <c r="AO977" s="28"/>
      <c r="AP977" s="28"/>
      <c r="AQ977" s="28"/>
      <c r="AR977" s="28"/>
      <c r="AS977" s="28"/>
      <c r="AT977" s="28"/>
      <c r="AU977" s="28"/>
      <c r="AV977" s="28"/>
      <c r="AW977" s="28"/>
      <c r="AX977" s="28"/>
      <c r="AY977" s="28"/>
      <c r="AZ977" s="28"/>
      <c r="BA977" s="28"/>
      <c r="BB977" s="28"/>
      <c r="BC977" s="28"/>
    </row>
    <row r="978" spans="1:55" ht="13.2" x14ac:dyDescent="0.25">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c r="AF978" s="28"/>
      <c r="AG978" s="28"/>
      <c r="AH978" s="28"/>
      <c r="AI978" s="28"/>
      <c r="AJ978" s="28"/>
      <c r="AK978" s="28"/>
      <c r="AL978" s="28"/>
      <c r="AM978" s="28"/>
      <c r="AN978" s="28"/>
      <c r="AO978" s="28"/>
      <c r="AP978" s="28"/>
      <c r="AQ978" s="28"/>
      <c r="AR978" s="28"/>
      <c r="AS978" s="28"/>
      <c r="AT978" s="28"/>
      <c r="AU978" s="28"/>
      <c r="AV978" s="28"/>
      <c r="AW978" s="28"/>
      <c r="AX978" s="28"/>
      <c r="AY978" s="28"/>
      <c r="AZ978" s="28"/>
      <c r="BA978" s="28"/>
      <c r="BB978" s="28"/>
      <c r="BC978" s="28"/>
    </row>
    <row r="979" spans="1:55" ht="13.2" x14ac:dyDescent="0.25">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c r="AF979" s="28"/>
      <c r="AG979" s="28"/>
      <c r="AH979" s="28"/>
      <c r="AI979" s="28"/>
      <c r="AJ979" s="28"/>
      <c r="AK979" s="28"/>
      <c r="AL979" s="28"/>
      <c r="AM979" s="28"/>
      <c r="AN979" s="28"/>
      <c r="AO979" s="28"/>
      <c r="AP979" s="28"/>
      <c r="AQ979" s="28"/>
      <c r="AR979" s="28"/>
      <c r="AS979" s="28"/>
      <c r="AT979" s="28"/>
      <c r="AU979" s="28"/>
      <c r="AV979" s="28"/>
      <c r="AW979" s="28"/>
      <c r="AX979" s="28"/>
      <c r="AY979" s="28"/>
      <c r="AZ979" s="28"/>
      <c r="BA979" s="28"/>
      <c r="BB979" s="28"/>
      <c r="BC979" s="28"/>
    </row>
    <row r="980" spans="1:55" ht="13.2" x14ac:dyDescent="0.25">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c r="AF980" s="28"/>
      <c r="AG980" s="28"/>
      <c r="AH980" s="28"/>
      <c r="AI980" s="28"/>
      <c r="AJ980" s="28"/>
      <c r="AK980" s="28"/>
      <c r="AL980" s="28"/>
      <c r="AM980" s="28"/>
      <c r="AN980" s="28"/>
      <c r="AO980" s="28"/>
      <c r="AP980" s="28"/>
      <c r="AQ980" s="28"/>
      <c r="AR980" s="28"/>
      <c r="AS980" s="28"/>
      <c r="AT980" s="28"/>
      <c r="AU980" s="28"/>
      <c r="AV980" s="28"/>
      <c r="AW980" s="28"/>
      <c r="AX980" s="28"/>
      <c r="AY980" s="28"/>
      <c r="AZ980" s="28"/>
      <c r="BA980" s="28"/>
      <c r="BB980" s="28"/>
      <c r="BC980" s="28"/>
    </row>
    <row r="981" spans="1:55" ht="13.2" x14ac:dyDescent="0.25">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c r="AF981" s="28"/>
      <c r="AG981" s="28"/>
      <c r="AH981" s="28"/>
      <c r="AI981" s="28"/>
      <c r="AJ981" s="28"/>
      <c r="AK981" s="28"/>
      <c r="AL981" s="28"/>
      <c r="AM981" s="28"/>
      <c r="AN981" s="28"/>
      <c r="AO981" s="28"/>
      <c r="AP981" s="28"/>
      <c r="AQ981" s="28"/>
      <c r="AR981" s="28"/>
      <c r="AS981" s="28"/>
      <c r="AT981" s="28"/>
      <c r="AU981" s="28"/>
      <c r="AV981" s="28"/>
      <c r="AW981" s="28"/>
      <c r="AX981" s="28"/>
      <c r="AY981" s="28"/>
      <c r="AZ981" s="28"/>
      <c r="BA981" s="28"/>
      <c r="BB981" s="28"/>
      <c r="BC981" s="28"/>
    </row>
    <row r="982" spans="1:55" ht="13.2" x14ac:dyDescent="0.25">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c r="AF982" s="28"/>
      <c r="AG982" s="28"/>
      <c r="AH982" s="28"/>
      <c r="AI982" s="28"/>
      <c r="AJ982" s="28"/>
      <c r="AK982" s="28"/>
      <c r="AL982" s="28"/>
      <c r="AM982" s="28"/>
      <c r="AN982" s="28"/>
      <c r="AO982" s="28"/>
      <c r="AP982" s="28"/>
      <c r="AQ982" s="28"/>
      <c r="AR982" s="28"/>
      <c r="AS982" s="28"/>
      <c r="AT982" s="28"/>
      <c r="AU982" s="28"/>
      <c r="AV982" s="28"/>
      <c r="AW982" s="28"/>
      <c r="AX982" s="28"/>
      <c r="AY982" s="28"/>
      <c r="AZ982" s="28"/>
      <c r="BA982" s="28"/>
      <c r="BB982" s="28"/>
      <c r="BC982" s="28"/>
    </row>
    <row r="983" spans="1:55" ht="13.2" x14ac:dyDescent="0.25">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c r="AF983" s="28"/>
      <c r="AG983" s="28"/>
      <c r="AH983" s="28"/>
      <c r="AI983" s="28"/>
      <c r="AJ983" s="28"/>
      <c r="AK983" s="28"/>
      <c r="AL983" s="28"/>
      <c r="AM983" s="28"/>
      <c r="AN983" s="28"/>
      <c r="AO983" s="28"/>
      <c r="AP983" s="28"/>
      <c r="AQ983" s="28"/>
      <c r="AR983" s="28"/>
      <c r="AS983" s="28"/>
      <c r="AT983" s="28"/>
      <c r="AU983" s="28"/>
      <c r="AV983" s="28"/>
      <c r="AW983" s="28"/>
      <c r="AX983" s="28"/>
      <c r="AY983" s="28"/>
      <c r="AZ983" s="28"/>
      <c r="BA983" s="28"/>
      <c r="BB983" s="28"/>
      <c r="BC983" s="28"/>
    </row>
    <row r="984" spans="1:55" ht="13.2" x14ac:dyDescent="0.25">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c r="AF984" s="28"/>
      <c r="AG984" s="28"/>
      <c r="AH984" s="28"/>
      <c r="AI984" s="28"/>
      <c r="AJ984" s="28"/>
      <c r="AK984" s="28"/>
      <c r="AL984" s="28"/>
      <c r="AM984" s="28"/>
      <c r="AN984" s="28"/>
      <c r="AO984" s="28"/>
      <c r="AP984" s="28"/>
      <c r="AQ984" s="28"/>
      <c r="AR984" s="28"/>
      <c r="AS984" s="28"/>
      <c r="AT984" s="28"/>
      <c r="AU984" s="28"/>
      <c r="AV984" s="28"/>
      <c r="AW984" s="28"/>
      <c r="AX984" s="28"/>
      <c r="AY984" s="28"/>
      <c r="AZ984" s="28"/>
      <c r="BA984" s="28"/>
      <c r="BB984" s="28"/>
      <c r="BC984" s="28"/>
    </row>
    <row r="985" spans="1:55" ht="13.2" x14ac:dyDescent="0.25">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c r="AF985" s="28"/>
      <c r="AG985" s="28"/>
      <c r="AH985" s="28"/>
      <c r="AI985" s="28"/>
      <c r="AJ985" s="28"/>
      <c r="AK985" s="28"/>
      <c r="AL985" s="28"/>
      <c r="AM985" s="28"/>
      <c r="AN985" s="28"/>
      <c r="AO985" s="28"/>
      <c r="AP985" s="28"/>
      <c r="AQ985" s="28"/>
      <c r="AR985" s="28"/>
      <c r="AS985" s="28"/>
      <c r="AT985" s="28"/>
      <c r="AU985" s="28"/>
      <c r="AV985" s="28"/>
      <c r="AW985" s="28"/>
      <c r="AX985" s="28"/>
      <c r="AY985" s="28"/>
      <c r="AZ985" s="28"/>
      <c r="BA985" s="28"/>
      <c r="BB985" s="28"/>
      <c r="BC985" s="28"/>
    </row>
    <row r="986" spans="1:55" ht="13.2" x14ac:dyDescent="0.25">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c r="AF986" s="28"/>
      <c r="AG986" s="28"/>
      <c r="AH986" s="28"/>
      <c r="AI986" s="28"/>
      <c r="AJ986" s="28"/>
      <c r="AK986" s="28"/>
      <c r="AL986" s="28"/>
      <c r="AM986" s="28"/>
      <c r="AN986" s="28"/>
      <c r="AO986" s="28"/>
      <c r="AP986" s="28"/>
      <c r="AQ986" s="28"/>
      <c r="AR986" s="28"/>
      <c r="AS986" s="28"/>
      <c r="AT986" s="28"/>
      <c r="AU986" s="28"/>
      <c r="AV986" s="28"/>
      <c r="AW986" s="28"/>
      <c r="AX986" s="28"/>
      <c r="AY986" s="28"/>
      <c r="AZ986" s="28"/>
      <c r="BA986" s="28"/>
      <c r="BB986" s="28"/>
      <c r="BC986" s="28"/>
    </row>
    <row r="987" spans="1:55" ht="13.2" x14ac:dyDescent="0.25">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c r="AF987" s="28"/>
      <c r="AG987" s="28"/>
      <c r="AH987" s="28"/>
      <c r="AI987" s="28"/>
      <c r="AJ987" s="28"/>
      <c r="AK987" s="28"/>
      <c r="AL987" s="28"/>
      <c r="AM987" s="28"/>
      <c r="AN987" s="28"/>
      <c r="AO987" s="28"/>
      <c r="AP987" s="28"/>
      <c r="AQ987" s="28"/>
      <c r="AR987" s="28"/>
      <c r="AS987" s="28"/>
      <c r="AT987" s="28"/>
      <c r="AU987" s="28"/>
      <c r="AV987" s="28"/>
      <c r="AW987" s="28"/>
      <c r="AX987" s="28"/>
      <c r="AY987" s="28"/>
      <c r="AZ987" s="28"/>
      <c r="BA987" s="28"/>
      <c r="BB987" s="28"/>
      <c r="BC987" s="28"/>
    </row>
    <row r="988" spans="1:55" ht="13.2" x14ac:dyDescent="0.25">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c r="AF988" s="28"/>
      <c r="AG988" s="28"/>
      <c r="AH988" s="28"/>
      <c r="AI988" s="28"/>
      <c r="AJ988" s="28"/>
      <c r="AK988" s="28"/>
      <c r="AL988" s="28"/>
      <c r="AM988" s="28"/>
      <c r="AN988" s="28"/>
      <c r="AO988" s="28"/>
      <c r="AP988" s="28"/>
      <c r="AQ988" s="28"/>
      <c r="AR988" s="28"/>
      <c r="AS988" s="28"/>
      <c r="AT988" s="28"/>
      <c r="AU988" s="28"/>
      <c r="AV988" s="28"/>
      <c r="AW988" s="28"/>
      <c r="AX988" s="28"/>
      <c r="AY988" s="28"/>
      <c r="AZ988" s="28"/>
      <c r="BA988" s="28"/>
      <c r="BB988" s="28"/>
      <c r="BC988" s="28"/>
    </row>
    <row r="989" spans="1:55" ht="13.2" x14ac:dyDescent="0.25">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c r="AF989" s="28"/>
      <c r="AG989" s="28"/>
      <c r="AH989" s="28"/>
      <c r="AI989" s="28"/>
      <c r="AJ989" s="28"/>
      <c r="AK989" s="28"/>
      <c r="AL989" s="28"/>
      <c r="AM989" s="28"/>
      <c r="AN989" s="28"/>
      <c r="AO989" s="28"/>
      <c r="AP989" s="28"/>
      <c r="AQ989" s="28"/>
      <c r="AR989" s="28"/>
      <c r="AS989" s="28"/>
      <c r="AT989" s="28"/>
      <c r="AU989" s="28"/>
      <c r="AV989" s="28"/>
      <c r="AW989" s="28"/>
      <c r="AX989" s="28"/>
      <c r="AY989" s="28"/>
      <c r="AZ989" s="28"/>
      <c r="BA989" s="28"/>
      <c r="BB989" s="28"/>
      <c r="BC989" s="28"/>
    </row>
    <row r="990" spans="1:55" ht="13.2" x14ac:dyDescent="0.25">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c r="AF990" s="28"/>
      <c r="AG990" s="28"/>
      <c r="AH990" s="28"/>
      <c r="AI990" s="28"/>
      <c r="AJ990" s="28"/>
      <c r="AK990" s="28"/>
      <c r="AL990" s="28"/>
      <c r="AM990" s="28"/>
      <c r="AN990" s="28"/>
      <c r="AO990" s="28"/>
      <c r="AP990" s="28"/>
      <c r="AQ990" s="28"/>
      <c r="AR990" s="28"/>
      <c r="AS990" s="28"/>
      <c r="AT990" s="28"/>
      <c r="AU990" s="28"/>
      <c r="AV990" s="28"/>
      <c r="AW990" s="28"/>
      <c r="AX990" s="28"/>
      <c r="AY990" s="28"/>
      <c r="AZ990" s="28"/>
      <c r="BA990" s="28"/>
      <c r="BB990" s="28"/>
      <c r="BC990" s="28"/>
    </row>
    <row r="991" spans="1:55" ht="13.2" x14ac:dyDescent="0.25">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c r="AF991" s="28"/>
      <c r="AG991" s="28"/>
      <c r="AH991" s="28"/>
      <c r="AI991" s="28"/>
      <c r="AJ991" s="28"/>
      <c r="AK991" s="28"/>
      <c r="AL991" s="28"/>
      <c r="AM991" s="28"/>
      <c r="AN991" s="28"/>
      <c r="AO991" s="28"/>
      <c r="AP991" s="28"/>
      <c r="AQ991" s="28"/>
      <c r="AR991" s="28"/>
      <c r="AS991" s="28"/>
      <c r="AT991" s="28"/>
      <c r="AU991" s="28"/>
      <c r="AV991" s="28"/>
      <c r="AW991" s="28"/>
      <c r="AX991" s="28"/>
      <c r="AY991" s="28"/>
      <c r="AZ991" s="28"/>
      <c r="BA991" s="28"/>
      <c r="BB991" s="28"/>
      <c r="BC991" s="28"/>
    </row>
    <row r="992" spans="1:55" ht="13.2" x14ac:dyDescent="0.25">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c r="AF992" s="28"/>
      <c r="AG992" s="28"/>
      <c r="AH992" s="28"/>
      <c r="AI992" s="28"/>
      <c r="AJ992" s="28"/>
      <c r="AK992" s="28"/>
      <c r="AL992" s="28"/>
      <c r="AM992" s="28"/>
      <c r="AN992" s="28"/>
      <c r="AO992" s="28"/>
      <c r="AP992" s="28"/>
      <c r="AQ992" s="28"/>
      <c r="AR992" s="28"/>
      <c r="AS992" s="28"/>
      <c r="AT992" s="28"/>
      <c r="AU992" s="28"/>
      <c r="AV992" s="28"/>
      <c r="AW992" s="28"/>
      <c r="AX992" s="28"/>
      <c r="AY992" s="28"/>
      <c r="AZ992" s="28"/>
      <c r="BA992" s="28"/>
      <c r="BB992" s="28"/>
      <c r="BC992" s="28"/>
    </row>
    <row r="993" spans="1:55" ht="13.2" x14ac:dyDescent="0.25">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c r="AF993" s="28"/>
      <c r="AG993" s="28"/>
      <c r="AH993" s="28"/>
      <c r="AI993" s="28"/>
      <c r="AJ993" s="28"/>
      <c r="AK993" s="28"/>
      <c r="AL993" s="28"/>
      <c r="AM993" s="28"/>
      <c r="AN993" s="28"/>
      <c r="AO993" s="28"/>
      <c r="AP993" s="28"/>
      <c r="AQ993" s="28"/>
      <c r="AR993" s="28"/>
      <c r="AS993" s="28"/>
      <c r="AT993" s="28"/>
      <c r="AU993" s="28"/>
      <c r="AV993" s="28"/>
      <c r="AW993" s="28"/>
      <c r="AX993" s="28"/>
      <c r="AY993" s="28"/>
      <c r="AZ993" s="28"/>
      <c r="BA993" s="28"/>
      <c r="BB993" s="28"/>
      <c r="BC993" s="28"/>
    </row>
    <row r="994" spans="1:55" ht="13.2" x14ac:dyDescent="0.25">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c r="AF994" s="28"/>
      <c r="AG994" s="28"/>
      <c r="AH994" s="28"/>
      <c r="AI994" s="28"/>
      <c r="AJ994" s="28"/>
      <c r="AK994" s="28"/>
      <c r="AL994" s="28"/>
      <c r="AM994" s="28"/>
      <c r="AN994" s="28"/>
      <c r="AO994" s="28"/>
      <c r="AP994" s="28"/>
      <c r="AQ994" s="28"/>
      <c r="AR994" s="28"/>
      <c r="AS994" s="28"/>
      <c r="AT994" s="28"/>
      <c r="AU994" s="28"/>
      <c r="AV994" s="28"/>
      <c r="AW994" s="28"/>
      <c r="AX994" s="28"/>
      <c r="AY994" s="28"/>
      <c r="AZ994" s="28"/>
      <c r="BA994" s="28"/>
      <c r="BB994" s="28"/>
      <c r="BC994" s="28"/>
    </row>
    <row r="995" spans="1:55" ht="13.2" x14ac:dyDescent="0.25">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c r="AE995" s="28"/>
      <c r="AF995" s="28"/>
      <c r="AG995" s="28"/>
      <c r="AH995" s="28"/>
      <c r="AI995" s="28"/>
      <c r="AJ995" s="28"/>
      <c r="AK995" s="28"/>
      <c r="AL995" s="28"/>
      <c r="AM995" s="28"/>
      <c r="AN995" s="28"/>
      <c r="AO995" s="28"/>
      <c r="AP995" s="28"/>
      <c r="AQ995" s="28"/>
      <c r="AR995" s="28"/>
      <c r="AS995" s="28"/>
      <c r="AT995" s="28"/>
      <c r="AU995" s="28"/>
      <c r="AV995" s="28"/>
      <c r="AW995" s="28"/>
      <c r="AX995" s="28"/>
      <c r="AY995" s="28"/>
      <c r="AZ995" s="28"/>
      <c r="BA995" s="28"/>
      <c r="BB995" s="28"/>
      <c r="BC995" s="28"/>
    </row>
    <row r="996" spans="1:55" ht="13.2" x14ac:dyDescent="0.25">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c r="AE996" s="28"/>
      <c r="AF996" s="28"/>
      <c r="AG996" s="28"/>
      <c r="AH996" s="28"/>
      <c r="AI996" s="28"/>
      <c r="AJ996" s="28"/>
      <c r="AK996" s="28"/>
      <c r="AL996" s="28"/>
      <c r="AM996" s="28"/>
      <c r="AN996" s="28"/>
      <c r="AO996" s="28"/>
      <c r="AP996" s="28"/>
      <c r="AQ996" s="28"/>
      <c r="AR996" s="28"/>
      <c r="AS996" s="28"/>
      <c r="AT996" s="28"/>
      <c r="AU996" s="28"/>
      <c r="AV996" s="28"/>
      <c r="AW996" s="28"/>
      <c r="AX996" s="28"/>
      <c r="AY996" s="28"/>
      <c r="AZ996" s="28"/>
      <c r="BA996" s="28"/>
      <c r="BB996" s="28"/>
      <c r="BC996" s="28"/>
    </row>
  </sheetData>
  <mergeCells count="22">
    <mergeCell ref="B46:C46"/>
    <mergeCell ref="B49:C49"/>
    <mergeCell ref="B52:C52"/>
    <mergeCell ref="B55:C55"/>
    <mergeCell ref="AL1:AT1"/>
    <mergeCell ref="AL15:AS15"/>
    <mergeCell ref="AL28:AS28"/>
    <mergeCell ref="K28:R28"/>
    <mergeCell ref="T28:AA28"/>
    <mergeCell ref="B37:C37"/>
    <mergeCell ref="B40:C40"/>
    <mergeCell ref="B43:C43"/>
    <mergeCell ref="AC28:AJ28"/>
    <mergeCell ref="AC1:AK1"/>
    <mergeCell ref="B28:I28"/>
    <mergeCell ref="B15:I15"/>
    <mergeCell ref="AC15:AJ15"/>
    <mergeCell ref="B1:J1"/>
    <mergeCell ref="K1:S1"/>
    <mergeCell ref="T1:AB1"/>
    <mergeCell ref="K15:R15"/>
    <mergeCell ref="T15:AA1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B1:Z44"/>
  <sheetViews>
    <sheetView zoomScaleNormal="100" workbookViewId="0">
      <selection activeCell="R28" sqref="R28"/>
    </sheetView>
  </sheetViews>
  <sheetFormatPr baseColWidth="10" defaultColWidth="12.6640625" defaultRowHeight="15.75" customHeight="1" x14ac:dyDescent="0.25"/>
  <cols>
    <col min="1" max="1" width="4.77734375" customWidth="1"/>
    <col min="2" max="2" width="21" customWidth="1"/>
    <col min="3" max="3" width="13.44140625" customWidth="1"/>
    <col min="4" max="4" width="9.33203125" customWidth="1"/>
    <col min="5" max="5" width="8.33203125" customWidth="1"/>
    <col min="6" max="6" width="9.109375" customWidth="1"/>
    <col min="7" max="7" width="9.77734375" customWidth="1"/>
    <col min="9" max="9" width="9.33203125" customWidth="1"/>
    <col min="10" max="10" width="8.109375" customWidth="1"/>
    <col min="11" max="11" width="9" customWidth="1"/>
    <col min="12" max="12" width="9.77734375" customWidth="1"/>
    <col min="14" max="14" width="9.21875" customWidth="1"/>
    <col min="15" max="15" width="8.44140625" customWidth="1"/>
    <col min="16" max="16" width="7.33203125" customWidth="1"/>
    <col min="17" max="17" width="9.88671875" customWidth="1"/>
    <col min="19" max="19" width="9.33203125" customWidth="1"/>
    <col min="20" max="20" width="8.44140625" customWidth="1"/>
    <col min="21" max="21" width="9.109375" customWidth="1"/>
    <col min="22" max="22" width="10.88671875" customWidth="1"/>
    <col min="24" max="24" width="8.88671875" customWidth="1"/>
    <col min="25" max="25" width="10.88671875" customWidth="1"/>
    <col min="26" max="26" width="7.6640625" customWidth="1"/>
    <col min="27" max="27" width="11.21875" customWidth="1"/>
    <col min="28" max="28" width="12.77734375" customWidth="1"/>
    <col min="29" max="29" width="9" customWidth="1"/>
    <col min="30" max="30" width="8.21875" customWidth="1"/>
    <col min="31" max="31" width="7.6640625" customWidth="1"/>
    <col min="32" max="32" width="9.33203125" customWidth="1"/>
  </cols>
  <sheetData>
    <row r="1" spans="2:26" ht="13.2" customHeight="1" x14ac:dyDescent="0.25">
      <c r="B1" s="461" t="s">
        <v>2</v>
      </c>
      <c r="C1" s="461"/>
      <c r="D1" s="461"/>
      <c r="E1" s="461"/>
      <c r="F1" s="462"/>
      <c r="G1" s="460" t="s">
        <v>5</v>
      </c>
      <c r="H1" s="461"/>
      <c r="I1" s="461"/>
      <c r="J1" s="461"/>
      <c r="K1" s="462"/>
      <c r="L1" s="460" t="s">
        <v>38</v>
      </c>
      <c r="M1" s="461"/>
      <c r="N1" s="461"/>
      <c r="O1" s="461"/>
      <c r="P1" s="462"/>
      <c r="Q1" s="429" t="s">
        <v>49</v>
      </c>
      <c r="R1" s="419"/>
      <c r="S1" s="419"/>
      <c r="T1" s="419"/>
      <c r="U1" s="423"/>
      <c r="V1" s="425" t="s">
        <v>141</v>
      </c>
      <c r="W1" s="419"/>
      <c r="X1" s="419"/>
      <c r="Y1" s="419"/>
      <c r="Z1" s="423"/>
    </row>
    <row r="2" spans="2:26" ht="13.2" customHeight="1" x14ac:dyDescent="0.25">
      <c r="B2" s="344" t="s">
        <v>73</v>
      </c>
      <c r="C2" s="336"/>
      <c r="D2" s="342">
        <f>'Población total'!I4</f>
        <v>25186</v>
      </c>
      <c r="E2" s="335"/>
      <c r="F2" s="343"/>
      <c r="G2" s="344" t="s">
        <v>73</v>
      </c>
      <c r="H2" s="336"/>
      <c r="I2" s="342">
        <f>'Población total'!I20</f>
        <v>13467</v>
      </c>
      <c r="J2" s="335"/>
      <c r="K2" s="343"/>
      <c r="L2" s="344" t="s">
        <v>73</v>
      </c>
      <c r="M2" s="336"/>
      <c r="N2" s="342">
        <f>'Población total'!I36</f>
        <v>361873</v>
      </c>
      <c r="O2" s="335"/>
      <c r="P2" s="343"/>
      <c r="Q2" s="426" t="s">
        <v>73</v>
      </c>
      <c r="R2" s="399"/>
      <c r="S2" s="427">
        <f>'Población total'!I52</f>
        <v>13317</v>
      </c>
      <c r="T2" s="398"/>
      <c r="U2" s="428"/>
      <c r="V2" s="426" t="s">
        <v>73</v>
      </c>
      <c r="W2" s="399"/>
      <c r="X2" s="427">
        <f>SUM(D2,I2,N2,S2)</f>
        <v>413843</v>
      </c>
      <c r="Y2" s="398"/>
      <c r="Z2" s="428"/>
    </row>
    <row r="3" spans="2:26" ht="13.2" x14ac:dyDescent="0.25">
      <c r="B3" s="108" t="s">
        <v>76</v>
      </c>
      <c r="C3" s="109" t="s">
        <v>77</v>
      </c>
      <c r="D3" s="111" t="s">
        <v>93</v>
      </c>
      <c r="E3" s="108" t="s">
        <v>94</v>
      </c>
      <c r="F3" s="110" t="s">
        <v>96</v>
      </c>
      <c r="G3" s="108" t="s">
        <v>76</v>
      </c>
      <c r="H3" s="109" t="s">
        <v>77</v>
      </c>
      <c r="I3" s="111" t="s">
        <v>93</v>
      </c>
      <c r="J3" s="108" t="s">
        <v>94</v>
      </c>
      <c r="K3" s="110" t="s">
        <v>97</v>
      </c>
      <c r="L3" s="108" t="s">
        <v>76</v>
      </c>
      <c r="M3" s="109" t="s">
        <v>77</v>
      </c>
      <c r="N3" s="111" t="s">
        <v>93</v>
      </c>
      <c r="O3" s="108" t="s">
        <v>94</v>
      </c>
      <c r="P3" s="110" t="s">
        <v>98</v>
      </c>
      <c r="Q3" s="108" t="s">
        <v>76</v>
      </c>
      <c r="R3" s="109" t="s">
        <v>77</v>
      </c>
      <c r="S3" s="111" t="s">
        <v>93</v>
      </c>
      <c r="T3" s="108" t="s">
        <v>94</v>
      </c>
      <c r="U3" s="110" t="s">
        <v>99</v>
      </c>
      <c r="V3" s="108" t="s">
        <v>76</v>
      </c>
      <c r="W3" s="109" t="s">
        <v>77</v>
      </c>
      <c r="X3" s="111" t="s">
        <v>93</v>
      </c>
      <c r="Y3" s="108" t="s">
        <v>94</v>
      </c>
      <c r="Z3" s="110" t="s">
        <v>95</v>
      </c>
    </row>
    <row r="4" spans="2:26" ht="15.75" customHeight="1" x14ac:dyDescent="0.3">
      <c r="B4" s="112">
        <v>44927</v>
      </c>
      <c r="C4" s="113">
        <f>'Población total'!I5</f>
        <v>25742.890838189604</v>
      </c>
      <c r="D4" s="116">
        <v>12</v>
      </c>
      <c r="E4" s="115">
        <f>D4/$D$2</f>
        <v>4.7645517350909238E-4</v>
      </c>
      <c r="F4" s="114">
        <f t="shared" ref="F4:F15" si="0">D4/C4</f>
        <v>4.6614811348995772E-4</v>
      </c>
      <c r="G4" s="112">
        <v>44927</v>
      </c>
      <c r="H4" s="113">
        <f>'Población total'!I21</f>
        <v>14210.976655138222</v>
      </c>
      <c r="I4" s="117">
        <v>7</v>
      </c>
      <c r="J4" s="115">
        <f>I4/$I$2</f>
        <v>5.1978911413083835E-4</v>
      </c>
      <c r="K4" s="114">
        <f t="shared" ref="K4:K15" si="1">I4/H4</f>
        <v>4.9257698255869206E-4</v>
      </c>
      <c r="L4" s="112">
        <v>44927</v>
      </c>
      <c r="M4" s="113">
        <f>'Población total'!I37</f>
        <v>368271.98608307907</v>
      </c>
      <c r="N4" s="117">
        <v>170</v>
      </c>
      <c r="O4" s="115">
        <f>N4/$N$2</f>
        <v>4.6977807131231121E-4</v>
      </c>
      <c r="P4" s="114">
        <f t="shared" ref="P4:P15" si="2">N4/M4</f>
        <v>4.616153452455366E-4</v>
      </c>
      <c r="Q4" s="112">
        <v>44927</v>
      </c>
      <c r="R4" s="113">
        <f>'Población total'!I53</f>
        <v>13698.23960218484</v>
      </c>
      <c r="S4" s="116">
        <v>5</v>
      </c>
      <c r="T4" s="115">
        <f>S4/$S$2</f>
        <v>3.7545993842457012E-4</v>
      </c>
      <c r="U4" s="114">
        <f t="shared" ref="U4:U15" si="3">S4/R4</f>
        <v>3.6501040609645277E-4</v>
      </c>
      <c r="V4" s="112">
        <v>44927</v>
      </c>
      <c r="W4" s="113">
        <f>SUM(C4,H4,M4,R4)</f>
        <v>421924.09317859175</v>
      </c>
      <c r="X4" s="113">
        <f>SUM(D4,I4,N4,S4)</f>
        <v>194</v>
      </c>
      <c r="Y4" s="276">
        <f>X4/$X$2</f>
        <v>4.6877680666339652E-4</v>
      </c>
      <c r="Z4" s="114">
        <f>X4/W4</f>
        <v>4.597983455708556E-4</v>
      </c>
    </row>
    <row r="5" spans="2:26" ht="15.75" customHeight="1" x14ac:dyDescent="0.3">
      <c r="B5" s="112">
        <v>44958</v>
      </c>
      <c r="C5" s="113">
        <f>'Población total'!I6</f>
        <v>25723.203792242555</v>
      </c>
      <c r="D5" s="116">
        <v>12</v>
      </c>
      <c r="E5" s="115">
        <f>D5/$D$2</f>
        <v>4.7645517350909238E-4</v>
      </c>
      <c r="F5" s="114">
        <f t="shared" si="0"/>
        <v>4.6650487617793881E-4</v>
      </c>
      <c r="G5" s="112">
        <v>44958</v>
      </c>
      <c r="H5" s="113">
        <f>'Población total'!I22</f>
        <v>14217.446505413931</v>
      </c>
      <c r="I5" s="117">
        <v>7</v>
      </c>
      <c r="J5" s="115">
        <f>I5/$I$2</f>
        <v>5.1978911413083835E-4</v>
      </c>
      <c r="K5" s="114">
        <f t="shared" si="1"/>
        <v>4.923528284305087E-4</v>
      </c>
      <c r="L5" s="112">
        <v>44958</v>
      </c>
      <c r="M5" s="113">
        <f>'Población total'!I38</f>
        <v>368392.25683973584</v>
      </c>
      <c r="N5" s="117">
        <v>157</v>
      </c>
      <c r="O5" s="115">
        <f>N5/$N$2</f>
        <v>4.3385386585901686E-4</v>
      </c>
      <c r="P5" s="114">
        <f t="shared" si="2"/>
        <v>4.2617616707481655E-4</v>
      </c>
      <c r="Q5" s="112">
        <v>44958</v>
      </c>
      <c r="R5" s="113">
        <f>'Población total'!I54</f>
        <v>13572.058866172776</v>
      </c>
      <c r="S5" s="116">
        <v>5</v>
      </c>
      <c r="T5" s="115">
        <f>S5/$S$2</f>
        <v>3.7545993842457012E-4</v>
      </c>
      <c r="U5" s="114">
        <f t="shared" si="3"/>
        <v>3.684039429317598E-4</v>
      </c>
      <c r="V5" s="112">
        <v>44958</v>
      </c>
      <c r="W5" s="113">
        <f t="shared" ref="W5:W15" si="4">SUM(C5,H5,M5,R5)</f>
        <v>421904.96600356512</v>
      </c>
      <c r="X5" s="113">
        <f t="shared" ref="X5:X15" si="5">SUM(D5,I5,N5,S5)</f>
        <v>181</v>
      </c>
      <c r="Y5" s="276">
        <f>X5/$X$2</f>
        <v>4.3736392786636476E-4</v>
      </c>
      <c r="Z5" s="114">
        <f t="shared" ref="Z5:Z15" si="6">X5/W5</f>
        <v>4.2900656447468916E-4</v>
      </c>
    </row>
    <row r="6" spans="2:26" ht="15.75" customHeight="1" x14ac:dyDescent="0.3">
      <c r="B6" s="112">
        <v>44986</v>
      </c>
      <c r="C6" s="113">
        <f>'Población total'!I7</f>
        <v>25594.964612749882</v>
      </c>
      <c r="D6" s="116">
        <v>12</v>
      </c>
      <c r="E6" s="115">
        <f>D6/$D$2</f>
        <v>4.7645517350909238E-4</v>
      </c>
      <c r="F6" s="114">
        <f t="shared" si="0"/>
        <v>4.6884221883324338E-4</v>
      </c>
      <c r="G6" s="112">
        <v>44986</v>
      </c>
      <c r="H6" s="113">
        <f>'Población total'!I23</f>
        <v>14087.669622215528</v>
      </c>
      <c r="I6" s="117">
        <v>7</v>
      </c>
      <c r="J6" s="115">
        <f>I6/$I$2</f>
        <v>5.1978911413083835E-4</v>
      </c>
      <c r="K6" s="114">
        <f t="shared" si="1"/>
        <v>4.9688842709381552E-4</v>
      </c>
      <c r="L6" s="112">
        <v>44986</v>
      </c>
      <c r="M6" s="113">
        <f>'Población total'!I39</f>
        <v>367621.37367445475</v>
      </c>
      <c r="N6" s="117">
        <v>163</v>
      </c>
      <c r="O6" s="115">
        <f>N6/$N$2</f>
        <v>4.5043426837592195E-4</v>
      </c>
      <c r="P6" s="114">
        <f t="shared" si="2"/>
        <v>4.4339097689228435E-4</v>
      </c>
      <c r="Q6" s="112">
        <v>44986</v>
      </c>
      <c r="R6" s="113">
        <f>'Población total'!I55</f>
        <v>13519.840721728024</v>
      </c>
      <c r="S6" s="116">
        <v>5</v>
      </c>
      <c r="T6" s="115">
        <f>S6/$S$2</f>
        <v>3.7545993842457012E-4</v>
      </c>
      <c r="U6" s="114">
        <f t="shared" si="3"/>
        <v>3.6982684211393064E-4</v>
      </c>
      <c r="V6" s="112">
        <v>44986</v>
      </c>
      <c r="W6" s="113">
        <f t="shared" si="4"/>
        <v>420823.84863114823</v>
      </c>
      <c r="X6" s="113">
        <f t="shared" si="5"/>
        <v>187</v>
      </c>
      <c r="Y6" s="276">
        <f>X6/$X$2</f>
        <v>4.5186217961884094E-4</v>
      </c>
      <c r="Z6" s="114">
        <f t="shared" si="6"/>
        <v>4.4436645073294161E-4</v>
      </c>
    </row>
    <row r="7" spans="2:26" ht="15.75" customHeight="1" x14ac:dyDescent="0.3">
      <c r="B7" s="112">
        <v>45017</v>
      </c>
      <c r="C7" s="113">
        <f>'Población total'!I8</f>
        <v>25658.607254844646</v>
      </c>
      <c r="D7" s="116">
        <v>12</v>
      </c>
      <c r="E7" s="115">
        <f>D7/$D$2</f>
        <v>4.7645517350909238E-4</v>
      </c>
      <c r="F7" s="114">
        <f t="shared" si="0"/>
        <v>4.676793202691958E-4</v>
      </c>
      <c r="G7" s="112">
        <v>45017</v>
      </c>
      <c r="H7" s="113">
        <f>'Población total'!I24</f>
        <v>14018.541260209131</v>
      </c>
      <c r="I7" s="117">
        <v>7</v>
      </c>
      <c r="J7" s="115">
        <f>I7/$I$2</f>
        <v>5.1978911413083835E-4</v>
      </c>
      <c r="K7" s="114">
        <f t="shared" si="1"/>
        <v>4.9933868796100207E-4</v>
      </c>
      <c r="L7" s="112">
        <v>45017</v>
      </c>
      <c r="M7" s="113">
        <f>'Población total'!I40</f>
        <v>367152.98868439283</v>
      </c>
      <c r="N7" s="117">
        <v>168</v>
      </c>
      <c r="O7" s="115">
        <f>N7/$N$2</f>
        <v>4.6425127047334288E-4</v>
      </c>
      <c r="P7" s="114">
        <f t="shared" si="2"/>
        <v>4.5757492156604486E-4</v>
      </c>
      <c r="Q7" s="112">
        <v>45017</v>
      </c>
      <c r="R7" s="113">
        <f>'Población total'!I56</f>
        <v>13642.592471911039</v>
      </c>
      <c r="S7" s="116">
        <v>5</v>
      </c>
      <c r="T7" s="115">
        <f>S7/$S$2</f>
        <v>3.7545993842457012E-4</v>
      </c>
      <c r="U7" s="114">
        <f t="shared" si="3"/>
        <v>3.6649925666947712E-4</v>
      </c>
      <c r="V7" s="112">
        <v>45017</v>
      </c>
      <c r="W7" s="113">
        <f t="shared" si="4"/>
        <v>420472.72967135767</v>
      </c>
      <c r="X7" s="113">
        <f t="shared" si="5"/>
        <v>192</v>
      </c>
      <c r="Y7" s="276">
        <f>X7/$X$2</f>
        <v>4.6394405607923776E-4</v>
      </c>
      <c r="Z7" s="114">
        <f t="shared" si="6"/>
        <v>4.5662889992905743E-4</v>
      </c>
    </row>
    <row r="8" spans="2:26" ht="15.75" customHeight="1" x14ac:dyDescent="0.3">
      <c r="B8" s="112">
        <v>45047</v>
      </c>
      <c r="C8" s="113">
        <f>'Población total'!I9</f>
        <v>25711.042375810943</v>
      </c>
      <c r="D8" s="116">
        <v>12</v>
      </c>
      <c r="E8" s="115">
        <f>D8/$D$2</f>
        <v>4.7645517350909238E-4</v>
      </c>
      <c r="F8" s="114">
        <f t="shared" si="0"/>
        <v>4.6672553467881373E-4</v>
      </c>
      <c r="G8" s="112">
        <v>45047</v>
      </c>
      <c r="H8" s="113">
        <f>'Población total'!I25</f>
        <v>14114.158305912471</v>
      </c>
      <c r="I8" s="117">
        <v>7</v>
      </c>
      <c r="J8" s="115">
        <f>I8/$I$2</f>
        <v>5.1978911413083835E-4</v>
      </c>
      <c r="K8" s="114">
        <f t="shared" si="1"/>
        <v>4.9595589395278893E-4</v>
      </c>
      <c r="L8" s="112">
        <v>45047</v>
      </c>
      <c r="M8" s="113">
        <f>'Población total'!I41</f>
        <v>367263.76689235284</v>
      </c>
      <c r="N8" s="117">
        <v>168</v>
      </c>
      <c r="O8" s="115">
        <f>N8/$N$2</f>
        <v>4.6425127047334288E-4</v>
      </c>
      <c r="P8" s="114">
        <f t="shared" si="2"/>
        <v>4.5743690269680698E-4</v>
      </c>
      <c r="Q8" s="112">
        <v>45047</v>
      </c>
      <c r="R8" s="113">
        <f>'Población total'!I57</f>
        <v>13673.766979459087</v>
      </c>
      <c r="S8" s="116">
        <v>5</v>
      </c>
      <c r="T8" s="115">
        <f>S8/$S$2</f>
        <v>3.7545993842457012E-4</v>
      </c>
      <c r="U8" s="114">
        <f t="shared" si="3"/>
        <v>3.6566368342469678E-4</v>
      </c>
      <c r="V8" s="112">
        <v>45047</v>
      </c>
      <c r="W8" s="113">
        <f t="shared" si="4"/>
        <v>420762.73455353535</v>
      </c>
      <c r="X8" s="113">
        <f t="shared" si="5"/>
        <v>192</v>
      </c>
      <c r="Y8" s="276">
        <f>X8/$X$2</f>
        <v>4.6394405607923776E-4</v>
      </c>
      <c r="Z8" s="114">
        <f t="shared" si="6"/>
        <v>4.5631417478957147E-4</v>
      </c>
    </row>
    <row r="9" spans="2:26" ht="15.75" customHeight="1" x14ac:dyDescent="0.3">
      <c r="B9" s="112">
        <v>45078</v>
      </c>
      <c r="C9" s="113">
        <f>'Población total'!I10</f>
        <v>25675.79927685389</v>
      </c>
      <c r="D9" s="116">
        <v>12</v>
      </c>
      <c r="E9" s="115">
        <f>D9/$D$2</f>
        <v>4.7645517350909238E-4</v>
      </c>
      <c r="F9" s="114">
        <f t="shared" si="0"/>
        <v>4.6736617117963328E-4</v>
      </c>
      <c r="G9" s="112">
        <v>45078</v>
      </c>
      <c r="H9" s="113">
        <f>'Población total'!I26</f>
        <v>13885.628235430733</v>
      </c>
      <c r="I9" s="117">
        <v>7</v>
      </c>
      <c r="J9" s="115">
        <f>I9/$I$2</f>
        <v>5.1978911413083835E-4</v>
      </c>
      <c r="K9" s="114">
        <f t="shared" si="1"/>
        <v>5.041183503774584E-4</v>
      </c>
      <c r="L9" s="112">
        <v>45078</v>
      </c>
      <c r="M9" s="113">
        <f>'Población total'!I42</f>
        <v>367227.05776115292</v>
      </c>
      <c r="N9" s="117">
        <v>170</v>
      </c>
      <c r="O9" s="115">
        <f>N9/$N$2</f>
        <v>4.6977807131231121E-4</v>
      </c>
      <c r="P9" s="114">
        <f t="shared" si="2"/>
        <v>4.6292885125738531E-4</v>
      </c>
      <c r="Q9" s="112">
        <v>45078</v>
      </c>
      <c r="R9" s="113">
        <f>'Población total'!I58</f>
        <v>13588.68770185721</v>
      </c>
      <c r="S9" s="116">
        <v>5</v>
      </c>
      <c r="T9" s="115">
        <f>S9/$S$2</f>
        <v>3.7545993842457012E-4</v>
      </c>
      <c r="U9" s="114">
        <f t="shared" si="3"/>
        <v>3.6795311730628954E-4</v>
      </c>
      <c r="V9" s="112">
        <v>45078</v>
      </c>
      <c r="W9" s="113">
        <f t="shared" si="4"/>
        <v>420377.1729752947</v>
      </c>
      <c r="X9" s="113">
        <f t="shared" si="5"/>
        <v>194</v>
      </c>
      <c r="Y9" s="276">
        <f>X9/$X$2</f>
        <v>4.6877680666339652E-4</v>
      </c>
      <c r="Z9" s="114">
        <f t="shared" si="6"/>
        <v>4.6149032933194317E-4</v>
      </c>
    </row>
    <row r="10" spans="2:26" ht="15.75" customHeight="1" x14ac:dyDescent="0.3">
      <c r="B10" s="112">
        <v>45108</v>
      </c>
      <c r="C10" s="113">
        <f>'Población total'!I11</f>
        <v>25664.970929976927</v>
      </c>
      <c r="D10" s="116">
        <v>12</v>
      </c>
      <c r="E10" s="115">
        <f>D10/$D$2</f>
        <v>4.7645517350909238E-4</v>
      </c>
      <c r="F10" s="114">
        <f t="shared" si="0"/>
        <v>4.6756335835096885E-4</v>
      </c>
      <c r="G10" s="112">
        <v>45108</v>
      </c>
      <c r="H10" s="113">
        <f>'Población total'!I27</f>
        <v>13949.196070339394</v>
      </c>
      <c r="I10" s="117">
        <v>7</v>
      </c>
      <c r="J10" s="115">
        <f>I10/$I$2</f>
        <v>5.1978911413083835E-4</v>
      </c>
      <c r="K10" s="114">
        <f t="shared" si="1"/>
        <v>5.0182103432357052E-4</v>
      </c>
      <c r="L10" s="112">
        <v>45108</v>
      </c>
      <c r="M10" s="113">
        <f>'Población total'!I43</f>
        <v>367782.27840412501</v>
      </c>
      <c r="N10" s="117">
        <v>169</v>
      </c>
      <c r="O10" s="115">
        <f>N10/$N$2</f>
        <v>4.6701467089282705E-4</v>
      </c>
      <c r="P10" s="114">
        <f t="shared" si="2"/>
        <v>4.595109931161504E-4</v>
      </c>
      <c r="Q10" s="112">
        <v>45108</v>
      </c>
      <c r="R10" s="113">
        <f>'Población total'!I59</f>
        <v>13621.38236077307</v>
      </c>
      <c r="S10" s="116">
        <v>5</v>
      </c>
      <c r="T10" s="115">
        <f>S10/$S$2</f>
        <v>3.7545993842457012E-4</v>
      </c>
      <c r="U10" s="114">
        <f t="shared" si="3"/>
        <v>3.6706993956788311E-4</v>
      </c>
      <c r="V10" s="112">
        <v>45108</v>
      </c>
      <c r="W10" s="113">
        <f t="shared" si="4"/>
        <v>421017.82776521437</v>
      </c>
      <c r="X10" s="113">
        <f t="shared" si="5"/>
        <v>193</v>
      </c>
      <c r="Y10" s="276">
        <f>X10/$X$2</f>
        <v>4.6636043137131717E-4</v>
      </c>
      <c r="Z10" s="114">
        <f t="shared" si="6"/>
        <v>4.5841289197764984E-4</v>
      </c>
    </row>
    <row r="11" spans="2:26" ht="15.75" customHeight="1" x14ac:dyDescent="0.3">
      <c r="B11" s="112">
        <v>45139</v>
      </c>
      <c r="C11" s="113">
        <f>'Población total'!I12</f>
        <v>25807.349811150154</v>
      </c>
      <c r="D11" s="116">
        <v>13</v>
      </c>
      <c r="E11" s="115">
        <f>D11/$D$2</f>
        <v>5.1615977130151666E-4</v>
      </c>
      <c r="F11" s="114">
        <f t="shared" si="0"/>
        <v>5.0373246749975484E-4</v>
      </c>
      <c r="G11" s="112">
        <v>45139</v>
      </c>
      <c r="H11" s="113">
        <f>'Población total'!I28</f>
        <v>13976.176486786881</v>
      </c>
      <c r="I11" s="117">
        <v>7</v>
      </c>
      <c r="J11" s="115">
        <f>I11/$I$2</f>
        <v>5.1978911413083835E-4</v>
      </c>
      <c r="K11" s="114">
        <f t="shared" si="1"/>
        <v>5.0085229008218525E-4</v>
      </c>
      <c r="L11" s="112">
        <v>45139</v>
      </c>
      <c r="M11" s="113">
        <f>'Población total'!I44</f>
        <v>369178.24398417713</v>
      </c>
      <c r="N11" s="117">
        <v>168</v>
      </c>
      <c r="O11" s="115">
        <f>N11/$N$2</f>
        <v>4.6425127047334288E-4</v>
      </c>
      <c r="P11" s="114">
        <f t="shared" si="2"/>
        <v>4.5506473563268924E-4</v>
      </c>
      <c r="Q11" s="112">
        <v>45139</v>
      </c>
      <c r="R11" s="113">
        <f>'Población total'!I60</f>
        <v>13606.224356964678</v>
      </c>
      <c r="S11" s="116">
        <v>5</v>
      </c>
      <c r="T11" s="115">
        <f>S11/$S$2</f>
        <v>3.7545993842457012E-4</v>
      </c>
      <c r="U11" s="114">
        <f t="shared" si="3"/>
        <v>3.6747887355250233E-4</v>
      </c>
      <c r="V11" s="112">
        <v>45139</v>
      </c>
      <c r="W11" s="113">
        <f t="shared" si="4"/>
        <v>422567.99463907885</v>
      </c>
      <c r="X11" s="113">
        <f t="shared" si="5"/>
        <v>193</v>
      </c>
      <c r="Y11" s="276">
        <f>X11/$X$2</f>
        <v>4.6636043137131717E-4</v>
      </c>
      <c r="Z11" s="114">
        <f t="shared" si="6"/>
        <v>4.5673123011799312E-4</v>
      </c>
    </row>
    <row r="12" spans="2:26" ht="15.75" customHeight="1" x14ac:dyDescent="0.3">
      <c r="B12" s="112">
        <v>45170</v>
      </c>
      <c r="C12" s="113">
        <f>'Población total'!I13</f>
        <v>25785.23762328918</v>
      </c>
      <c r="D12" s="116">
        <v>13</v>
      </c>
      <c r="E12" s="115">
        <f>D12/$D$2</f>
        <v>5.1615977130151666E-4</v>
      </c>
      <c r="F12" s="114">
        <f t="shared" si="0"/>
        <v>5.0416444439737966E-4</v>
      </c>
      <c r="G12" s="112">
        <v>45170</v>
      </c>
      <c r="H12" s="113">
        <f>'Población total'!I29</f>
        <v>13869.651546258357</v>
      </c>
      <c r="I12" s="117">
        <v>7</v>
      </c>
      <c r="J12" s="115">
        <f>I12/$I$2</f>
        <v>5.1978911413083835E-4</v>
      </c>
      <c r="K12" s="114">
        <f t="shared" si="1"/>
        <v>5.0469905293968275E-4</v>
      </c>
      <c r="L12" s="112">
        <v>45170</v>
      </c>
      <c r="M12" s="113">
        <f>'Población total'!I45</f>
        <v>367137.50280735741</v>
      </c>
      <c r="N12" s="117">
        <v>166</v>
      </c>
      <c r="O12" s="115">
        <f>N12/$N$2</f>
        <v>4.587244696343745E-4</v>
      </c>
      <c r="P12" s="114">
        <f t="shared" si="2"/>
        <v>4.5214667183456525E-4</v>
      </c>
      <c r="Q12" s="112">
        <v>45170</v>
      </c>
      <c r="R12" s="113">
        <f>'Población total'!I61</f>
        <v>13605.154767828144</v>
      </c>
      <c r="S12" s="116">
        <v>5</v>
      </c>
      <c r="T12" s="115">
        <f>S12/$S$2</f>
        <v>3.7545993842457012E-4</v>
      </c>
      <c r="U12" s="114">
        <f t="shared" si="3"/>
        <v>3.6750776344150136E-4</v>
      </c>
      <c r="V12" s="112">
        <v>45170</v>
      </c>
      <c r="W12" s="113">
        <f t="shared" si="4"/>
        <v>420397.54674473306</v>
      </c>
      <c r="X12" s="113">
        <f t="shared" si="5"/>
        <v>191</v>
      </c>
      <c r="Y12" s="276">
        <f>X12/$X$2</f>
        <v>4.6152768078715841E-4</v>
      </c>
      <c r="Z12" s="114">
        <f t="shared" si="6"/>
        <v>4.5433186154146592E-4</v>
      </c>
    </row>
    <row r="13" spans="2:26" ht="15.75" customHeight="1" x14ac:dyDescent="0.3">
      <c r="B13" s="112">
        <v>45200</v>
      </c>
      <c r="C13" s="113">
        <f>'Población total'!I14</f>
        <v>25729.915302172158</v>
      </c>
      <c r="D13" s="116">
        <v>13</v>
      </c>
      <c r="E13" s="115">
        <f>D13/$D$2</f>
        <v>5.1615977130151666E-4</v>
      </c>
      <c r="F13" s="114">
        <f t="shared" si="0"/>
        <v>5.05248456799332E-4</v>
      </c>
      <c r="G13" s="112">
        <v>45200</v>
      </c>
      <c r="H13" s="113">
        <f>'Población total'!I30</f>
        <v>13945.199142082431</v>
      </c>
      <c r="I13" s="117">
        <v>7</v>
      </c>
      <c r="J13" s="115">
        <f>I13/$I$2</f>
        <v>5.1978911413083835E-4</v>
      </c>
      <c r="K13" s="114">
        <f t="shared" si="1"/>
        <v>5.0196486465912829E-4</v>
      </c>
      <c r="L13" s="112">
        <v>45200</v>
      </c>
      <c r="M13" s="113">
        <f>'Población total'!I46</f>
        <v>368623.39646495436</v>
      </c>
      <c r="N13" s="117">
        <v>166</v>
      </c>
      <c r="O13" s="115">
        <f>N13/$N$2</f>
        <v>4.587244696343745E-4</v>
      </c>
      <c r="P13" s="114">
        <f t="shared" si="2"/>
        <v>4.5032410202910684E-4</v>
      </c>
      <c r="Q13" s="112">
        <v>45200</v>
      </c>
      <c r="R13" s="113">
        <f>'Población total'!I62</f>
        <v>13581.434845761667</v>
      </c>
      <c r="S13" s="116">
        <v>5</v>
      </c>
      <c r="T13" s="115">
        <f>S13/$S$2</f>
        <v>3.7545993842457012E-4</v>
      </c>
      <c r="U13" s="114">
        <f t="shared" si="3"/>
        <v>3.6814961429206726E-4</v>
      </c>
      <c r="V13" s="112">
        <v>45200</v>
      </c>
      <c r="W13" s="113">
        <f t="shared" si="4"/>
        <v>421879.94575497066</v>
      </c>
      <c r="X13" s="113">
        <f t="shared" si="5"/>
        <v>191</v>
      </c>
      <c r="Y13" s="276">
        <f>X13/$X$2</f>
        <v>4.6152768078715841E-4</v>
      </c>
      <c r="Z13" s="114">
        <f t="shared" si="6"/>
        <v>4.5273543320054722E-4</v>
      </c>
    </row>
    <row r="14" spans="2:26" ht="15.75" customHeight="1" x14ac:dyDescent="0.3">
      <c r="B14" s="112">
        <v>45231</v>
      </c>
      <c r="C14" s="113">
        <f>'Población total'!I15</f>
        <v>25716.600234331618</v>
      </c>
      <c r="D14" s="116">
        <v>13</v>
      </c>
      <c r="E14" s="115">
        <f>D14/$D$2</f>
        <v>5.1615977130151666E-4</v>
      </c>
      <c r="F14" s="114">
        <f t="shared" si="0"/>
        <v>5.055100550439409E-4</v>
      </c>
      <c r="G14" s="112">
        <v>45231</v>
      </c>
      <c r="H14" s="113">
        <f>'Población total'!I31</f>
        <v>14008.831816048603</v>
      </c>
      <c r="I14" s="117">
        <v>7</v>
      </c>
      <c r="J14" s="115">
        <f>I14/$I$2</f>
        <v>5.1978911413083835E-4</v>
      </c>
      <c r="K14" s="114">
        <f t="shared" si="1"/>
        <v>4.99684776854895E-4</v>
      </c>
      <c r="L14" s="112">
        <v>45231</v>
      </c>
      <c r="M14" s="113">
        <f>'Población total'!I47</f>
        <v>368772.25245764217</v>
      </c>
      <c r="N14" s="117">
        <v>168</v>
      </c>
      <c r="O14" s="115">
        <f>N14/$N$2</f>
        <v>4.6425127047334288E-4</v>
      </c>
      <c r="P14" s="114">
        <f t="shared" si="2"/>
        <v>4.5556572892993562E-4</v>
      </c>
      <c r="Q14" s="112">
        <v>45231</v>
      </c>
      <c r="R14" s="113">
        <f>'Población total'!I63</f>
        <v>13589.159624808643</v>
      </c>
      <c r="S14" s="116">
        <v>5</v>
      </c>
      <c r="T14" s="115">
        <f>S14/$S$2</f>
        <v>3.7545993842457012E-4</v>
      </c>
      <c r="U14" s="114">
        <f t="shared" si="3"/>
        <v>3.679403390679067E-4</v>
      </c>
      <c r="V14" s="112">
        <v>45231</v>
      </c>
      <c r="W14" s="113">
        <f t="shared" si="4"/>
        <v>422086.84413283103</v>
      </c>
      <c r="X14" s="113">
        <f t="shared" si="5"/>
        <v>193</v>
      </c>
      <c r="Y14" s="276">
        <f>X14/$X$2</f>
        <v>4.6636043137131717E-4</v>
      </c>
      <c r="Z14" s="114">
        <f t="shared" si="6"/>
        <v>4.5725187288534104E-4</v>
      </c>
    </row>
    <row r="15" spans="2:26" ht="15.75" customHeight="1" x14ac:dyDescent="0.3">
      <c r="B15" s="112">
        <v>45261</v>
      </c>
      <c r="C15" s="113">
        <f>'Población total'!I16</f>
        <v>25835.90361070184</v>
      </c>
      <c r="D15" s="116">
        <v>13</v>
      </c>
      <c r="E15" s="115">
        <f>D15/$D$2</f>
        <v>5.1615977130151666E-4</v>
      </c>
      <c r="F15" s="114">
        <f t="shared" si="0"/>
        <v>5.031757431783843E-4</v>
      </c>
      <c r="G15" s="112">
        <v>45261</v>
      </c>
      <c r="H15" s="113">
        <f>'Población total'!I32</f>
        <v>13934.284372168837</v>
      </c>
      <c r="I15" s="117">
        <v>7</v>
      </c>
      <c r="J15" s="115">
        <f>I15/$I$2</f>
        <v>5.1978911413083835E-4</v>
      </c>
      <c r="K15" s="114">
        <f t="shared" si="1"/>
        <v>5.0235805535741825E-4</v>
      </c>
      <c r="L15" s="112">
        <v>45261</v>
      </c>
      <c r="M15" s="113">
        <f>'Población total'!I48</f>
        <v>366532.99591906113</v>
      </c>
      <c r="N15" s="117">
        <v>168</v>
      </c>
      <c r="O15" s="115">
        <f>N15/$N$2</f>
        <v>4.6425127047334288E-4</v>
      </c>
      <c r="P15" s="114">
        <f t="shared" si="2"/>
        <v>4.5834891229573843E-4</v>
      </c>
      <c r="Q15" s="112">
        <v>45261</v>
      </c>
      <c r="R15" s="113">
        <f>'Población total'!I64</f>
        <v>13645</v>
      </c>
      <c r="S15" s="116">
        <v>5</v>
      </c>
      <c r="T15" s="115">
        <f>S15/$S$2</f>
        <v>3.7545993842457012E-4</v>
      </c>
      <c r="U15" s="114">
        <f t="shared" si="3"/>
        <v>3.6643459142543056E-4</v>
      </c>
      <c r="V15" s="112">
        <v>45261</v>
      </c>
      <c r="W15" s="113">
        <f t="shared" si="4"/>
        <v>419948.1839019318</v>
      </c>
      <c r="X15" s="113">
        <f t="shared" si="5"/>
        <v>193</v>
      </c>
      <c r="Y15" s="276">
        <f>X15/$X$2</f>
        <v>4.6636043137131717E-4</v>
      </c>
      <c r="Z15" s="114">
        <f t="shared" si="6"/>
        <v>4.5958050873502585E-4</v>
      </c>
    </row>
    <row r="17" spans="2:15" ht="13.2" x14ac:dyDescent="0.25">
      <c r="B17" s="259" t="s">
        <v>0</v>
      </c>
      <c r="C17" s="260" t="s">
        <v>48</v>
      </c>
      <c r="D17" s="261">
        <v>44927</v>
      </c>
      <c r="E17" s="261">
        <v>44958</v>
      </c>
      <c r="F17" s="261">
        <v>44986</v>
      </c>
      <c r="G17" s="261">
        <v>45017</v>
      </c>
      <c r="H17" s="261">
        <v>45047</v>
      </c>
      <c r="I17" s="261">
        <v>45078</v>
      </c>
      <c r="J17" s="261">
        <v>45108</v>
      </c>
      <c r="K17" s="261">
        <v>45139</v>
      </c>
      <c r="L17" s="261">
        <v>45170</v>
      </c>
      <c r="M17" s="261">
        <v>44835</v>
      </c>
      <c r="N17" s="261">
        <v>44866</v>
      </c>
      <c r="O17" s="261">
        <v>44896</v>
      </c>
    </row>
    <row r="18" spans="2:15" ht="13.2" x14ac:dyDescent="0.25">
      <c r="B18" s="15" t="s">
        <v>2</v>
      </c>
      <c r="C18" s="43">
        <f t="shared" ref="C18:C22" si="7">AVERAGE(D18:O18)</f>
        <v>1.1027702593105722</v>
      </c>
      <c r="D18" s="185">
        <f>1+(E4-F4)*10000</f>
        <v>1.1030706001913466</v>
      </c>
      <c r="E18" s="185">
        <f>1+(E5-F5)*10000</f>
        <v>1.0995029733115356</v>
      </c>
      <c r="F18" s="185">
        <f>1+(E6-F6)*10000</f>
        <v>1.0761295467584899</v>
      </c>
      <c r="G18" s="185">
        <f>1+(E7-F7)*10000</f>
        <v>1.0877585323989658</v>
      </c>
      <c r="H18" s="185">
        <f>1+(E8-F8)*10000</f>
        <v>1.0972963883027864</v>
      </c>
      <c r="I18" s="185">
        <f>1+(E9-F9)*10000</f>
        <v>1.0908900232945911</v>
      </c>
      <c r="J18" s="185">
        <f>1+(E10-F10)*10000</f>
        <v>1.0889181515812354</v>
      </c>
      <c r="K18" s="185">
        <f>1+(E11-F11)*10000</f>
        <v>1.1242730380176182</v>
      </c>
      <c r="L18" s="185">
        <f>1+(E12-F12)*10000</f>
        <v>1.11995326904137</v>
      </c>
      <c r="M18" s="185">
        <f>1+(E13-F13)*10000</f>
        <v>1.1091131450218465</v>
      </c>
      <c r="N18" s="185">
        <f>1+(E14-F14)*10000</f>
        <v>1.1064971625757576</v>
      </c>
      <c r="O18" s="185">
        <f>1+(E15-F15)*10000</f>
        <v>1.1298402812313235</v>
      </c>
    </row>
    <row r="19" spans="2:15" ht="13.2" x14ac:dyDescent="0.25">
      <c r="B19" s="15" t="s">
        <v>5</v>
      </c>
      <c r="C19" s="43">
        <f t="shared" si="7"/>
        <v>1.2040484374824285</v>
      </c>
      <c r="D19" s="185">
        <f>1+(J4-K4)*10000</f>
        <v>1.2721213157214628</v>
      </c>
      <c r="E19" s="185">
        <f>1+(J5-K5)*10000</f>
        <v>1.2743628570032963</v>
      </c>
      <c r="F19" s="185">
        <f>1+(J6-K6)*10000</f>
        <v>1.2290068703702284</v>
      </c>
      <c r="G19" s="185">
        <f>1+(J7-K7)*10000</f>
        <v>1.2045042616983628</v>
      </c>
      <c r="H19" s="185">
        <f>1+(J8-K8)*10000</f>
        <v>1.2383322017804943</v>
      </c>
      <c r="I19" s="185">
        <f>1+(J9-K9)*10000</f>
        <v>1.1567076375337995</v>
      </c>
      <c r="J19" s="185">
        <f>1+(J10-K10)*10000</f>
        <v>1.1796807980726782</v>
      </c>
      <c r="K19" s="185">
        <f>1+(J11-K11)*10000</f>
        <v>1.1893682404865309</v>
      </c>
      <c r="L19" s="185">
        <f>1+(J12-K12)*10000</f>
        <v>1.1509006119115559</v>
      </c>
      <c r="M19" s="185">
        <f>1+(J13-K13)*10000</f>
        <v>1.1782424947171006</v>
      </c>
      <c r="N19" s="185">
        <f>1+(J14-K14)*10000</f>
        <v>1.2010433727594334</v>
      </c>
      <c r="O19" s="185">
        <f>1+(J15-K15)*10000</f>
        <v>1.1743105877342011</v>
      </c>
    </row>
    <row r="20" spans="2:15" ht="13.2" x14ac:dyDescent="0.25">
      <c r="B20" s="15" t="s">
        <v>38</v>
      </c>
      <c r="C20" s="43">
        <f t="shared" si="7"/>
        <v>1.0745666090139927</v>
      </c>
      <c r="D20" s="185">
        <f>1+(O4-P4)*10000</f>
        <v>1.0816272606677462</v>
      </c>
      <c r="E20" s="185">
        <f>1+(O5-P5)*10000</f>
        <v>1.076776987842003</v>
      </c>
      <c r="F20" s="185">
        <f>1+(O6-P6)*10000</f>
        <v>1.070432914836376</v>
      </c>
      <c r="G20" s="185">
        <f>1+(O7-P7)*10000</f>
        <v>1.0667634890729802</v>
      </c>
      <c r="H20" s="185">
        <f>1+(O8-P8)*10000</f>
        <v>1.068143677765359</v>
      </c>
      <c r="I20" s="185">
        <f>1+(O9-P9)*10000</f>
        <v>1.068492200549259</v>
      </c>
      <c r="J20" s="185">
        <f>1+(O10-P10)*10000</f>
        <v>1.0750367777667664</v>
      </c>
      <c r="K20" s="185">
        <f>1+(O11-P11)*10000</f>
        <v>1.0918653484065364</v>
      </c>
      <c r="L20" s="185">
        <f>1+(O12-P12)*10000</f>
        <v>1.0657779779980925</v>
      </c>
      <c r="M20" s="185">
        <f>1+(O13-P13)*10000</f>
        <v>1.0840036760526766</v>
      </c>
      <c r="N20" s="185">
        <f>1+(O14-P14)*10000</f>
        <v>1.0868554154340726</v>
      </c>
      <c r="O20" s="185">
        <f>1+(O15-P15)*10000</f>
        <v>1.0590235817760445</v>
      </c>
    </row>
    <row r="21" spans="2:15" ht="13.2" x14ac:dyDescent="0.25">
      <c r="B21" s="201" t="s">
        <v>49</v>
      </c>
      <c r="C21" s="202">
        <f t="shared" si="7"/>
        <v>1.0813174093374529</v>
      </c>
      <c r="D21" s="203">
        <f>1+(T4-U4)*10000</f>
        <v>1.1044953232811734</v>
      </c>
      <c r="E21" s="203">
        <f>1+(T5-U5)*10000</f>
        <v>1.0705599549281031</v>
      </c>
      <c r="F21" s="203">
        <f>1+(T6-U6)*10000</f>
        <v>1.0563309631063948</v>
      </c>
      <c r="G21" s="203">
        <f>1+(T7-U7)*10000</f>
        <v>1.0896068175509299</v>
      </c>
      <c r="H21" s="203">
        <f>1+(T8-U8)*10000</f>
        <v>1.0979625499987333</v>
      </c>
      <c r="I21" s="203">
        <f>1+(T9-U9)*10000</f>
        <v>1.0750682111828058</v>
      </c>
      <c r="J21" s="203">
        <f>1+(T10-U10)*10000</f>
        <v>1.0838999885668701</v>
      </c>
      <c r="K21" s="203">
        <f>1+(T11-U11)*10000</f>
        <v>1.079810648720678</v>
      </c>
      <c r="L21" s="203">
        <f>1+(T12-U12)*10000</f>
        <v>1.0795217498306875</v>
      </c>
      <c r="M21" s="203">
        <f>1+(T13-U13)*10000</f>
        <v>1.0731032413250285</v>
      </c>
      <c r="N21" s="203">
        <f>1+(T14-U14)*10000</f>
        <v>1.0751959935666342</v>
      </c>
      <c r="O21" s="203">
        <f>1+(T15-U15)*10000</f>
        <v>1.0902534699913957</v>
      </c>
    </row>
    <row r="22" spans="2:15" ht="13.2" x14ac:dyDescent="0.25">
      <c r="B22" s="211" t="s">
        <v>141</v>
      </c>
      <c r="C22" s="275">
        <f t="shared" si="7"/>
        <v>1.0804302972858155</v>
      </c>
      <c r="D22" s="277">
        <f>1+(Y4-Z4)*10000</f>
        <v>1.0897846109254092</v>
      </c>
      <c r="E22" s="277">
        <f>1+(Y5-Z5)*10000</f>
        <v>1.0835736339167559</v>
      </c>
      <c r="F22" s="277">
        <f>1+(Y6-Z6)*10000</f>
        <v>1.0749572888589933</v>
      </c>
      <c r="G22" s="277">
        <f>1+(Y7-Z7)*10000</f>
        <v>1.0731515615018032</v>
      </c>
      <c r="H22" s="277">
        <f>1+(Y8-Z8)*10000</f>
        <v>1.0762988128966628</v>
      </c>
      <c r="I22" s="277">
        <f>1+(Y9-Z9)*10000</f>
        <v>1.0728647733145336</v>
      </c>
      <c r="J22" s="277">
        <f>1+(Y10-Z10)*10000</f>
        <v>1.0794753939366732</v>
      </c>
      <c r="K22" s="277">
        <f>1+(Y11-Z11)*10000</f>
        <v>1.0962920125332405</v>
      </c>
      <c r="L22" s="277">
        <f>1+(Y12-Z12)*10000</f>
        <v>1.0719581924569248</v>
      </c>
      <c r="M22" s="277">
        <f>1+(Y13-Z13)*10000</f>
        <v>1.0879224758661119</v>
      </c>
      <c r="N22" s="277">
        <f>1+(Y14-Z14)*10000</f>
        <v>1.0910855848597614</v>
      </c>
      <c r="O22" s="277">
        <f>1+(Y15-Z15)*10000</f>
        <v>1.067799226362913</v>
      </c>
    </row>
    <row r="24" spans="2:15" ht="15.75" customHeight="1" x14ac:dyDescent="0.25">
      <c r="B24" s="403" t="s">
        <v>35</v>
      </c>
      <c r="C24" s="403"/>
    </row>
    <row r="25" spans="2:15" ht="15.75" customHeight="1" x14ac:dyDescent="0.25">
      <c r="B25" s="184" t="s">
        <v>36</v>
      </c>
      <c r="C25" s="180">
        <v>1.1897161590018954</v>
      </c>
    </row>
    <row r="26" spans="2:15" ht="15.75" customHeight="1" x14ac:dyDescent="0.25">
      <c r="B26" s="184" t="s">
        <v>136</v>
      </c>
      <c r="C26" s="180">
        <v>1.0112587351516111</v>
      </c>
    </row>
    <row r="27" spans="2:15" ht="15.75" customHeight="1" x14ac:dyDescent="0.25">
      <c r="B27" s="403" t="s">
        <v>37</v>
      </c>
      <c r="C27" s="403"/>
    </row>
    <row r="28" spans="2:15" ht="15.75" customHeight="1" x14ac:dyDescent="0.25">
      <c r="B28" s="184" t="s">
        <v>36</v>
      </c>
      <c r="C28" s="180">
        <v>1.0160419724454852</v>
      </c>
    </row>
    <row r="29" spans="2:15" ht="15.75" customHeight="1" x14ac:dyDescent="0.25">
      <c r="B29" s="184" t="s">
        <v>136</v>
      </c>
      <c r="C29" s="180">
        <v>0.86363567657866236</v>
      </c>
    </row>
    <row r="30" spans="2:15" ht="15.75" customHeight="1" x14ac:dyDescent="0.25">
      <c r="B30" s="403" t="s">
        <v>2</v>
      </c>
      <c r="C30" s="403"/>
    </row>
    <row r="31" spans="2:15" ht="15.75" customHeight="1" x14ac:dyDescent="0.25">
      <c r="B31" s="184" t="s">
        <v>36</v>
      </c>
      <c r="C31" s="180">
        <v>1.021223714438952</v>
      </c>
    </row>
    <row r="32" spans="2:15" ht="15.75" customHeight="1" x14ac:dyDescent="0.25">
      <c r="B32" s="184" t="s">
        <v>136</v>
      </c>
      <c r="C32" s="180">
        <v>0.86804015727310913</v>
      </c>
    </row>
    <row r="33" spans="2:3" ht="15.75" customHeight="1" x14ac:dyDescent="0.25">
      <c r="B33" s="403" t="s">
        <v>5</v>
      </c>
      <c r="C33" s="403"/>
    </row>
    <row r="34" spans="2:3" ht="15.75" customHeight="1" x14ac:dyDescent="0.25">
      <c r="B34" s="184" t="s">
        <v>36</v>
      </c>
      <c r="C34" s="180">
        <v>1.0409257197718158</v>
      </c>
    </row>
    <row r="35" spans="2:3" ht="15.75" customHeight="1" x14ac:dyDescent="0.25">
      <c r="B35" s="184" t="s">
        <v>136</v>
      </c>
      <c r="C35" s="180">
        <v>0.88478686180604338</v>
      </c>
    </row>
    <row r="36" spans="2:3" ht="15.75" customHeight="1" x14ac:dyDescent="0.25">
      <c r="B36" s="403" t="s">
        <v>38</v>
      </c>
      <c r="C36" s="403"/>
    </row>
    <row r="37" spans="2:3" ht="15.75" customHeight="1" x14ac:dyDescent="0.25">
      <c r="B37" s="184" t="s">
        <v>36</v>
      </c>
      <c r="C37" s="180">
        <v>1.0164606781873946</v>
      </c>
    </row>
    <row r="38" spans="2:3" ht="15.75" customHeight="1" x14ac:dyDescent="0.25">
      <c r="B38" s="184" t="s">
        <v>136</v>
      </c>
      <c r="C38" s="180">
        <v>0.86399157645928537</v>
      </c>
    </row>
    <row r="39" spans="2:3" ht="15.75" customHeight="1" x14ac:dyDescent="0.25">
      <c r="B39" s="403" t="s">
        <v>39</v>
      </c>
      <c r="C39" s="403"/>
    </row>
    <row r="40" spans="2:3" ht="15.75" customHeight="1" x14ac:dyDescent="0.25">
      <c r="B40" s="184" t="s">
        <v>36</v>
      </c>
      <c r="C40" s="180">
        <v>1.0221492722300392</v>
      </c>
    </row>
    <row r="41" spans="2:3" ht="15.75" customHeight="1" x14ac:dyDescent="0.25">
      <c r="B41" s="184" t="s">
        <v>136</v>
      </c>
      <c r="C41" s="180">
        <v>0.86882688139553321</v>
      </c>
    </row>
    <row r="42" spans="2:3" ht="15.75" customHeight="1" x14ac:dyDescent="0.25">
      <c r="B42" s="403" t="s">
        <v>138</v>
      </c>
      <c r="C42" s="403"/>
    </row>
    <row r="43" spans="2:3" ht="15.75" customHeight="1" x14ac:dyDescent="0.25">
      <c r="B43" s="184" t="s">
        <v>36</v>
      </c>
      <c r="C43" s="180">
        <v>1.0204583622868899</v>
      </c>
    </row>
    <row r="44" spans="2:3" ht="15.75" customHeight="1" x14ac:dyDescent="0.25">
      <c r="B44" s="184" t="s">
        <v>136</v>
      </c>
      <c r="C44" s="180">
        <v>0.86738960794385644</v>
      </c>
    </row>
  </sheetData>
  <mergeCells count="16">
    <mergeCell ref="L1:P1"/>
    <mergeCell ref="G1:K1"/>
    <mergeCell ref="B1:F1"/>
    <mergeCell ref="S2:U2"/>
    <mergeCell ref="Q2:R2"/>
    <mergeCell ref="B33:C33"/>
    <mergeCell ref="B36:C36"/>
    <mergeCell ref="B39:C39"/>
    <mergeCell ref="B42:C42"/>
    <mergeCell ref="V1:Z1"/>
    <mergeCell ref="V2:W2"/>
    <mergeCell ref="X2:Z2"/>
    <mergeCell ref="B24:C24"/>
    <mergeCell ref="B27:C27"/>
    <mergeCell ref="B30:C30"/>
    <mergeCell ref="Q1:U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B1:O44"/>
  <sheetViews>
    <sheetView workbookViewId="0">
      <selection activeCell="J4" sqref="J4"/>
    </sheetView>
  </sheetViews>
  <sheetFormatPr baseColWidth="10" defaultColWidth="12.6640625" defaultRowHeight="15.75" customHeight="1" x14ac:dyDescent="0.25"/>
  <cols>
    <col min="1" max="1" width="4.109375" customWidth="1"/>
    <col min="2" max="2" width="20.44140625" customWidth="1"/>
    <col min="4" max="4" width="12.21875" customWidth="1"/>
    <col min="5" max="5" width="11" customWidth="1"/>
    <col min="6" max="6" width="13" customWidth="1"/>
    <col min="7" max="7" width="12.77734375" customWidth="1"/>
    <col min="8" max="8" width="9.33203125" customWidth="1"/>
    <col min="9" max="9" width="14.109375" customWidth="1"/>
    <col min="10" max="10" width="12.5546875" customWidth="1"/>
    <col min="11" max="11" width="9.109375" customWidth="1"/>
    <col min="12" max="12" width="10.33203125" customWidth="1"/>
    <col min="13" max="13" width="13.21875" customWidth="1"/>
    <col min="14" max="14" width="9.109375" customWidth="1"/>
    <col min="15" max="16" width="8.33203125" customWidth="1"/>
  </cols>
  <sheetData>
    <row r="1" spans="2:10" ht="13.2" customHeight="1" x14ac:dyDescent="0.25">
      <c r="B1" s="432" t="s">
        <v>2</v>
      </c>
      <c r="C1" s="463"/>
      <c r="D1" s="464"/>
      <c r="E1" s="465" t="s">
        <v>38</v>
      </c>
      <c r="F1" s="463"/>
      <c r="G1" s="464"/>
      <c r="H1" s="430" t="s">
        <v>138</v>
      </c>
      <c r="I1" s="398"/>
      <c r="J1" s="428"/>
    </row>
    <row r="2" spans="2:10" ht="13.2" customHeight="1" x14ac:dyDescent="0.25">
      <c r="B2" s="426" t="s">
        <v>73</v>
      </c>
      <c r="C2" s="466"/>
      <c r="D2" s="118">
        <f>'Población total'!I4</f>
        <v>25186</v>
      </c>
      <c r="E2" s="468" t="s">
        <v>73</v>
      </c>
      <c r="F2" s="466"/>
      <c r="G2" s="118">
        <f>'Población total'!I36</f>
        <v>361873</v>
      </c>
      <c r="H2" s="426" t="s">
        <v>73</v>
      </c>
      <c r="I2" s="399"/>
      <c r="J2" s="118">
        <f>SUM(D2,G2)</f>
        <v>387059</v>
      </c>
    </row>
    <row r="3" spans="2:10" ht="13.2" x14ac:dyDescent="0.25">
      <c r="B3" s="431" t="s">
        <v>100</v>
      </c>
      <c r="C3" s="467"/>
      <c r="D3" s="119">
        <v>267</v>
      </c>
      <c r="E3" s="469" t="s">
        <v>100</v>
      </c>
      <c r="F3" s="467"/>
      <c r="G3" s="119">
        <v>1985</v>
      </c>
      <c r="H3" s="431" t="s">
        <v>100</v>
      </c>
      <c r="I3" s="399"/>
      <c r="J3" s="118">
        <f>SUM(D3,G3)</f>
        <v>2252</v>
      </c>
    </row>
    <row r="4" spans="2:10" ht="13.2" x14ac:dyDescent="0.25">
      <c r="B4" s="431" t="s">
        <v>101</v>
      </c>
      <c r="C4" s="467"/>
      <c r="D4" s="120">
        <f>D3/D2</f>
        <v>1.0601127610577304E-2</v>
      </c>
      <c r="E4" s="469" t="s">
        <v>101</v>
      </c>
      <c r="F4" s="467"/>
      <c r="G4" s="120">
        <f>G3/G2</f>
        <v>5.4853498326761048E-3</v>
      </c>
      <c r="H4" s="431" t="s">
        <v>101</v>
      </c>
      <c r="I4" s="399"/>
      <c r="J4" s="120">
        <f>J3/J2</f>
        <v>5.8182344293764001E-3</v>
      </c>
    </row>
    <row r="5" spans="2:10" ht="13.2" x14ac:dyDescent="0.25">
      <c r="B5" s="108" t="s">
        <v>76</v>
      </c>
      <c r="C5" s="109" t="s">
        <v>77</v>
      </c>
      <c r="D5" s="110" t="s">
        <v>102</v>
      </c>
      <c r="E5" s="108" t="s">
        <v>76</v>
      </c>
      <c r="F5" s="109" t="s">
        <v>77</v>
      </c>
      <c r="G5" s="110" t="s">
        <v>102</v>
      </c>
      <c r="H5" s="108" t="s">
        <v>76</v>
      </c>
      <c r="I5" s="109" t="s">
        <v>77</v>
      </c>
      <c r="J5" s="110" t="s">
        <v>102</v>
      </c>
    </row>
    <row r="6" spans="2:10" ht="15.75" customHeight="1" x14ac:dyDescent="0.3">
      <c r="B6" s="112">
        <v>44927</v>
      </c>
      <c r="C6" s="113">
        <f>'Población total'!I5</f>
        <v>25742.890838189604</v>
      </c>
      <c r="D6" s="121">
        <f>$D$3/C6</f>
        <v>1.0371795525151559E-2</v>
      </c>
      <c r="E6" s="112">
        <v>44927</v>
      </c>
      <c r="F6" s="113">
        <f>'Población total'!I37</f>
        <v>368271.98608307907</v>
      </c>
      <c r="G6" s="121">
        <f>$G$3/F6</f>
        <v>5.3900380018375889E-3</v>
      </c>
      <c r="H6" s="112">
        <v>44927</v>
      </c>
      <c r="I6" s="113">
        <f>SUM(C6,F6)</f>
        <v>394014.87692126865</v>
      </c>
      <c r="J6" s="121">
        <f>$J$3/I6</f>
        <v>5.7155202300901717E-3</v>
      </c>
    </row>
    <row r="7" spans="2:10" ht="15.75" customHeight="1" x14ac:dyDescent="0.3">
      <c r="B7" s="112">
        <v>44958</v>
      </c>
      <c r="C7" s="113">
        <f>'Población total'!I6</f>
        <v>25723.203792242555</v>
      </c>
      <c r="D7" s="121">
        <f>$D$3/C7</f>
        <v>1.037973349495914E-2</v>
      </c>
      <c r="E7" s="112">
        <v>44958</v>
      </c>
      <c r="F7" s="113">
        <f>'Población total'!I38</f>
        <v>368392.25683973584</v>
      </c>
      <c r="G7" s="121">
        <f>$G$3/F7</f>
        <v>5.3882782907229993E-3</v>
      </c>
      <c r="H7" s="112">
        <v>44958</v>
      </c>
      <c r="I7" s="113">
        <f t="shared" ref="I7:I17" si="0">SUM(C7,F7)</f>
        <v>394115.46063197841</v>
      </c>
      <c r="J7" s="121">
        <f>$J$3/I7</f>
        <v>5.7140615503609941E-3</v>
      </c>
    </row>
    <row r="8" spans="2:10" ht="15.75" customHeight="1" x14ac:dyDescent="0.3">
      <c r="B8" s="112">
        <v>44986</v>
      </c>
      <c r="C8" s="113">
        <f>'Población total'!I7</f>
        <v>25594.964612749882</v>
      </c>
      <c r="D8" s="121">
        <f>$D$3/C8</f>
        <v>1.0431739369039664E-2</v>
      </c>
      <c r="E8" s="112">
        <v>44986</v>
      </c>
      <c r="F8" s="113">
        <f>'Población total'!I39</f>
        <v>367621.37367445475</v>
      </c>
      <c r="G8" s="121">
        <f>$G$3/F8</f>
        <v>5.3995772339336468E-3</v>
      </c>
      <c r="H8" s="112">
        <v>44986</v>
      </c>
      <c r="I8" s="113">
        <f t="shared" si="0"/>
        <v>393216.33828720462</v>
      </c>
      <c r="J8" s="121">
        <f>$J$3/I8</f>
        <v>5.7271272343600906E-3</v>
      </c>
    </row>
    <row r="9" spans="2:10" ht="15.75" customHeight="1" x14ac:dyDescent="0.3">
      <c r="B9" s="112">
        <v>45017</v>
      </c>
      <c r="C9" s="113">
        <f>'Población total'!I8</f>
        <v>25658.607254844646</v>
      </c>
      <c r="D9" s="121">
        <f>$D$3/C9</f>
        <v>1.0405864875989606E-2</v>
      </c>
      <c r="E9" s="112">
        <v>45017</v>
      </c>
      <c r="F9" s="113">
        <f>'Población total'!I40</f>
        <v>367152.98868439283</v>
      </c>
      <c r="G9" s="121">
        <f>$G$3/F9</f>
        <v>5.4064655911226136E-3</v>
      </c>
      <c r="H9" s="112">
        <v>45017</v>
      </c>
      <c r="I9" s="113">
        <f t="shared" si="0"/>
        <v>392811.59593923745</v>
      </c>
      <c r="J9" s="121">
        <f>$J$3/I9</f>
        <v>5.7330283099594481E-3</v>
      </c>
    </row>
    <row r="10" spans="2:10" ht="15.75" customHeight="1" x14ac:dyDescent="0.3">
      <c r="B10" s="112">
        <v>45047</v>
      </c>
      <c r="C10" s="113">
        <f>'Población total'!I9</f>
        <v>25711.042375810943</v>
      </c>
      <c r="D10" s="121">
        <f>$D$3/C10</f>
        <v>1.0384643146603607E-2</v>
      </c>
      <c r="E10" s="112">
        <v>45047</v>
      </c>
      <c r="F10" s="113">
        <f>'Población total'!I41</f>
        <v>367263.76689235284</v>
      </c>
      <c r="G10" s="121">
        <f>$G$3/F10</f>
        <v>5.4048348324592967E-3</v>
      </c>
      <c r="H10" s="112">
        <v>45047</v>
      </c>
      <c r="I10" s="113">
        <f t="shared" si="0"/>
        <v>392974.80926816381</v>
      </c>
      <c r="J10" s="121">
        <f>$J$3/I10</f>
        <v>5.7306472244210644E-3</v>
      </c>
    </row>
    <row r="11" spans="2:10" ht="15.75" customHeight="1" x14ac:dyDescent="0.3">
      <c r="B11" s="112">
        <v>45078</v>
      </c>
      <c r="C11" s="113">
        <f>'Población total'!I10</f>
        <v>25675.79927685389</v>
      </c>
      <c r="D11" s="121">
        <f>$D$3/C11</f>
        <v>1.0398897308746841E-2</v>
      </c>
      <c r="E11" s="112">
        <v>45078</v>
      </c>
      <c r="F11" s="113">
        <f>'Población total'!I42</f>
        <v>367227.05776115292</v>
      </c>
      <c r="G11" s="121">
        <f>$G$3/F11</f>
        <v>5.4053751161524111E-3</v>
      </c>
      <c r="H11" s="112">
        <v>45078</v>
      </c>
      <c r="I11" s="113">
        <f t="shared" si="0"/>
        <v>392902.85703800683</v>
      </c>
      <c r="J11" s="121">
        <f>$J$3/I11</f>
        <v>5.7316966768255302E-3</v>
      </c>
    </row>
    <row r="12" spans="2:10" ht="15.75" customHeight="1" x14ac:dyDescent="0.3">
      <c r="B12" s="112">
        <v>45108</v>
      </c>
      <c r="C12" s="113">
        <f>'Población total'!I11</f>
        <v>25664.970929976927</v>
      </c>
      <c r="D12" s="121">
        <f>$D$3/C12</f>
        <v>1.0403284723309057E-2</v>
      </c>
      <c r="E12" s="112">
        <v>45108</v>
      </c>
      <c r="F12" s="113">
        <f>'Población total'!I43</f>
        <v>367782.27840412501</v>
      </c>
      <c r="G12" s="121">
        <f>$G$3/F12</f>
        <v>5.3972149191453172E-3</v>
      </c>
      <c r="H12" s="112">
        <v>45108</v>
      </c>
      <c r="I12" s="113">
        <f t="shared" si="0"/>
        <v>393447.24933410191</v>
      </c>
      <c r="J12" s="121">
        <f>$J$3/I12</f>
        <v>5.7237660291473503E-3</v>
      </c>
    </row>
    <row r="13" spans="2:10" ht="15.75" customHeight="1" x14ac:dyDescent="0.3">
      <c r="B13" s="112">
        <v>45139</v>
      </c>
      <c r="C13" s="113">
        <f>'Población total'!I12</f>
        <v>25807.349811150154</v>
      </c>
      <c r="D13" s="121">
        <f>$D$3/C13</f>
        <v>1.0345889909418043E-2</v>
      </c>
      <c r="E13" s="112">
        <v>45139</v>
      </c>
      <c r="F13" s="113">
        <f>'Población total'!I44</f>
        <v>369178.24398417713</v>
      </c>
      <c r="G13" s="121">
        <f>$G$3/F13</f>
        <v>5.3768065489933816E-3</v>
      </c>
      <c r="H13" s="112">
        <v>45139</v>
      </c>
      <c r="I13" s="113">
        <f t="shared" si="0"/>
        <v>394985.5937953273</v>
      </c>
      <c r="J13" s="121">
        <f>$J$3/I13</f>
        <v>5.701473763539174E-3</v>
      </c>
    </row>
    <row r="14" spans="2:10" ht="15.75" customHeight="1" x14ac:dyDescent="0.3">
      <c r="B14" s="112">
        <v>45170</v>
      </c>
      <c r="C14" s="113">
        <f>'Población total'!I13</f>
        <v>25785.23762328918</v>
      </c>
      <c r="D14" s="121">
        <f>$D$3/C14</f>
        <v>1.0354762050315413E-2</v>
      </c>
      <c r="E14" s="112">
        <v>45170</v>
      </c>
      <c r="F14" s="113">
        <f>'Población total'!I45</f>
        <v>367137.50280735741</v>
      </c>
      <c r="G14" s="121">
        <f>$G$3/F14</f>
        <v>5.4066936360940478E-3</v>
      </c>
      <c r="H14" s="112">
        <v>45170</v>
      </c>
      <c r="I14" s="113">
        <f t="shared" si="0"/>
        <v>392922.74043064658</v>
      </c>
      <c r="J14" s="121">
        <f>$J$3/I14</f>
        <v>5.7314066310638814E-3</v>
      </c>
    </row>
    <row r="15" spans="2:10" ht="15.75" customHeight="1" x14ac:dyDescent="0.3">
      <c r="B15" s="112">
        <v>45200</v>
      </c>
      <c r="C15" s="113">
        <f>'Población total'!I14</f>
        <v>25729.915302172158</v>
      </c>
      <c r="D15" s="121">
        <f>$D$3/C15</f>
        <v>1.0377025997340125E-2</v>
      </c>
      <c r="E15" s="112">
        <v>45200</v>
      </c>
      <c r="F15" s="113">
        <f>'Población total'!I46</f>
        <v>368623.39646495436</v>
      </c>
      <c r="G15" s="121">
        <f>$G$3/F15</f>
        <v>5.3848996537817894E-3</v>
      </c>
      <c r="H15" s="112">
        <v>45200</v>
      </c>
      <c r="I15" s="113">
        <f t="shared" si="0"/>
        <v>394353.31176712655</v>
      </c>
      <c r="J15" s="121">
        <f>$J$3/I15</f>
        <v>5.7106151585455704E-3</v>
      </c>
    </row>
    <row r="16" spans="2:10" ht="15.75" customHeight="1" x14ac:dyDescent="0.3">
      <c r="B16" s="112">
        <v>45231</v>
      </c>
      <c r="C16" s="113">
        <f>'Población total'!I15</f>
        <v>25716.600234331618</v>
      </c>
      <c r="D16" s="121">
        <f>$D$3/C16</f>
        <v>1.0382398822825555E-2</v>
      </c>
      <c r="E16" s="112">
        <v>45231</v>
      </c>
      <c r="F16" s="113">
        <f>'Población total'!I47</f>
        <v>368772.25245764217</v>
      </c>
      <c r="G16" s="121">
        <f>$G$3/F16</f>
        <v>5.3827260233685848E-3</v>
      </c>
      <c r="H16" s="112">
        <v>45231</v>
      </c>
      <c r="I16" s="113">
        <f t="shared" si="0"/>
        <v>394488.85269197379</v>
      </c>
      <c r="J16" s="121">
        <f>$J$3/I16</f>
        <v>5.7086530699979364E-3</v>
      </c>
    </row>
    <row r="17" spans="2:15" ht="15.75" customHeight="1" x14ac:dyDescent="0.3">
      <c r="B17" s="112">
        <v>45261</v>
      </c>
      <c r="C17" s="113">
        <f>'Población total'!I16</f>
        <v>25835.90361070184</v>
      </c>
      <c r="D17" s="121">
        <f>$D$3/C17</f>
        <v>1.0334455648356047E-2</v>
      </c>
      <c r="E17" s="112">
        <v>45261</v>
      </c>
      <c r="F17" s="113">
        <f>'Población total'!I48</f>
        <v>366532.99591906113</v>
      </c>
      <c r="G17" s="121">
        <f>$G$3/F17</f>
        <v>5.4156106601609567E-3</v>
      </c>
      <c r="H17" s="112">
        <v>45261</v>
      </c>
      <c r="I17" s="113">
        <f t="shared" si="0"/>
        <v>392368.89952976297</v>
      </c>
      <c r="J17" s="121">
        <f>$J$3/I17</f>
        <v>5.739496689719608E-3</v>
      </c>
    </row>
    <row r="19" spans="2:15" ht="13.2" x14ac:dyDescent="0.25">
      <c r="B19" s="282" t="s">
        <v>0</v>
      </c>
      <c r="C19" s="283" t="s">
        <v>48</v>
      </c>
      <c r="D19" s="284">
        <v>44927</v>
      </c>
      <c r="E19" s="284">
        <v>44958</v>
      </c>
      <c r="F19" s="284">
        <v>44986</v>
      </c>
      <c r="G19" s="284">
        <v>45017</v>
      </c>
      <c r="H19" s="284">
        <v>45047</v>
      </c>
      <c r="I19" s="284">
        <v>45078</v>
      </c>
      <c r="J19" s="284">
        <v>45108</v>
      </c>
      <c r="K19" s="284">
        <v>45139</v>
      </c>
      <c r="L19" s="284">
        <v>45170</v>
      </c>
      <c r="M19" s="284">
        <v>45200</v>
      </c>
      <c r="N19" s="284">
        <v>45231</v>
      </c>
      <c r="O19" s="284">
        <v>45261</v>
      </c>
    </row>
    <row r="20" spans="2:15" ht="13.2" x14ac:dyDescent="0.25">
      <c r="B20" s="233" t="s">
        <v>2</v>
      </c>
      <c r="C20" s="275">
        <f t="shared" ref="C20:C21" si="1">AVERAGE(D20:O20)</f>
        <v>1.1101266856197076</v>
      </c>
      <c r="D20" s="280">
        <f>1+($D$4-D6)*500</f>
        <v>1.1146660427128725</v>
      </c>
      <c r="E20" s="280">
        <f>1+($D$4-D7)*500</f>
        <v>1.110697057809082</v>
      </c>
      <c r="F20" s="280">
        <f>1+($D$4-D8)*500</f>
        <v>1.0846941207688201</v>
      </c>
      <c r="G20" s="280">
        <f>1+($D$4-D9)*500</f>
        <v>1.0976313672938489</v>
      </c>
      <c r="H20" s="280">
        <f>1+($D$4-D10)*500</f>
        <v>1.1082422319868488</v>
      </c>
      <c r="I20" s="280">
        <f>1+($D$4-D11)*500</f>
        <v>1.1011151509152315</v>
      </c>
      <c r="J20" s="280">
        <f>1+($D$4-D12)*500</f>
        <v>1.0989214436341235</v>
      </c>
      <c r="K20" s="280">
        <f>1+($D$4-D13)*500</f>
        <v>1.1276188505796305</v>
      </c>
      <c r="L20" s="280">
        <f>1+($D$4-D14)*500</f>
        <v>1.1231827801309455</v>
      </c>
      <c r="M20" s="280">
        <f>1+($D$4-D15)*500</f>
        <v>1.1120508066185895</v>
      </c>
      <c r="N20" s="280">
        <f>1+($D$4-D16)*500</f>
        <v>1.1093643938758744</v>
      </c>
      <c r="O20" s="280">
        <f>1+($D$4-D17)*500</f>
        <v>1.1333359811106285</v>
      </c>
    </row>
    <row r="21" spans="2:15" ht="13.2" x14ac:dyDescent="0.25">
      <c r="B21" s="278" t="s">
        <v>38</v>
      </c>
      <c r="C21" s="275">
        <f t="shared" si="1"/>
        <v>1.0444032285141926</v>
      </c>
      <c r="D21" s="280">
        <f>1+($G$4-G6)*500</f>
        <v>1.047655915419258</v>
      </c>
      <c r="E21" s="280">
        <f>1+($G$4-G7)*500</f>
        <v>1.0485357709765528</v>
      </c>
      <c r="F21" s="280">
        <f>1+($G$4-G8)*500</f>
        <v>1.0428862993712289</v>
      </c>
      <c r="G21" s="280">
        <f>1+($G$4-G9)*500</f>
        <v>1.0394421207767457</v>
      </c>
      <c r="H21" s="280">
        <f>1+($G$4-G10)*500</f>
        <v>1.040257500108404</v>
      </c>
      <c r="I21" s="280">
        <f>1+($G$4-G11)*500</f>
        <v>1.0399873582618469</v>
      </c>
      <c r="J21" s="280">
        <f>1+($G$4-G12)*500</f>
        <v>1.0440674567653938</v>
      </c>
      <c r="K21" s="280">
        <f>1+($G$4-G13)*500</f>
        <v>1.0542716418413616</v>
      </c>
      <c r="L21" s="280">
        <f>1+($G$4-G14)*500</f>
        <v>1.0393280982910285</v>
      </c>
      <c r="M21" s="280">
        <f>1+($G$4-G15)*500</f>
        <v>1.0502250894471576</v>
      </c>
      <c r="N21" s="280">
        <f>1+($G$4-G16)*500</f>
        <v>1.05131190465376</v>
      </c>
      <c r="O21" s="280">
        <f>1+($G$4-G17)*500</f>
        <v>1.0348695862575741</v>
      </c>
    </row>
    <row r="22" spans="2:15" ht="13.2" x14ac:dyDescent="0.25">
      <c r="B22" s="279" t="s">
        <v>138</v>
      </c>
      <c r="C22" s="207">
        <f>AVERAGE(D22:O22)</f>
        <v>1.0479716910202492</v>
      </c>
      <c r="D22" s="231">
        <f>1+($J$4-J6)*500</f>
        <v>1.0513570996431143</v>
      </c>
      <c r="E22" s="231">
        <f>1+($J$4-J7)*500</f>
        <v>1.052086439507703</v>
      </c>
      <c r="F22" s="281">
        <f>1+($J$4-J8)*500</f>
        <v>1.0455535975081547</v>
      </c>
      <c r="G22" s="281">
        <f>1+($J$4-J9)*500</f>
        <v>1.0426030597084761</v>
      </c>
      <c r="H22" s="281">
        <f>1+($J$4-J10)*500</f>
        <v>1.0437936024776679</v>
      </c>
      <c r="I22" s="281">
        <f>1+($J$4-J11)*500</f>
        <v>1.043268876275435</v>
      </c>
      <c r="J22" s="281">
        <f>1+($J$4-J12)*500</f>
        <v>1.0472342001145249</v>
      </c>
      <c r="K22" s="281">
        <f>1+($J$4-J13)*500</f>
        <v>1.058380332918613</v>
      </c>
      <c r="L22" s="281">
        <f>1+($J$4-J14)*500</f>
        <v>1.0434138991562594</v>
      </c>
      <c r="M22" s="281">
        <f>1+($J$4-J15)*500</f>
        <v>1.0538096354154149</v>
      </c>
      <c r="N22" s="281">
        <f>1+($J$4-J16)*500</f>
        <v>1.0547906796892319</v>
      </c>
      <c r="O22" s="281">
        <f>1+($J$4-J17)*500</f>
        <v>1.039368869828396</v>
      </c>
    </row>
    <row r="24" spans="2:15" ht="15.75" customHeight="1" x14ac:dyDescent="0.25">
      <c r="B24" s="403" t="s">
        <v>35</v>
      </c>
      <c r="C24" s="403"/>
    </row>
    <row r="25" spans="2:15" ht="15.75" customHeight="1" x14ac:dyDescent="0.25">
      <c r="B25" s="184" t="s">
        <v>36</v>
      </c>
      <c r="C25" s="180">
        <v>1.1897161590018954</v>
      </c>
    </row>
    <row r="26" spans="2:15" ht="15.75" customHeight="1" x14ac:dyDescent="0.25">
      <c r="B26" s="184" t="s">
        <v>136</v>
      </c>
      <c r="C26" s="180">
        <v>1.0112587351516111</v>
      </c>
    </row>
    <row r="27" spans="2:15" ht="15.75" customHeight="1" x14ac:dyDescent="0.25">
      <c r="B27" s="403" t="s">
        <v>37</v>
      </c>
      <c r="C27" s="403"/>
    </row>
    <row r="28" spans="2:15" ht="15.75" customHeight="1" x14ac:dyDescent="0.25">
      <c r="B28" s="184" t="s">
        <v>36</v>
      </c>
      <c r="C28" s="180">
        <v>1.0160419724454852</v>
      </c>
    </row>
    <row r="29" spans="2:15" ht="15.75" customHeight="1" x14ac:dyDescent="0.25">
      <c r="B29" s="184" t="s">
        <v>136</v>
      </c>
      <c r="C29" s="180">
        <v>0.86363567657866236</v>
      </c>
    </row>
    <row r="30" spans="2:15" ht="15.75" customHeight="1" x14ac:dyDescent="0.25">
      <c r="B30" s="403" t="s">
        <v>2</v>
      </c>
      <c r="C30" s="403"/>
    </row>
    <row r="31" spans="2:15" ht="15.75" customHeight="1" x14ac:dyDescent="0.25">
      <c r="B31" s="184" t="s">
        <v>36</v>
      </c>
      <c r="C31" s="180">
        <v>1.021223714438952</v>
      </c>
    </row>
    <row r="32" spans="2:15" ht="15.75" customHeight="1" x14ac:dyDescent="0.25">
      <c r="B32" s="184" t="s">
        <v>136</v>
      </c>
      <c r="C32" s="180">
        <v>0.86804015727310913</v>
      </c>
    </row>
    <row r="33" spans="2:3" ht="15.75" customHeight="1" x14ac:dyDescent="0.25">
      <c r="B33" s="403" t="s">
        <v>5</v>
      </c>
      <c r="C33" s="403"/>
    </row>
    <row r="34" spans="2:3" ht="15.75" customHeight="1" x14ac:dyDescent="0.25">
      <c r="B34" s="184" t="s">
        <v>36</v>
      </c>
      <c r="C34" s="180">
        <v>1.0409257197718158</v>
      </c>
    </row>
    <row r="35" spans="2:3" ht="15.75" customHeight="1" x14ac:dyDescent="0.25">
      <c r="B35" s="184" t="s">
        <v>136</v>
      </c>
      <c r="C35" s="180">
        <v>0.88478686180604338</v>
      </c>
    </row>
    <row r="36" spans="2:3" ht="15.75" customHeight="1" x14ac:dyDescent="0.25">
      <c r="B36" s="403" t="s">
        <v>38</v>
      </c>
      <c r="C36" s="403"/>
    </row>
    <row r="37" spans="2:3" ht="15.75" customHeight="1" x14ac:dyDescent="0.25">
      <c r="B37" s="184" t="s">
        <v>36</v>
      </c>
      <c r="C37" s="180">
        <v>1.0164606781873946</v>
      </c>
    </row>
    <row r="38" spans="2:3" ht="15.75" customHeight="1" x14ac:dyDescent="0.25">
      <c r="B38" s="184" t="s">
        <v>136</v>
      </c>
      <c r="C38" s="180">
        <v>0.86399157645928537</v>
      </c>
    </row>
    <row r="39" spans="2:3" ht="15.75" customHeight="1" x14ac:dyDescent="0.25">
      <c r="B39" s="403" t="s">
        <v>39</v>
      </c>
      <c r="C39" s="403"/>
    </row>
    <row r="40" spans="2:3" ht="15.75" customHeight="1" x14ac:dyDescent="0.25">
      <c r="B40" s="184" t="s">
        <v>36</v>
      </c>
      <c r="C40" s="180">
        <v>1.0221492722300392</v>
      </c>
    </row>
    <row r="41" spans="2:3" ht="15.75" customHeight="1" x14ac:dyDescent="0.25">
      <c r="B41" s="184" t="s">
        <v>136</v>
      </c>
      <c r="C41" s="180">
        <v>0.86882688139553321</v>
      </c>
    </row>
    <row r="42" spans="2:3" ht="15.75" customHeight="1" x14ac:dyDescent="0.25">
      <c r="B42" s="403" t="s">
        <v>138</v>
      </c>
      <c r="C42" s="403"/>
    </row>
    <row r="43" spans="2:3" ht="15.75" customHeight="1" x14ac:dyDescent="0.25">
      <c r="B43" s="184" t="s">
        <v>36</v>
      </c>
      <c r="C43" s="180">
        <v>1.0204583622868899</v>
      </c>
    </row>
    <row r="44" spans="2:3" ht="15.75" customHeight="1" x14ac:dyDescent="0.25">
      <c r="B44" s="184" t="s">
        <v>136</v>
      </c>
      <c r="C44" s="180">
        <v>0.86738960794385644</v>
      </c>
    </row>
  </sheetData>
  <mergeCells count="19">
    <mergeCell ref="B4:C4"/>
    <mergeCell ref="E1:G1"/>
    <mergeCell ref="B2:C2"/>
    <mergeCell ref="E2:F2"/>
    <mergeCell ref="B3:C3"/>
    <mergeCell ref="B39:C39"/>
    <mergeCell ref="B42:C42"/>
    <mergeCell ref="H1:J1"/>
    <mergeCell ref="H2:I2"/>
    <mergeCell ref="H3:I3"/>
    <mergeCell ref="H4:I4"/>
    <mergeCell ref="B24:C24"/>
    <mergeCell ref="B27:C27"/>
    <mergeCell ref="B30:C30"/>
    <mergeCell ref="B33:C33"/>
    <mergeCell ref="B36:C36"/>
    <mergeCell ref="E3:F3"/>
    <mergeCell ref="E4:F4"/>
    <mergeCell ref="B1:D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M998"/>
  <sheetViews>
    <sheetView topLeftCell="A25" zoomScale="90" zoomScaleNormal="90" workbookViewId="0">
      <selection activeCell="AE22" sqref="AE22"/>
    </sheetView>
  </sheetViews>
  <sheetFormatPr baseColWidth="10" defaultColWidth="12.6640625" defaultRowHeight="15.75" customHeight="1" x14ac:dyDescent="0.25"/>
  <cols>
    <col min="1" max="1" width="5.21875" customWidth="1"/>
    <col min="2" max="2" width="20" customWidth="1"/>
    <col min="3" max="3" width="7.77734375" customWidth="1"/>
    <col min="4" max="4" width="9.5546875" customWidth="1"/>
    <col min="5" max="5" width="7.88671875" customWidth="1"/>
    <col min="6" max="6" width="9.77734375" customWidth="1"/>
    <col min="7" max="7" width="9.44140625" customWidth="1"/>
    <col min="8" max="8" width="9.88671875" customWidth="1"/>
    <col min="9" max="9" width="9.33203125" customWidth="1"/>
    <col min="10" max="10" width="7.6640625" customWidth="1"/>
    <col min="11" max="11" width="8.44140625" customWidth="1"/>
    <col min="12" max="12" width="9.6640625" customWidth="1"/>
    <col min="13" max="13" width="8.77734375" customWidth="1"/>
    <col min="14" max="14" width="8.6640625" customWidth="1"/>
    <col min="15" max="15" width="7.77734375" customWidth="1"/>
    <col min="16" max="16" width="6.88671875" customWidth="1"/>
    <col min="17" max="17" width="7.109375" customWidth="1"/>
    <col min="18" max="18" width="6.6640625" customWidth="1"/>
    <col min="19" max="19" width="7.21875" customWidth="1"/>
    <col min="20" max="20" width="9.77734375" customWidth="1"/>
    <col min="21" max="21" width="6.44140625" customWidth="1"/>
    <col min="22" max="22" width="6.88671875" customWidth="1"/>
    <col min="23" max="23" width="5.21875" customWidth="1"/>
    <col min="24" max="24" width="6.6640625" customWidth="1"/>
    <col min="25" max="25" width="7.109375" customWidth="1"/>
    <col min="26" max="26" width="9.77734375" customWidth="1"/>
    <col min="27" max="27" width="7" customWidth="1"/>
    <col min="28" max="28" width="9.109375" customWidth="1"/>
    <col min="29" max="29" width="7.33203125" customWidth="1"/>
    <col min="30" max="30" width="7.5546875" customWidth="1"/>
    <col min="31" max="31" width="7.88671875" customWidth="1"/>
    <col min="32" max="32" width="11.109375" customWidth="1"/>
    <col min="33" max="33" width="6.33203125" customWidth="1"/>
    <col min="34" max="34" width="7.109375" customWidth="1"/>
    <col min="35" max="35" width="6.33203125" customWidth="1"/>
    <col min="36" max="36" width="7.33203125" customWidth="1"/>
    <col min="37" max="37" width="6.33203125" customWidth="1"/>
    <col min="38" max="38" width="11.5546875" customWidth="1"/>
    <col min="39" max="39" width="6.33203125" customWidth="1"/>
  </cols>
  <sheetData>
    <row r="1" spans="1:39" ht="15.75" customHeight="1" x14ac:dyDescent="0.3">
      <c r="A1" s="122"/>
      <c r="B1" s="433" t="s">
        <v>2</v>
      </c>
      <c r="C1" s="470"/>
      <c r="D1" s="470"/>
      <c r="E1" s="470"/>
      <c r="F1" s="470"/>
      <c r="G1" s="471"/>
      <c r="H1" s="472" t="s">
        <v>5</v>
      </c>
      <c r="I1" s="470"/>
      <c r="J1" s="470"/>
      <c r="K1" s="470"/>
      <c r="L1" s="470"/>
      <c r="M1" s="471"/>
      <c r="N1" s="472" t="s">
        <v>38</v>
      </c>
      <c r="O1" s="470"/>
      <c r="P1" s="470"/>
      <c r="Q1" s="470"/>
      <c r="R1" s="470"/>
      <c r="S1" s="471"/>
      <c r="T1" s="433" t="s">
        <v>49</v>
      </c>
      <c r="U1" s="398"/>
      <c r="V1" s="398"/>
      <c r="W1" s="398"/>
      <c r="X1" s="398"/>
      <c r="Y1" s="428"/>
      <c r="Z1" s="433" t="s">
        <v>138</v>
      </c>
      <c r="AA1" s="398"/>
      <c r="AB1" s="398"/>
      <c r="AC1" s="398"/>
      <c r="AD1" s="398"/>
      <c r="AE1" s="428"/>
    </row>
    <row r="2" spans="1:39" ht="15.75" customHeight="1" x14ac:dyDescent="0.3">
      <c r="A2" s="122"/>
      <c r="B2" s="7" t="s">
        <v>76</v>
      </c>
      <c r="C2" s="7" t="s">
        <v>103</v>
      </c>
      <c r="D2" s="7" t="s">
        <v>104</v>
      </c>
      <c r="E2" s="125" t="s">
        <v>105</v>
      </c>
      <c r="F2" s="7" t="s">
        <v>106</v>
      </c>
      <c r="G2" s="124" t="s">
        <v>107</v>
      </c>
      <c r="H2" s="7" t="s">
        <v>76</v>
      </c>
      <c r="I2" s="7" t="s">
        <v>103</v>
      </c>
      <c r="J2" s="7" t="s">
        <v>104</v>
      </c>
      <c r="K2" s="125" t="s">
        <v>105</v>
      </c>
      <c r="L2" s="7" t="s">
        <v>106</v>
      </c>
      <c r="M2" s="124" t="s">
        <v>107</v>
      </c>
      <c r="N2" s="7" t="s">
        <v>76</v>
      </c>
      <c r="O2" s="7" t="s">
        <v>103</v>
      </c>
      <c r="P2" s="7" t="s">
        <v>104</v>
      </c>
      <c r="Q2" s="125" t="s">
        <v>105</v>
      </c>
      <c r="R2" s="7" t="s">
        <v>106</v>
      </c>
      <c r="S2" s="124" t="s">
        <v>107</v>
      </c>
      <c r="T2" s="7" t="s">
        <v>76</v>
      </c>
      <c r="U2" s="7" t="s">
        <v>103</v>
      </c>
      <c r="V2" s="7" t="s">
        <v>104</v>
      </c>
      <c r="W2" s="125" t="s">
        <v>105</v>
      </c>
      <c r="X2" s="7" t="s">
        <v>106</v>
      </c>
      <c r="Y2" s="124" t="s">
        <v>107</v>
      </c>
      <c r="Z2" s="7" t="s">
        <v>76</v>
      </c>
      <c r="AA2" s="7" t="s">
        <v>103</v>
      </c>
      <c r="AB2" s="7" t="s">
        <v>104</v>
      </c>
      <c r="AC2" s="125" t="s">
        <v>105</v>
      </c>
      <c r="AD2" s="7" t="s">
        <v>106</v>
      </c>
      <c r="AE2" s="124" t="s">
        <v>107</v>
      </c>
    </row>
    <row r="3" spans="1:39" ht="15.75" customHeight="1" x14ac:dyDescent="0.3">
      <c r="A3" s="122"/>
      <c r="B3" s="10">
        <v>44927</v>
      </c>
      <c r="C3" s="9">
        <v>31</v>
      </c>
      <c r="D3" s="126">
        <f>'Población total'!C5</f>
        <v>1193.8000000000002</v>
      </c>
      <c r="E3" s="126">
        <v>515.6</v>
      </c>
      <c r="F3" s="129">
        <f>'Población total'!E5</f>
        <v>1.4277098341430727</v>
      </c>
      <c r="G3" s="128">
        <f t="shared" ref="G3:G14" si="0">(D3/C3)*F3</f>
        <v>54.98064516129034</v>
      </c>
      <c r="H3" s="10">
        <v>44927</v>
      </c>
      <c r="I3" s="9">
        <v>31</v>
      </c>
      <c r="J3" s="126">
        <f>'Población total'!C21</f>
        <v>1313.8000000000002</v>
      </c>
      <c r="K3" s="130">
        <v>544.6</v>
      </c>
      <c r="L3" s="129">
        <f>'Población total'!E21</f>
        <v>3.9024204597351195</v>
      </c>
      <c r="M3" s="128">
        <f t="shared" ref="M3:M14" si="1">(J3/I3)*L3</f>
        <v>165.38709677419359</v>
      </c>
      <c r="N3" s="10">
        <v>44927</v>
      </c>
      <c r="O3" s="9">
        <v>31</v>
      </c>
      <c r="P3" s="126">
        <f>'Población total'!C37</f>
        <v>28528.799999999999</v>
      </c>
      <c r="Q3" s="130">
        <v>5487.9</v>
      </c>
      <c r="R3" s="129">
        <f>'Población total'!E37</f>
        <v>1.993560840895001</v>
      </c>
      <c r="S3" s="128">
        <f t="shared" ref="S3:S14" si="2">(P3/O3)*R3</f>
        <v>1834.6418876685582</v>
      </c>
      <c r="T3" s="10">
        <v>44927</v>
      </c>
      <c r="U3" s="9">
        <v>31</v>
      </c>
      <c r="V3" s="126">
        <f>'Población total'!C53</f>
        <v>1628.8000000000002</v>
      </c>
      <c r="W3" s="130">
        <v>337.6</v>
      </c>
      <c r="X3" s="129">
        <f>'Población total'!E53</f>
        <v>2.3524066797642433</v>
      </c>
      <c r="Y3" s="128">
        <f t="shared" ref="Y3:Y14" si="3">(V3/U3)*X3</f>
        <v>123.6</v>
      </c>
      <c r="Z3" s="10">
        <v>44927</v>
      </c>
      <c r="AA3" s="9">
        <v>31</v>
      </c>
      <c r="AB3" s="126">
        <f>SUM(D3,J3,P3,V3)</f>
        <v>32665.200000000001</v>
      </c>
      <c r="AC3" s="126">
        <f>SUM(E3,K3,Q3,W3)</f>
        <v>6885.7</v>
      </c>
      <c r="AD3" s="129">
        <f>AVERAGE(F3,L3,R3,X3)</f>
        <v>2.4190244536343593</v>
      </c>
      <c r="AE3" s="128">
        <f>(AB3/AA3)*AD3</f>
        <v>2548.9650833179703</v>
      </c>
    </row>
    <row r="4" spans="1:39" ht="15.75" customHeight="1" x14ac:dyDescent="0.3">
      <c r="A4" s="122"/>
      <c r="B4" s="10">
        <v>44958</v>
      </c>
      <c r="C4" s="9">
        <v>28</v>
      </c>
      <c r="D4" s="126">
        <f>'Población total'!C6</f>
        <v>1028.5999999999999</v>
      </c>
      <c r="E4" s="126">
        <v>544.40000000000009</v>
      </c>
      <c r="F4" s="129">
        <f>'Población total'!E6</f>
        <v>1.5901224965973164</v>
      </c>
      <c r="G4" s="128">
        <f t="shared" si="0"/>
        <v>58.414285714285697</v>
      </c>
      <c r="H4" s="10">
        <v>44958</v>
      </c>
      <c r="I4" s="9">
        <v>28</v>
      </c>
      <c r="J4" s="126">
        <f>'Población total'!C22</f>
        <v>1307.4000000000001</v>
      </c>
      <c r="K4" s="130">
        <v>544.6</v>
      </c>
      <c r="L4" s="129">
        <f>'Población total'!E22</f>
        <v>2.4197644179287132</v>
      </c>
      <c r="M4" s="128">
        <f t="shared" si="1"/>
        <v>112.98571428571428</v>
      </c>
      <c r="N4" s="10">
        <v>44958</v>
      </c>
      <c r="O4" s="9">
        <v>28</v>
      </c>
      <c r="P4" s="126">
        <f>'Población total'!C38</f>
        <v>26740.6</v>
      </c>
      <c r="Q4" s="130">
        <v>5539.1</v>
      </c>
      <c r="R4" s="129">
        <f>'Población total'!E38</f>
        <v>1.8665804378813364</v>
      </c>
      <c r="S4" s="128">
        <f t="shared" si="2"/>
        <v>1782.6243163289164</v>
      </c>
      <c r="T4" s="10">
        <v>44958</v>
      </c>
      <c r="U4" s="9">
        <v>28</v>
      </c>
      <c r="V4" s="126">
        <f>'Población total'!C54</f>
        <v>961.2</v>
      </c>
      <c r="W4" s="130">
        <v>337.6</v>
      </c>
      <c r="X4" s="129">
        <f>'Población total'!E54</f>
        <v>2.5264253017062006</v>
      </c>
      <c r="Y4" s="128">
        <f t="shared" si="3"/>
        <v>86.728571428571428</v>
      </c>
      <c r="Z4" s="10">
        <v>44958</v>
      </c>
      <c r="AA4" s="9">
        <v>28</v>
      </c>
      <c r="AB4" s="126">
        <f t="shared" ref="AB4:AB14" si="4">SUM(D4,J4,P4,V4)</f>
        <v>30037.8</v>
      </c>
      <c r="AC4" s="126">
        <f t="shared" ref="AC4:AC14" si="5">SUM(E4,K4,Q4,W4)</f>
        <v>6965.7000000000007</v>
      </c>
      <c r="AD4" s="129">
        <f t="shared" ref="AD4:AD14" si="6">AVERAGE(F4,L4,R4,X4)</f>
        <v>2.1007231635283916</v>
      </c>
      <c r="AE4" s="128">
        <f t="shared" ref="AE4:AE14" si="7">(AB4/AA4)*AD4</f>
        <v>2253.6107943368975</v>
      </c>
    </row>
    <row r="5" spans="1:39" ht="15.75" customHeight="1" x14ac:dyDescent="0.3">
      <c r="A5" s="122"/>
      <c r="B5" s="10">
        <v>44986</v>
      </c>
      <c r="C5" s="9">
        <v>31</v>
      </c>
      <c r="D5" s="126">
        <f>'Población total'!C7</f>
        <v>860.6</v>
      </c>
      <c r="E5" s="126">
        <v>602</v>
      </c>
      <c r="F5" s="129">
        <f>'Población total'!E7</f>
        <v>1.698117592377411</v>
      </c>
      <c r="G5" s="128">
        <f t="shared" si="0"/>
        <v>47.141935483870967</v>
      </c>
      <c r="H5" s="10">
        <v>44986</v>
      </c>
      <c r="I5" s="9">
        <v>31</v>
      </c>
      <c r="J5" s="126">
        <f>'Población total'!C23</f>
        <v>1183.6000000000001</v>
      </c>
      <c r="K5" s="130">
        <v>544.6</v>
      </c>
      <c r="L5" s="129">
        <f>'Población total'!E23</f>
        <v>2.6039202433254474</v>
      </c>
      <c r="M5" s="128">
        <f t="shared" si="1"/>
        <v>99.41935483870968</v>
      </c>
      <c r="N5" s="10">
        <v>44986</v>
      </c>
      <c r="O5" s="9">
        <v>31</v>
      </c>
      <c r="P5" s="126">
        <f>'Población total'!C39</f>
        <v>25592</v>
      </c>
      <c r="Q5" s="130">
        <v>5539.1</v>
      </c>
      <c r="R5" s="129">
        <f>'Población total'!E39</f>
        <v>2.0033838699593627</v>
      </c>
      <c r="S5" s="128">
        <f t="shared" si="2"/>
        <v>1653.8903225806455</v>
      </c>
      <c r="T5" s="10">
        <v>44986</v>
      </c>
      <c r="U5" s="9">
        <v>31</v>
      </c>
      <c r="V5" s="126">
        <f>'Población total'!C55</f>
        <v>942.40000000000009</v>
      </c>
      <c r="W5" s="130">
        <v>337.6</v>
      </c>
      <c r="X5" s="129">
        <f>'Población total'!E55</f>
        <v>1.7688879456706279</v>
      </c>
      <c r="Y5" s="128">
        <f t="shared" si="3"/>
        <v>53.774193548387089</v>
      </c>
      <c r="Z5" s="10">
        <v>44986</v>
      </c>
      <c r="AA5" s="9">
        <v>31</v>
      </c>
      <c r="AB5" s="126">
        <f t="shared" si="4"/>
        <v>28578.600000000002</v>
      </c>
      <c r="AC5" s="126">
        <f t="shared" si="5"/>
        <v>7023.3000000000011</v>
      </c>
      <c r="AD5" s="129">
        <f t="shared" si="6"/>
        <v>2.0185774128332121</v>
      </c>
      <c r="AE5" s="128">
        <f t="shared" si="7"/>
        <v>1860.9069822708143</v>
      </c>
    </row>
    <row r="6" spans="1:39" ht="15.75" customHeight="1" x14ac:dyDescent="0.3">
      <c r="A6" s="122"/>
      <c r="B6" s="10">
        <v>45017</v>
      </c>
      <c r="C6" s="9">
        <v>30</v>
      </c>
      <c r="D6" s="126">
        <f>'Población total'!C8</f>
        <v>930</v>
      </c>
      <c r="E6" s="126">
        <v>602</v>
      </c>
      <c r="F6" s="129">
        <f>'Población total'!E8</f>
        <v>2.2120430107526885</v>
      </c>
      <c r="G6" s="128">
        <f t="shared" si="0"/>
        <v>68.573333333333338</v>
      </c>
      <c r="H6" s="10">
        <v>45017</v>
      </c>
      <c r="I6" s="9">
        <v>30</v>
      </c>
      <c r="J6" s="126">
        <f>'Población total'!C24</f>
        <v>989</v>
      </c>
      <c r="K6" s="130">
        <v>544.6</v>
      </c>
      <c r="L6" s="129">
        <f>'Población total'!E24</f>
        <v>3.0780586450960565</v>
      </c>
      <c r="M6" s="128">
        <f t="shared" si="1"/>
        <v>101.47333333333333</v>
      </c>
      <c r="N6" s="10">
        <v>45017</v>
      </c>
      <c r="O6" s="9">
        <v>30</v>
      </c>
      <c r="P6" s="126">
        <f>'Población total'!C40</f>
        <v>23078.1</v>
      </c>
      <c r="Q6" s="130">
        <v>5468.7000000000007</v>
      </c>
      <c r="R6" s="129">
        <f>'Población total'!E40</f>
        <v>1.9039218999831011</v>
      </c>
      <c r="S6" s="128">
        <f t="shared" si="2"/>
        <v>1464.63</v>
      </c>
      <c r="T6" s="10">
        <v>45017</v>
      </c>
      <c r="U6" s="9">
        <v>30</v>
      </c>
      <c r="V6" s="126">
        <f>'Población total'!C56</f>
        <v>1436.6000000000001</v>
      </c>
      <c r="W6" s="130">
        <v>337.6</v>
      </c>
      <c r="X6" s="129">
        <f>'Población total'!E56</f>
        <v>1.8957260197688988</v>
      </c>
      <c r="Y6" s="128">
        <f t="shared" si="3"/>
        <v>90.78</v>
      </c>
      <c r="Z6" s="10">
        <v>45017</v>
      </c>
      <c r="AA6" s="9">
        <v>30</v>
      </c>
      <c r="AB6" s="126">
        <f t="shared" si="4"/>
        <v>26433.699999999997</v>
      </c>
      <c r="AC6" s="126">
        <f t="shared" si="5"/>
        <v>6952.9000000000015</v>
      </c>
      <c r="AD6" s="129">
        <f t="shared" si="6"/>
        <v>2.2724373939001863</v>
      </c>
      <c r="AE6" s="128">
        <f t="shared" si="7"/>
        <v>2002.297611304645</v>
      </c>
    </row>
    <row r="7" spans="1:39" ht="15.75" customHeight="1" x14ac:dyDescent="0.3">
      <c r="A7" s="122"/>
      <c r="B7" s="10">
        <v>45047</v>
      </c>
      <c r="C7" s="9">
        <v>31</v>
      </c>
      <c r="D7" s="126">
        <f>'Población total'!C9</f>
        <v>1070.8000000000002</v>
      </c>
      <c r="E7" s="126">
        <v>458.6</v>
      </c>
      <c r="F7" s="129">
        <f>'Población total'!E9</f>
        <v>2.1667911841613745</v>
      </c>
      <c r="G7" s="128">
        <f t="shared" si="0"/>
        <v>74.845161290322579</v>
      </c>
      <c r="H7" s="10">
        <v>45047</v>
      </c>
      <c r="I7" s="9">
        <v>31</v>
      </c>
      <c r="J7" s="126">
        <f>'Población total'!C25</f>
        <v>1219.4000000000001</v>
      </c>
      <c r="K7" s="130">
        <v>544.6</v>
      </c>
      <c r="L7" s="129">
        <f>'Población total'!E25</f>
        <v>2.8000656060357554</v>
      </c>
      <c r="M7" s="128">
        <f t="shared" si="1"/>
        <v>110.14193548387097</v>
      </c>
      <c r="N7" s="10">
        <v>45047</v>
      </c>
      <c r="O7" s="9">
        <v>31</v>
      </c>
      <c r="P7" s="126">
        <f>'Población total'!C41</f>
        <v>24274.2</v>
      </c>
      <c r="Q7" s="130">
        <v>5487.9</v>
      </c>
      <c r="R7" s="129">
        <f>'Población total'!E41</f>
        <v>1.9247060665233044</v>
      </c>
      <c r="S7" s="128">
        <f t="shared" si="2"/>
        <v>1507.1193548387098</v>
      </c>
      <c r="T7" s="10">
        <v>45047</v>
      </c>
      <c r="U7" s="9">
        <v>31</v>
      </c>
      <c r="V7" s="126">
        <f>'Población total'!C57</f>
        <v>1722.6000000000001</v>
      </c>
      <c r="W7" s="130">
        <v>337.6</v>
      </c>
      <c r="X7" s="129">
        <f>'Población total'!E57</f>
        <v>1.5168930686172064</v>
      </c>
      <c r="Y7" s="128">
        <f t="shared" si="3"/>
        <v>84.290322580645153</v>
      </c>
      <c r="Z7" s="10">
        <v>45047</v>
      </c>
      <c r="AA7" s="9">
        <v>31</v>
      </c>
      <c r="AB7" s="126">
        <f t="shared" si="4"/>
        <v>28287</v>
      </c>
      <c r="AC7" s="126">
        <f t="shared" si="5"/>
        <v>6828.7</v>
      </c>
      <c r="AD7" s="129">
        <f t="shared" si="6"/>
        <v>2.1021139813344103</v>
      </c>
      <c r="AE7" s="128">
        <f t="shared" si="7"/>
        <v>1918.1451029034345</v>
      </c>
    </row>
    <row r="8" spans="1:39" ht="15.75" customHeight="1" x14ac:dyDescent="0.3">
      <c r="A8" s="122"/>
      <c r="B8" s="10">
        <v>45078</v>
      </c>
      <c r="C8" s="9">
        <v>30</v>
      </c>
      <c r="D8" s="126">
        <f>'Población total'!C10</f>
        <v>964.80000000000007</v>
      </c>
      <c r="E8" s="126">
        <v>537.40000000000009</v>
      </c>
      <c r="F8" s="129">
        <f>'Población total'!E10</f>
        <v>2.1967247097844114</v>
      </c>
      <c r="G8" s="128">
        <f t="shared" si="0"/>
        <v>70.646666666666675</v>
      </c>
      <c r="H8" s="10">
        <v>45078</v>
      </c>
      <c r="I8" s="9">
        <v>30</v>
      </c>
      <c r="J8" s="126">
        <f>'Población total'!C26</f>
        <v>776.2</v>
      </c>
      <c r="K8" s="130">
        <v>544.6</v>
      </c>
      <c r="L8" s="129">
        <f>'Población total'!E26</f>
        <v>2.5276990466374643</v>
      </c>
      <c r="M8" s="128">
        <f t="shared" si="1"/>
        <v>65.399999999999991</v>
      </c>
      <c r="N8" s="10">
        <v>45078</v>
      </c>
      <c r="O8" s="9">
        <v>30</v>
      </c>
      <c r="P8" s="126">
        <f>'Población total'!C42</f>
        <v>23272.400000000001</v>
      </c>
      <c r="Q8" s="130">
        <v>5419.3</v>
      </c>
      <c r="R8" s="129">
        <f>'Población total'!E42</f>
        <v>1.9420987951393067</v>
      </c>
      <c r="S8" s="128">
        <f t="shared" si="2"/>
        <v>1506.5766666666668</v>
      </c>
      <c r="T8" s="10">
        <v>45078</v>
      </c>
      <c r="U8" s="9">
        <v>30</v>
      </c>
      <c r="V8" s="126">
        <f>'Población total'!C58</f>
        <v>1270.1999999999998</v>
      </c>
      <c r="W8" s="130">
        <v>337.6</v>
      </c>
      <c r="X8" s="129">
        <f>'Población total'!E58</f>
        <v>1.5133049913399463</v>
      </c>
      <c r="Y8" s="128">
        <f t="shared" si="3"/>
        <v>64.073333333333323</v>
      </c>
      <c r="Z8" s="10">
        <v>45078</v>
      </c>
      <c r="AA8" s="9">
        <v>30</v>
      </c>
      <c r="AB8" s="126">
        <f t="shared" si="4"/>
        <v>26283.600000000002</v>
      </c>
      <c r="AC8" s="126">
        <f t="shared" si="5"/>
        <v>6838.9000000000005</v>
      </c>
      <c r="AD8" s="129">
        <f t="shared" si="6"/>
        <v>2.0449568857252824</v>
      </c>
      <c r="AE8" s="128">
        <f t="shared" si="7"/>
        <v>1791.6276267216347</v>
      </c>
    </row>
    <row r="9" spans="1:39" ht="15.75" customHeight="1" x14ac:dyDescent="0.3">
      <c r="A9" s="122"/>
      <c r="B9" s="10">
        <v>45108</v>
      </c>
      <c r="C9" s="9">
        <v>31</v>
      </c>
      <c r="D9" s="126">
        <f>'Población total'!C11</f>
        <v>992.4</v>
      </c>
      <c r="E9" s="126">
        <v>560.40000000000009</v>
      </c>
      <c r="F9" s="129">
        <f>'Población total'!E11</f>
        <v>1.9284562676340182</v>
      </c>
      <c r="G9" s="128">
        <f t="shared" si="0"/>
        <v>61.735483870967734</v>
      </c>
      <c r="H9" s="10">
        <v>45108</v>
      </c>
      <c r="I9" s="9">
        <v>31</v>
      </c>
      <c r="J9" s="126">
        <f>'Población total'!C27</f>
        <v>907.8</v>
      </c>
      <c r="K9" s="130">
        <v>544.6</v>
      </c>
      <c r="L9" s="129">
        <f>'Población total'!E27</f>
        <v>2.8140559594624368</v>
      </c>
      <c r="M9" s="128">
        <f t="shared" si="1"/>
        <v>82.406451612903226</v>
      </c>
      <c r="N9" s="10">
        <v>45108</v>
      </c>
      <c r="O9" s="9">
        <v>31</v>
      </c>
      <c r="P9" s="126">
        <f>'Población total'!C43</f>
        <v>26238.7</v>
      </c>
      <c r="Q9" s="130">
        <v>5455.9</v>
      </c>
      <c r="R9" s="129">
        <f>'Población total'!E43</f>
        <v>2.0218684614710334</v>
      </c>
      <c r="S9" s="128">
        <f t="shared" si="2"/>
        <v>1711.3290322580647</v>
      </c>
      <c r="T9" s="10">
        <v>45108</v>
      </c>
      <c r="U9" s="9">
        <v>31</v>
      </c>
      <c r="V9" s="126">
        <f>'Población total'!C59</f>
        <v>1419.2</v>
      </c>
      <c r="W9" s="130">
        <v>337.6</v>
      </c>
      <c r="X9" s="129">
        <f>'Población total'!E59</f>
        <v>1.745208568207441</v>
      </c>
      <c r="Y9" s="128">
        <f t="shared" si="3"/>
        <v>79.896774193548396</v>
      </c>
      <c r="Z9" s="10">
        <v>45108</v>
      </c>
      <c r="AA9" s="9">
        <v>31</v>
      </c>
      <c r="AB9" s="126">
        <f t="shared" si="4"/>
        <v>29558.100000000002</v>
      </c>
      <c r="AC9" s="126">
        <f t="shared" si="5"/>
        <v>6898.5</v>
      </c>
      <c r="AD9" s="129">
        <f t="shared" si="6"/>
        <v>2.1273973141937326</v>
      </c>
      <c r="AE9" s="128">
        <f t="shared" si="7"/>
        <v>2028.4458887957992</v>
      </c>
    </row>
    <row r="10" spans="1:39" ht="15.75" customHeight="1" x14ac:dyDescent="0.3">
      <c r="A10" s="122"/>
      <c r="B10" s="10">
        <v>45139</v>
      </c>
      <c r="C10" s="9">
        <v>31</v>
      </c>
      <c r="D10" s="126">
        <f>'Población total'!C12</f>
        <v>1272.5999999999999</v>
      </c>
      <c r="E10" s="126">
        <v>547</v>
      </c>
      <c r="F10" s="129">
        <f>'Población total'!E12</f>
        <v>2.1024673895961028</v>
      </c>
      <c r="G10" s="128">
        <f t="shared" si="0"/>
        <v>86.309677419354841</v>
      </c>
      <c r="H10" s="10">
        <v>45139</v>
      </c>
      <c r="I10" s="9">
        <v>31</v>
      </c>
      <c r="J10" s="126">
        <f>'Población total'!C28</f>
        <v>949.8</v>
      </c>
      <c r="K10" s="130">
        <v>544.6</v>
      </c>
      <c r="L10" s="129">
        <f>'Población total'!E28</f>
        <v>2.9665192672141503</v>
      </c>
      <c r="M10" s="128">
        <f t="shared" si="1"/>
        <v>90.890322580645147</v>
      </c>
      <c r="N10" s="10">
        <v>45139</v>
      </c>
      <c r="O10" s="9">
        <v>31</v>
      </c>
      <c r="P10" s="126">
        <f>'Población total'!C44</f>
        <v>31175.000000000004</v>
      </c>
      <c r="Q10" s="130">
        <v>5507.0999999999995</v>
      </c>
      <c r="R10" s="129">
        <f>'Población total'!E44</f>
        <v>2.3045228548516441</v>
      </c>
      <c r="S10" s="128">
        <f t="shared" si="2"/>
        <v>2317.5322580645166</v>
      </c>
      <c r="T10" s="10">
        <v>45139</v>
      </c>
      <c r="U10" s="9">
        <v>31</v>
      </c>
      <c r="V10" s="126">
        <f>'Población total'!C60</f>
        <v>1391.2</v>
      </c>
      <c r="W10" s="130">
        <v>337.6</v>
      </c>
      <c r="X10" s="129">
        <f>'Población total'!E60</f>
        <v>1.541259344450834</v>
      </c>
      <c r="Y10" s="128">
        <f t="shared" si="3"/>
        <v>69.167741935483889</v>
      </c>
      <c r="Z10" s="10">
        <v>45139</v>
      </c>
      <c r="AA10" s="9">
        <v>31</v>
      </c>
      <c r="AB10" s="126">
        <f t="shared" si="4"/>
        <v>34788.6</v>
      </c>
      <c r="AC10" s="126">
        <f t="shared" si="5"/>
        <v>6936.2999999999993</v>
      </c>
      <c r="AD10" s="129">
        <f t="shared" si="6"/>
        <v>2.2286922140281828</v>
      </c>
      <c r="AE10" s="128">
        <f t="shared" si="7"/>
        <v>2501.0671599013176</v>
      </c>
    </row>
    <row r="11" spans="1:39" ht="15.75" customHeight="1" x14ac:dyDescent="0.3">
      <c r="A11" s="122"/>
      <c r="B11" s="10">
        <v>45170</v>
      </c>
      <c r="C11" s="9">
        <v>30</v>
      </c>
      <c r="D11" s="126">
        <f>'Población total'!C13</f>
        <v>1161.2000000000003</v>
      </c>
      <c r="E11" s="126">
        <v>527.79999999999995</v>
      </c>
      <c r="F11" s="129">
        <f>'Población total'!E13</f>
        <v>2.4481570788839133</v>
      </c>
      <c r="G11" s="128">
        <f t="shared" si="0"/>
        <v>94.760000000000034</v>
      </c>
      <c r="H11" s="10">
        <v>45170</v>
      </c>
      <c r="I11" s="9">
        <v>30</v>
      </c>
      <c r="J11" s="126">
        <f>'Población total'!C29</f>
        <v>644.79999999999995</v>
      </c>
      <c r="K11" s="130">
        <v>544.6</v>
      </c>
      <c r="L11" s="129">
        <f>'Población total'!E29</f>
        <v>5.0815756823821339</v>
      </c>
      <c r="M11" s="128">
        <f t="shared" si="1"/>
        <v>109.22</v>
      </c>
      <c r="N11" s="10">
        <v>45170</v>
      </c>
      <c r="O11" s="9">
        <v>30</v>
      </c>
      <c r="P11" s="126">
        <f>'Población total'!C45</f>
        <v>21223.300000000003</v>
      </c>
      <c r="Q11" s="130">
        <v>5449.5</v>
      </c>
      <c r="R11" s="129">
        <f>'Población total'!E45</f>
        <v>2.4818760513209539</v>
      </c>
      <c r="S11" s="128">
        <f t="shared" si="2"/>
        <v>1755.7866666666669</v>
      </c>
      <c r="T11" s="10">
        <v>45170</v>
      </c>
      <c r="U11" s="9">
        <v>30</v>
      </c>
      <c r="V11" s="126">
        <f>'Población total'!C61</f>
        <v>1336.3999999999999</v>
      </c>
      <c r="W11" s="130">
        <v>337.6</v>
      </c>
      <c r="X11" s="129">
        <f>'Población total'!E61</f>
        <v>1.5651002693804252</v>
      </c>
      <c r="Y11" s="128">
        <f t="shared" si="3"/>
        <v>69.72</v>
      </c>
      <c r="Z11" s="10">
        <v>45170</v>
      </c>
      <c r="AA11" s="9">
        <v>30</v>
      </c>
      <c r="AB11" s="126">
        <f t="shared" si="4"/>
        <v>24365.700000000004</v>
      </c>
      <c r="AC11" s="126">
        <f t="shared" si="5"/>
        <v>6859.5</v>
      </c>
      <c r="AD11" s="129">
        <f t="shared" si="6"/>
        <v>2.8941772704918565</v>
      </c>
      <c r="AE11" s="128">
        <f t="shared" si="7"/>
        <v>2350.6218373207812</v>
      </c>
    </row>
    <row r="12" spans="1:39" ht="15.75" customHeight="1" x14ac:dyDescent="0.3">
      <c r="A12" s="122"/>
      <c r="B12" s="10">
        <v>45200</v>
      </c>
      <c r="C12" s="9">
        <v>31</v>
      </c>
      <c r="D12" s="126">
        <f>'Población total'!C14</f>
        <v>1108.5999999999999</v>
      </c>
      <c r="E12" s="126">
        <v>598.80000000000007</v>
      </c>
      <c r="F12" s="129">
        <f>'Población total'!E14</f>
        <v>2.1762583438571177</v>
      </c>
      <c r="G12" s="128">
        <f t="shared" si="0"/>
        <v>77.82580645161292</v>
      </c>
      <c r="H12" s="10">
        <v>45200</v>
      </c>
      <c r="I12" s="9">
        <v>31</v>
      </c>
      <c r="J12" s="126">
        <f>'Población total'!C30</f>
        <v>896.6</v>
      </c>
      <c r="K12" s="130">
        <v>544.6</v>
      </c>
      <c r="L12" s="129">
        <f>'Población total'!E30</f>
        <v>2.8815525317867499</v>
      </c>
      <c r="M12" s="128">
        <f t="shared" si="1"/>
        <v>83.341935483870969</v>
      </c>
      <c r="N12" s="10">
        <v>45200</v>
      </c>
      <c r="O12" s="9">
        <v>31</v>
      </c>
      <c r="P12" s="126">
        <f>'Población total'!C46</f>
        <v>29364.799999999999</v>
      </c>
      <c r="Q12" s="130">
        <v>5526.2999999999993</v>
      </c>
      <c r="R12" s="129">
        <f>'Población total'!E46</f>
        <v>2.1665838010134584</v>
      </c>
      <c r="S12" s="128">
        <f t="shared" si="2"/>
        <v>2052.3000000000002</v>
      </c>
      <c r="T12" s="10">
        <v>45200</v>
      </c>
      <c r="U12" s="9">
        <v>31</v>
      </c>
      <c r="V12" s="126">
        <f>'Población total'!C62</f>
        <v>1261.4000000000001</v>
      </c>
      <c r="W12" s="130">
        <v>337.6</v>
      </c>
      <c r="X12" s="129">
        <f>'Población total'!E62</f>
        <v>1.5952116695734897</v>
      </c>
      <c r="Y12" s="128">
        <f t="shared" si="3"/>
        <v>64.90967741935485</v>
      </c>
      <c r="Z12" s="10">
        <v>45200</v>
      </c>
      <c r="AA12" s="9">
        <v>31</v>
      </c>
      <c r="AB12" s="126">
        <f t="shared" si="4"/>
        <v>32631.4</v>
      </c>
      <c r="AC12" s="126">
        <f t="shared" si="5"/>
        <v>7007.2999999999993</v>
      </c>
      <c r="AD12" s="129">
        <f t="shared" si="6"/>
        <v>2.2049015865577037</v>
      </c>
      <c r="AE12" s="128">
        <f t="shared" si="7"/>
        <v>2320.9363106967439</v>
      </c>
    </row>
    <row r="13" spans="1:39" ht="15.75" customHeight="1" x14ac:dyDescent="0.3">
      <c r="A13" s="122"/>
      <c r="B13" s="10">
        <v>45231</v>
      </c>
      <c r="C13" s="131">
        <v>30</v>
      </c>
      <c r="D13" s="126">
        <f>'Población total'!C15</f>
        <v>1085.6000000000001</v>
      </c>
      <c r="E13" s="132">
        <v>527.79999999999995</v>
      </c>
      <c r="F13" s="129">
        <f>'Población total'!E15</f>
        <v>2.1182756079587319</v>
      </c>
      <c r="G13" s="128">
        <f t="shared" si="0"/>
        <v>76.653333333333336</v>
      </c>
      <c r="H13" s="10">
        <v>45231</v>
      </c>
      <c r="I13" s="131">
        <v>30</v>
      </c>
      <c r="J13" s="126">
        <f>'Población total'!C31</f>
        <v>1006.4000000000001</v>
      </c>
      <c r="K13" s="130">
        <v>544.6</v>
      </c>
      <c r="L13" s="129">
        <f>'Población total'!E31</f>
        <v>3.0377583465818754</v>
      </c>
      <c r="M13" s="128">
        <f t="shared" si="1"/>
        <v>101.90666666666665</v>
      </c>
      <c r="N13" s="10">
        <v>45231</v>
      </c>
      <c r="O13" s="131">
        <v>30</v>
      </c>
      <c r="P13" s="126">
        <f>'Población total'!C47</f>
        <v>30091.200000000001</v>
      </c>
      <c r="Q13" s="127">
        <v>5526.3</v>
      </c>
      <c r="R13" s="129">
        <f>'Población total'!E47</f>
        <v>2.1479070292976021</v>
      </c>
      <c r="S13" s="128">
        <f t="shared" si="2"/>
        <v>2154.436666666667</v>
      </c>
      <c r="T13" s="10">
        <v>45231</v>
      </c>
      <c r="U13" s="131">
        <v>30</v>
      </c>
      <c r="V13" s="126">
        <f>'Población total'!C63</f>
        <v>1320.8000000000002</v>
      </c>
      <c r="W13" s="130">
        <v>337.6</v>
      </c>
      <c r="X13" s="129">
        <f>'Población total'!E63</f>
        <v>1.4842519685039368</v>
      </c>
      <c r="Y13" s="128">
        <f t="shared" si="3"/>
        <v>65.346666666666664</v>
      </c>
      <c r="Z13" s="10">
        <v>45231</v>
      </c>
      <c r="AA13" s="131">
        <v>30</v>
      </c>
      <c r="AB13" s="126">
        <f t="shared" si="4"/>
        <v>33504</v>
      </c>
      <c r="AC13" s="126">
        <f t="shared" si="5"/>
        <v>6936.3000000000011</v>
      </c>
      <c r="AD13" s="129">
        <f t="shared" si="6"/>
        <v>2.1970482380855367</v>
      </c>
      <c r="AE13" s="128">
        <f t="shared" si="7"/>
        <v>2453.6634722939275</v>
      </c>
    </row>
    <row r="14" spans="1:39" ht="15.75" customHeight="1" x14ac:dyDescent="0.3">
      <c r="A14" s="122"/>
      <c r="B14" s="289">
        <v>45261</v>
      </c>
      <c r="C14" s="285">
        <v>31</v>
      </c>
      <c r="D14" s="286">
        <f>'Población total'!C16</f>
        <v>1331.6000000000001</v>
      </c>
      <c r="E14" s="290">
        <v>527.79999999999995</v>
      </c>
      <c r="F14" s="291">
        <f>'Población total'!E16</f>
        <v>2.0965755482126762</v>
      </c>
      <c r="G14" s="288">
        <f t="shared" si="0"/>
        <v>90.058064516129036</v>
      </c>
      <c r="H14" s="289">
        <v>45261</v>
      </c>
      <c r="I14" s="285">
        <v>31</v>
      </c>
      <c r="J14" s="286">
        <f>'Población total'!C32</f>
        <v>861.40000000000009</v>
      </c>
      <c r="K14" s="292">
        <v>544.6</v>
      </c>
      <c r="L14" s="291">
        <f>'Población total'!E32</f>
        <v>3.1643835616438354</v>
      </c>
      <c r="M14" s="288">
        <f t="shared" si="1"/>
        <v>87.92903225806451</v>
      </c>
      <c r="N14" s="289">
        <v>45261</v>
      </c>
      <c r="O14" s="285">
        <v>31</v>
      </c>
      <c r="P14" s="286">
        <f>'Población total'!C48</f>
        <v>20632.8</v>
      </c>
      <c r="Q14" s="287">
        <v>5513.5</v>
      </c>
      <c r="R14" s="291">
        <f>'Población total'!E48</f>
        <v>2.0417539064014583</v>
      </c>
      <c r="S14" s="288">
        <f t="shared" si="2"/>
        <v>1358.9387096774194</v>
      </c>
      <c r="T14" s="289">
        <v>45261</v>
      </c>
      <c r="U14" s="285">
        <v>31</v>
      </c>
      <c r="V14" s="126">
        <f>'Población total'!C64</f>
        <v>1484</v>
      </c>
      <c r="W14" s="292">
        <v>337.6</v>
      </c>
      <c r="X14" s="129">
        <f>'Población total'!E64</f>
        <v>1.56</v>
      </c>
      <c r="Y14" s="288">
        <f t="shared" si="3"/>
        <v>74.678709677419349</v>
      </c>
      <c r="Z14" s="289">
        <v>45261</v>
      </c>
      <c r="AA14" s="285">
        <v>31</v>
      </c>
      <c r="AB14" s="126">
        <f t="shared" si="4"/>
        <v>24309.8</v>
      </c>
      <c r="AC14" s="126">
        <f t="shared" si="5"/>
        <v>6923.5</v>
      </c>
      <c r="AD14" s="129">
        <f t="shared" si="6"/>
        <v>2.2156782540644926</v>
      </c>
      <c r="AE14" s="288">
        <f t="shared" si="7"/>
        <v>1737.5062974405482</v>
      </c>
    </row>
    <row r="15" spans="1:39" ht="15.75" customHeight="1" x14ac:dyDescent="0.3">
      <c r="A15" s="122"/>
      <c r="B15" s="294" t="s">
        <v>48</v>
      </c>
      <c r="C15" s="294"/>
      <c r="D15" s="294"/>
      <c r="E15" s="293">
        <f>AVERAGE(E3:E14)</f>
        <v>545.80000000000007</v>
      </c>
      <c r="F15" s="122"/>
      <c r="G15" s="122"/>
      <c r="H15" s="294" t="s">
        <v>48</v>
      </c>
      <c r="I15" s="294"/>
      <c r="J15" s="294"/>
      <c r="K15" s="293">
        <f>AVERAGE(K3:K14)</f>
        <v>544.60000000000014</v>
      </c>
      <c r="L15" s="122"/>
      <c r="M15" s="122"/>
      <c r="N15" s="294" t="s">
        <v>48</v>
      </c>
      <c r="O15" s="294"/>
      <c r="P15" s="294"/>
      <c r="Q15" s="293">
        <f>AVERAGE(Q3:Q14)</f>
        <v>5493.3833333333341</v>
      </c>
      <c r="R15" s="122"/>
      <c r="S15" s="122"/>
      <c r="T15" s="434" t="s">
        <v>48</v>
      </c>
      <c r="U15" s="434"/>
      <c r="V15" s="434"/>
      <c r="W15" s="293">
        <f>AVERAGE(W3:W14)</f>
        <v>337.59999999999997</v>
      </c>
      <c r="X15" s="122"/>
      <c r="Y15" s="122"/>
      <c r="Z15" s="434" t="s">
        <v>48</v>
      </c>
      <c r="AA15" s="434"/>
      <c r="AB15" s="434"/>
      <c r="AC15" s="293">
        <f>AVERAGE(AC3:AC14)</f>
        <v>6921.3833333333341</v>
      </c>
      <c r="AD15" s="122"/>
      <c r="AE15" s="122"/>
    </row>
    <row r="16" spans="1:39" ht="15.75" customHeight="1" x14ac:dyDescent="0.3">
      <c r="A16" s="122"/>
      <c r="B16" s="122"/>
      <c r="C16" s="122"/>
      <c r="D16" s="122"/>
      <c r="E16" s="11"/>
      <c r="F16" s="11"/>
      <c r="G16" s="11"/>
      <c r="H16" s="11"/>
      <c r="I16" s="11"/>
      <c r="J16" s="11"/>
      <c r="K16" s="11"/>
      <c r="L16" s="11"/>
      <c r="M16" s="11"/>
      <c r="N16" s="11"/>
      <c r="O16" s="11"/>
      <c r="P16" s="11"/>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row>
    <row r="17" spans="1:39" ht="15.75" customHeight="1" x14ac:dyDescent="0.3">
      <c r="A17" s="133"/>
      <c r="B17" s="298" t="s">
        <v>0</v>
      </c>
      <c r="C17" s="299" t="s">
        <v>48</v>
      </c>
      <c r="D17" s="300">
        <v>44927</v>
      </c>
      <c r="E17" s="300">
        <v>44958</v>
      </c>
      <c r="F17" s="300">
        <v>44986</v>
      </c>
      <c r="G17" s="300">
        <v>45017</v>
      </c>
      <c r="H17" s="300">
        <v>45047</v>
      </c>
      <c r="I17" s="300">
        <v>45078</v>
      </c>
      <c r="J17" s="300">
        <v>45108</v>
      </c>
      <c r="K17" s="300">
        <v>45139</v>
      </c>
      <c r="L17" s="300">
        <v>45170</v>
      </c>
      <c r="M17" s="300">
        <v>45200</v>
      </c>
      <c r="N17" s="300">
        <v>45231</v>
      </c>
      <c r="O17" s="300">
        <v>45261</v>
      </c>
      <c r="S17" s="133"/>
      <c r="T17" s="133"/>
      <c r="U17" s="133"/>
      <c r="V17" s="133"/>
      <c r="W17" s="133"/>
      <c r="X17" s="133"/>
      <c r="Y17" s="133"/>
      <c r="Z17" s="133"/>
      <c r="AA17" s="133"/>
      <c r="AB17" s="133"/>
      <c r="AC17" s="133"/>
      <c r="AD17" s="133"/>
      <c r="AE17" s="133"/>
      <c r="AF17" s="133"/>
      <c r="AG17" s="133"/>
      <c r="AH17" s="133"/>
      <c r="AI17" s="133"/>
      <c r="AJ17" s="133"/>
      <c r="AK17" s="133"/>
      <c r="AL17" s="133"/>
      <c r="AM17" s="133"/>
    </row>
    <row r="18" spans="1:39" ht="15.75" customHeight="1" x14ac:dyDescent="0.3">
      <c r="A18" s="133"/>
      <c r="B18" s="8" t="s">
        <v>2</v>
      </c>
      <c r="C18" s="137">
        <f t="shared" ref="C18:C20" si="8">AVERAGE(D18:O18)</f>
        <v>0.1328445995774569</v>
      </c>
      <c r="D18" s="295">
        <f>G3/E3</f>
        <v>0.10663430015766164</v>
      </c>
      <c r="E18" s="295">
        <f>G4/E4</f>
        <v>0.10730030439802661</v>
      </c>
      <c r="F18" s="295">
        <f>G5/E5</f>
        <v>7.8308862930018222E-2</v>
      </c>
      <c r="G18" s="295">
        <f>G6/E6</f>
        <v>0.11390919158361019</v>
      </c>
      <c r="H18" s="295">
        <f>G7/E7</f>
        <v>0.16320357891478973</v>
      </c>
      <c r="I18" s="295">
        <f>G8/E8</f>
        <v>0.13146011661084231</v>
      </c>
      <c r="J18" s="295">
        <f>G9/E9</f>
        <v>0.11016324744997809</v>
      </c>
      <c r="K18" s="295">
        <f>G10/E10</f>
        <v>0.15778734445951526</v>
      </c>
      <c r="L18" s="295">
        <f>G11/E11</f>
        <v>0.17953770367563479</v>
      </c>
      <c r="M18" s="295">
        <f>G12/E12</f>
        <v>0.12996961665266016</v>
      </c>
      <c r="N18" s="295">
        <f>G13/E13</f>
        <v>0.14523177971453835</v>
      </c>
      <c r="O18" s="295">
        <f>G14/E14</f>
        <v>0.17062914838220736</v>
      </c>
      <c r="S18" s="133"/>
      <c r="T18" s="133"/>
      <c r="U18" s="133"/>
      <c r="V18" s="133"/>
      <c r="W18" s="133"/>
      <c r="X18" s="133"/>
      <c r="Y18" s="133"/>
      <c r="Z18" s="133"/>
      <c r="AA18" s="133"/>
      <c r="AB18" s="133"/>
      <c r="AC18" s="133"/>
      <c r="AD18" s="133"/>
      <c r="AE18" s="133"/>
      <c r="AF18" s="133"/>
      <c r="AG18" s="133"/>
      <c r="AH18" s="133"/>
      <c r="AI18" s="133"/>
      <c r="AJ18" s="133"/>
      <c r="AK18" s="133"/>
      <c r="AL18" s="133"/>
      <c r="AM18" s="133"/>
    </row>
    <row r="19" spans="1:39" ht="15.75" customHeight="1" x14ac:dyDescent="0.3">
      <c r="A19" s="133"/>
      <c r="B19" s="8" t="s">
        <v>5</v>
      </c>
      <c r="C19" s="137">
        <f t="shared" si="8"/>
        <v>0.18522797210765884</v>
      </c>
      <c r="D19" s="295">
        <f>M3/K3</f>
        <v>0.30368545129304736</v>
      </c>
      <c r="E19" s="295">
        <f>M4/K4</f>
        <v>0.20746550548239859</v>
      </c>
      <c r="F19" s="295">
        <f>M5/K5</f>
        <v>0.18255481975525095</v>
      </c>
      <c r="G19" s="295">
        <f>M6/K6</f>
        <v>0.18632635573509607</v>
      </c>
      <c r="H19" s="295">
        <f>M7/K7</f>
        <v>0.20224373023112552</v>
      </c>
      <c r="I19" s="295">
        <f>M8/K8</f>
        <v>0.12008813808299668</v>
      </c>
      <c r="J19" s="295">
        <f>M9/K9</f>
        <v>0.15131555566085791</v>
      </c>
      <c r="K19" s="295">
        <f>M10/K10</f>
        <v>0.16689372490019305</v>
      </c>
      <c r="L19" s="295">
        <f>M11/K11</f>
        <v>0.20055086301872932</v>
      </c>
      <c r="M19" s="295">
        <f>M12/K12</f>
        <v>0.15303330055797093</v>
      </c>
      <c r="N19" s="295">
        <f>M13/K13</f>
        <v>0.18712204676214955</v>
      </c>
      <c r="O19" s="295">
        <f>M14/K14</f>
        <v>0.16145617381209054</v>
      </c>
      <c r="S19" s="133"/>
      <c r="T19" s="133"/>
      <c r="U19" s="133"/>
      <c r="V19" s="133"/>
      <c r="W19" s="133"/>
      <c r="X19" s="133"/>
      <c r="Y19" s="133"/>
      <c r="Z19" s="133"/>
      <c r="AA19" s="133"/>
      <c r="AB19" s="133"/>
      <c r="AC19" s="133"/>
      <c r="AD19" s="133"/>
      <c r="AE19" s="133"/>
      <c r="AF19" s="133"/>
      <c r="AG19" s="133"/>
      <c r="AH19" s="133"/>
      <c r="AI19" s="133"/>
      <c r="AJ19" s="133"/>
      <c r="AK19" s="133"/>
      <c r="AL19" s="133"/>
      <c r="AM19" s="133"/>
    </row>
    <row r="20" spans="1:39" ht="15.75" customHeight="1" x14ac:dyDescent="0.3">
      <c r="A20" s="133"/>
      <c r="B20" s="8" t="s">
        <v>38</v>
      </c>
      <c r="C20" s="137">
        <f t="shared" si="8"/>
        <v>0.31996214316159916</v>
      </c>
      <c r="D20" s="295">
        <f>S3/Q3</f>
        <v>0.33430672710300086</v>
      </c>
      <c r="E20" s="295">
        <f>S4/Q4</f>
        <v>0.32182562443879265</v>
      </c>
      <c r="F20" s="295">
        <f>S5/Q5</f>
        <v>0.2985846658447483</v>
      </c>
      <c r="G20" s="295">
        <f>S6/Q6</f>
        <v>0.26782050578748146</v>
      </c>
      <c r="H20" s="295">
        <f>S7/Q7</f>
        <v>0.27462587781094955</v>
      </c>
      <c r="I20" s="295">
        <f>S8/Q8</f>
        <v>0.27800207898929136</v>
      </c>
      <c r="J20" s="295">
        <f>S9/Q9</f>
        <v>0.31366576224968656</v>
      </c>
      <c r="K20" s="295">
        <f>S10/Q10</f>
        <v>0.42082625303054544</v>
      </c>
      <c r="L20" s="295">
        <f>S11/Q11</f>
        <v>0.32219225005352176</v>
      </c>
      <c r="M20" s="295">
        <f>S12/Q12</f>
        <v>0.37136963248466431</v>
      </c>
      <c r="N20" s="295">
        <f>S13/Q13</f>
        <v>0.38985155830603963</v>
      </c>
      <c r="O20" s="295">
        <f>S14/Q14</f>
        <v>0.24647478184046784</v>
      </c>
      <c r="S20" s="133"/>
      <c r="T20" s="133"/>
      <c r="U20" s="133"/>
      <c r="V20" s="133"/>
      <c r="W20" s="133"/>
      <c r="X20" s="133"/>
      <c r="Y20" s="133"/>
      <c r="Z20" s="133"/>
      <c r="AA20" s="133"/>
      <c r="AB20" s="133"/>
      <c r="AC20" s="133"/>
      <c r="AD20" s="133"/>
      <c r="AE20" s="133"/>
      <c r="AF20" s="133"/>
      <c r="AG20" s="133"/>
      <c r="AH20" s="133"/>
      <c r="AI20" s="133"/>
      <c r="AJ20" s="133"/>
      <c r="AK20" s="133"/>
      <c r="AL20" s="133"/>
      <c r="AM20" s="133"/>
    </row>
    <row r="21" spans="1:39" ht="15.75" customHeight="1" x14ac:dyDescent="0.3">
      <c r="A21" s="133"/>
      <c r="B21" s="296" t="s">
        <v>49</v>
      </c>
      <c r="C21" s="137">
        <f>AVERAGE(D21:L21)</f>
        <v>0.23763524783437642</v>
      </c>
      <c r="D21" s="295">
        <f>Y3/W3</f>
        <v>0.36611374407582936</v>
      </c>
      <c r="E21" s="295">
        <f>Y4/W4</f>
        <v>0.25689742721733239</v>
      </c>
      <c r="F21" s="295">
        <f>Y5/W5</f>
        <v>0.15928374866228401</v>
      </c>
      <c r="G21" s="295">
        <f>Y6/W6</f>
        <v>0.26889810426540284</v>
      </c>
      <c r="H21" s="295">
        <f>Y7/W7</f>
        <v>0.24967512612750339</v>
      </c>
      <c r="I21" s="295">
        <f>Y8/W8</f>
        <v>0.18979067930489726</v>
      </c>
      <c r="J21" s="295">
        <f>Y9/W9</f>
        <v>0.23666106099984713</v>
      </c>
      <c r="K21" s="295">
        <f>Y10/W10</f>
        <v>0.20488075217856599</v>
      </c>
      <c r="L21" s="295">
        <f>Y11/W11</f>
        <v>0.2065165876777251</v>
      </c>
      <c r="M21" s="295">
        <f>Y12/W12</f>
        <v>0.1922680018345819</v>
      </c>
      <c r="N21" s="295">
        <f>Y13/W13</f>
        <v>0.19356240126382304</v>
      </c>
      <c r="O21" s="295">
        <f>Y14/W14</f>
        <v>0.22120470876012838</v>
      </c>
      <c r="S21" s="133"/>
      <c r="T21" s="133"/>
      <c r="U21" s="133"/>
      <c r="V21" s="133"/>
      <c r="W21" s="133"/>
      <c r="X21" s="133"/>
      <c r="Y21" s="133"/>
      <c r="Z21" s="133"/>
      <c r="AA21" s="133"/>
      <c r="AB21" s="133"/>
      <c r="AC21" s="133"/>
      <c r="AD21" s="133"/>
      <c r="AE21" s="133"/>
      <c r="AF21" s="133"/>
      <c r="AG21" s="133"/>
      <c r="AH21" s="133"/>
      <c r="AI21" s="133"/>
      <c r="AJ21" s="133"/>
      <c r="AK21" s="133"/>
      <c r="AL21" s="133"/>
      <c r="AM21" s="133"/>
    </row>
    <row r="22" spans="1:39" ht="15.75" customHeight="1" x14ac:dyDescent="0.3">
      <c r="A22" s="122"/>
      <c r="B22" s="294" t="s">
        <v>138</v>
      </c>
      <c r="C22" s="297">
        <f>AVERAGE(D22:L22)</f>
        <v>0.30964713495177199</v>
      </c>
      <c r="D22" s="256">
        <f>AE3/AC3</f>
        <v>0.3701824191175872</v>
      </c>
      <c r="E22" s="256">
        <f>AE4/AC4</f>
        <v>0.32352969469499077</v>
      </c>
      <c r="F22" s="256">
        <f>AE5/AC5</f>
        <v>0.26496190996694063</v>
      </c>
      <c r="G22" s="256">
        <f>AE6/AC6</f>
        <v>0.28798021132256246</v>
      </c>
      <c r="H22" s="256">
        <f>AE7/AC7</f>
        <v>0.28089462165616214</v>
      </c>
      <c r="I22" s="256">
        <f>AE8/AC8</f>
        <v>0.26197599419813633</v>
      </c>
      <c r="J22" s="256">
        <f>AE9/AC9</f>
        <v>0.29404158712702749</v>
      </c>
      <c r="K22" s="256">
        <f>AE10/AC10</f>
        <v>0.36057655520973975</v>
      </c>
      <c r="L22" s="256">
        <f>AE11/AC11</f>
        <v>0.34268122127280137</v>
      </c>
      <c r="M22" s="256">
        <f>AE12/AC12</f>
        <v>0.33121691817058557</v>
      </c>
      <c r="N22" s="256">
        <f>AE13/AC13</f>
        <v>0.35374240910772703</v>
      </c>
      <c r="O22" s="256">
        <f>AE14/AC14</f>
        <v>0.25095779554279601</v>
      </c>
      <c r="P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row>
    <row r="23" spans="1:39" ht="15.75" customHeight="1" x14ac:dyDescent="0.3">
      <c r="A23" s="122"/>
      <c r="B23" s="122"/>
      <c r="C23" s="122"/>
      <c r="D23" s="122"/>
      <c r="E23" s="122"/>
      <c r="F23" s="122"/>
      <c r="G23" s="122"/>
      <c r="H23" s="122"/>
      <c r="I23" s="122"/>
      <c r="J23" s="122"/>
      <c r="K23" s="122"/>
      <c r="M23" s="122"/>
      <c r="N23" s="122"/>
      <c r="O23" s="122"/>
      <c r="P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row>
    <row r="24" spans="1:39" ht="13.8" x14ac:dyDescent="0.3">
      <c r="A24" s="122"/>
      <c r="B24" s="403" t="s">
        <v>35</v>
      </c>
      <c r="C24" s="403"/>
      <c r="D24" s="122"/>
      <c r="E24" s="122"/>
      <c r="F24" s="122"/>
      <c r="G24" s="122"/>
      <c r="H24" s="122"/>
      <c r="I24" s="122"/>
      <c r="J24" s="122"/>
      <c r="K24" s="122"/>
      <c r="M24" s="122"/>
      <c r="N24" s="122"/>
      <c r="O24" s="122"/>
      <c r="P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row>
    <row r="25" spans="1:39" ht="13.8" x14ac:dyDescent="0.3">
      <c r="A25" s="122"/>
      <c r="B25" s="184" t="s">
        <v>36</v>
      </c>
      <c r="C25" s="180">
        <v>1.1897161590018954</v>
      </c>
      <c r="D25" s="122"/>
      <c r="E25" s="122"/>
      <c r="F25" s="122"/>
      <c r="G25" s="122"/>
      <c r="H25" s="122"/>
      <c r="I25" s="122"/>
      <c r="J25" s="122"/>
      <c r="K25" s="122"/>
      <c r="L25" s="122"/>
      <c r="M25" s="122"/>
      <c r="N25" s="122"/>
      <c r="O25" s="122"/>
      <c r="P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row>
    <row r="26" spans="1:39" ht="13.8" x14ac:dyDescent="0.3">
      <c r="A26" s="122"/>
      <c r="B26" s="184" t="s">
        <v>136</v>
      </c>
      <c r="C26" s="180">
        <v>1.0112587351516111</v>
      </c>
      <c r="D26" s="122"/>
      <c r="E26" s="122"/>
      <c r="F26" s="122"/>
      <c r="G26" s="122"/>
      <c r="H26" s="122"/>
      <c r="I26" s="122"/>
      <c r="J26" s="122"/>
      <c r="K26" s="122"/>
      <c r="L26" s="122"/>
      <c r="M26" s="122"/>
      <c r="N26" s="122"/>
      <c r="O26" s="122"/>
      <c r="P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row>
    <row r="27" spans="1:39" ht="13.8" x14ac:dyDescent="0.3">
      <c r="A27" s="122"/>
      <c r="B27" s="403" t="s">
        <v>37</v>
      </c>
      <c r="C27" s="403"/>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row>
    <row r="28" spans="1:39" ht="13.8" x14ac:dyDescent="0.3">
      <c r="A28" s="122"/>
      <c r="B28" s="184" t="s">
        <v>36</v>
      </c>
      <c r="C28" s="180">
        <v>1.0160419724454852</v>
      </c>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row>
    <row r="29" spans="1:39" ht="13.8" x14ac:dyDescent="0.3">
      <c r="A29" s="122"/>
      <c r="B29" s="184" t="s">
        <v>136</v>
      </c>
      <c r="C29" s="180">
        <v>0.86363567657866236</v>
      </c>
      <c r="D29" s="122"/>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row>
    <row r="30" spans="1:39" ht="13.8" x14ac:dyDescent="0.3">
      <c r="A30" s="122"/>
      <c r="B30" s="403" t="s">
        <v>2</v>
      </c>
      <c r="C30" s="403"/>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row>
    <row r="31" spans="1:39" ht="13.8" x14ac:dyDescent="0.3">
      <c r="A31" s="122"/>
      <c r="B31" s="184" t="s">
        <v>36</v>
      </c>
      <c r="C31" s="180">
        <v>1.021223714438952</v>
      </c>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row>
    <row r="32" spans="1:39" ht="13.8" x14ac:dyDescent="0.3">
      <c r="A32" s="122"/>
      <c r="B32" s="184" t="s">
        <v>136</v>
      </c>
      <c r="C32" s="180">
        <v>0.86804015727310913</v>
      </c>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row>
    <row r="33" spans="1:39" ht="13.8" x14ac:dyDescent="0.3">
      <c r="A33" s="122"/>
      <c r="B33" s="403" t="s">
        <v>5</v>
      </c>
      <c r="C33" s="403"/>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row>
    <row r="34" spans="1:39" ht="13.8" x14ac:dyDescent="0.3">
      <c r="A34" s="122"/>
      <c r="B34" s="184" t="s">
        <v>36</v>
      </c>
      <c r="C34" s="180">
        <v>1.0409257197718158</v>
      </c>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row>
    <row r="35" spans="1:39" ht="13.8" x14ac:dyDescent="0.3">
      <c r="A35" s="122"/>
      <c r="B35" s="184" t="s">
        <v>136</v>
      </c>
      <c r="C35" s="180">
        <v>0.88478686180604338</v>
      </c>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row>
    <row r="36" spans="1:39" ht="13.8" x14ac:dyDescent="0.3">
      <c r="A36" s="122"/>
      <c r="B36" s="403" t="s">
        <v>38</v>
      </c>
      <c r="C36" s="403"/>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row>
    <row r="37" spans="1:39" ht="13.8" x14ac:dyDescent="0.3">
      <c r="A37" s="122"/>
      <c r="B37" s="184" t="s">
        <v>36</v>
      </c>
      <c r="C37" s="180">
        <v>1.0164606781873946</v>
      </c>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row>
    <row r="38" spans="1:39" ht="13.8" x14ac:dyDescent="0.3">
      <c r="A38" s="122"/>
      <c r="B38" s="184" t="s">
        <v>136</v>
      </c>
      <c r="C38" s="180">
        <v>0.86399157645928537</v>
      </c>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row>
    <row r="39" spans="1:39" ht="13.8" x14ac:dyDescent="0.3">
      <c r="A39" s="122"/>
      <c r="B39" s="403" t="s">
        <v>39</v>
      </c>
      <c r="C39" s="403"/>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row>
    <row r="40" spans="1:39" ht="13.8" x14ac:dyDescent="0.3">
      <c r="A40" s="122"/>
      <c r="B40" s="184" t="s">
        <v>36</v>
      </c>
      <c r="C40" s="180">
        <v>1.0221492722300392</v>
      </c>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row>
    <row r="41" spans="1:39" ht="13.8" x14ac:dyDescent="0.3">
      <c r="A41" s="122"/>
      <c r="B41" s="184" t="s">
        <v>136</v>
      </c>
      <c r="C41" s="180">
        <v>0.86882688139553321</v>
      </c>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row>
    <row r="42" spans="1:39" ht="13.8" x14ac:dyDescent="0.3">
      <c r="A42" s="122"/>
      <c r="B42" s="403" t="s">
        <v>138</v>
      </c>
      <c r="C42" s="403"/>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row>
    <row r="43" spans="1:39" ht="13.8" x14ac:dyDescent="0.3">
      <c r="A43" s="122"/>
      <c r="B43" s="184" t="s">
        <v>36</v>
      </c>
      <c r="C43" s="180">
        <v>1.0204583622868899</v>
      </c>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row>
    <row r="44" spans="1:39" ht="13.8" x14ac:dyDescent="0.3">
      <c r="A44" s="122"/>
      <c r="B44" s="184" t="s">
        <v>136</v>
      </c>
      <c r="C44" s="180">
        <v>0.86738960794385644</v>
      </c>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row>
    <row r="45" spans="1:39" ht="13.8" x14ac:dyDescent="0.3">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row>
    <row r="46" spans="1:39" ht="13.8" x14ac:dyDescent="0.3">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row>
    <row r="47" spans="1:39" ht="13.8" x14ac:dyDescent="0.3">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row>
    <row r="48" spans="1:39" ht="13.8" x14ac:dyDescent="0.3">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row>
    <row r="49" spans="1:39" ht="13.8" x14ac:dyDescent="0.3">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row>
    <row r="50" spans="1:39" ht="13.8" x14ac:dyDescent="0.3">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row>
    <row r="51" spans="1:39" ht="13.8"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row>
    <row r="52" spans="1:39" ht="13.8" x14ac:dyDescent="0.3">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row>
    <row r="53" spans="1:39" ht="13.8" x14ac:dyDescent="0.3">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row>
    <row r="54" spans="1:39" ht="13.8" x14ac:dyDescent="0.3">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row>
    <row r="55" spans="1:39" ht="13.8"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row>
    <row r="56" spans="1:39" ht="13.8" x14ac:dyDescent="0.3">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row>
    <row r="57" spans="1:39" ht="13.8"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row>
    <row r="58" spans="1:39" ht="13.8" x14ac:dyDescent="0.3">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row>
    <row r="59" spans="1:39" ht="13.8" x14ac:dyDescent="0.3">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row>
    <row r="60" spans="1:39" ht="13.8" x14ac:dyDescent="0.3">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row>
    <row r="61" spans="1:39" ht="13.8" x14ac:dyDescent="0.3">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row>
    <row r="62" spans="1:39" ht="13.8" x14ac:dyDescent="0.3">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row>
    <row r="63" spans="1:39" ht="13.8" x14ac:dyDescent="0.3">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row>
    <row r="64" spans="1:39" ht="13.8" x14ac:dyDescent="0.3">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row>
    <row r="65" spans="1:39" ht="13.8" x14ac:dyDescent="0.3">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row>
    <row r="66" spans="1:39" ht="13.8" x14ac:dyDescent="0.3">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row>
    <row r="67" spans="1:39" ht="13.8" x14ac:dyDescent="0.3">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row>
    <row r="68" spans="1:39" ht="13.8" x14ac:dyDescent="0.3">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row>
    <row r="69" spans="1:39" ht="13.8" x14ac:dyDescent="0.3">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row>
    <row r="70" spans="1:39" ht="13.8" x14ac:dyDescent="0.3">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row>
    <row r="71" spans="1:39" ht="13.8"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row>
    <row r="72" spans="1:39" ht="13.8" x14ac:dyDescent="0.3">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row>
    <row r="73" spans="1:39" ht="13.8"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row>
    <row r="74" spans="1:39" ht="13.8" x14ac:dyDescent="0.3">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row>
    <row r="75" spans="1:39" ht="13.8" x14ac:dyDescent="0.3">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row>
    <row r="76" spans="1:39" ht="13.8" x14ac:dyDescent="0.3">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row>
    <row r="77" spans="1:39" ht="13.8" x14ac:dyDescent="0.3">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row>
    <row r="78" spans="1:39" ht="13.8" x14ac:dyDescent="0.3">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row>
    <row r="79" spans="1:39" ht="13.8" x14ac:dyDescent="0.3">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row>
    <row r="80" spans="1:39" ht="13.8" x14ac:dyDescent="0.3">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row>
    <row r="81" spans="1:39" ht="13.8" x14ac:dyDescent="0.3">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row>
    <row r="82" spans="1:39" ht="13.8" x14ac:dyDescent="0.3">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row>
    <row r="83" spans="1:39" ht="13.8" x14ac:dyDescent="0.3">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row>
    <row r="84" spans="1:39" ht="13.8" x14ac:dyDescent="0.3">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row>
    <row r="85" spans="1:39" ht="13.8" x14ac:dyDescent="0.3">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row>
    <row r="86" spans="1:39" ht="13.8" x14ac:dyDescent="0.3">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122"/>
      <c r="AL86" s="122"/>
      <c r="AM86" s="122"/>
    </row>
    <row r="87" spans="1:39" ht="13.8" x14ac:dyDescent="0.3">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row>
    <row r="88" spans="1:39" ht="13.8" x14ac:dyDescent="0.3">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row>
    <row r="89" spans="1:39" ht="13.8" x14ac:dyDescent="0.3">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row>
    <row r="90" spans="1:39" ht="13.8" x14ac:dyDescent="0.3">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row>
    <row r="91" spans="1:39" ht="13.8" x14ac:dyDescent="0.3">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row>
    <row r="92" spans="1:39" ht="13.8" x14ac:dyDescent="0.3">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row>
    <row r="93" spans="1:39" ht="13.8" x14ac:dyDescent="0.3">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row>
    <row r="94" spans="1:39" ht="13.8" x14ac:dyDescent="0.3">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row>
    <row r="95" spans="1:39" ht="13.8" x14ac:dyDescent="0.3">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row>
    <row r="96" spans="1:39" ht="13.8" x14ac:dyDescent="0.3">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row>
    <row r="97" spans="1:39" ht="13.8" x14ac:dyDescent="0.3">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row>
    <row r="98" spans="1:39" ht="13.8" x14ac:dyDescent="0.3">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c r="AJ98" s="122"/>
      <c r="AK98" s="122"/>
      <c r="AL98" s="122"/>
      <c r="AM98" s="122"/>
    </row>
    <row r="99" spans="1:39" ht="13.8" x14ac:dyDescent="0.3">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c r="AK99" s="122"/>
      <c r="AL99" s="122"/>
      <c r="AM99" s="122"/>
    </row>
    <row r="100" spans="1:39" ht="13.8" x14ac:dyDescent="0.3">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row>
    <row r="101" spans="1:39" ht="13.8" x14ac:dyDescent="0.3">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row>
    <row r="102" spans="1:39" ht="13.8" x14ac:dyDescent="0.3">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row>
    <row r="103" spans="1:39" ht="13.8" x14ac:dyDescent="0.3">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row>
    <row r="104" spans="1:39" ht="13.8" x14ac:dyDescent="0.3">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K104" s="122"/>
      <c r="AL104" s="122"/>
      <c r="AM104" s="122"/>
    </row>
    <row r="105" spans="1:39" ht="13.8" x14ac:dyDescent="0.3">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row>
    <row r="106" spans="1:39" ht="13.8" x14ac:dyDescent="0.3">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row>
    <row r="107" spans="1:39" ht="13.8" x14ac:dyDescent="0.3">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K107" s="122"/>
      <c r="AL107" s="122"/>
      <c r="AM107" s="122"/>
    </row>
    <row r="108" spans="1:39" ht="13.8" x14ac:dyDescent="0.3">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row>
    <row r="109" spans="1:39" ht="13.8" x14ac:dyDescent="0.3">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row>
    <row r="110" spans="1:39" ht="13.8" x14ac:dyDescent="0.3">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row>
    <row r="111" spans="1:39" ht="13.8"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row>
    <row r="112" spans="1:39" ht="13.8" x14ac:dyDescent="0.3">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K112" s="122"/>
      <c r="AL112" s="122"/>
      <c r="AM112" s="122"/>
    </row>
    <row r="113" spans="1:39" ht="13.8" x14ac:dyDescent="0.3">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row>
    <row r="114" spans="1:39" ht="13.8" x14ac:dyDescent="0.3">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K114" s="122"/>
      <c r="AL114" s="122"/>
      <c r="AM114" s="122"/>
    </row>
    <row r="115" spans="1:39" ht="13.8" x14ac:dyDescent="0.3">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K115" s="122"/>
      <c r="AL115" s="122"/>
      <c r="AM115" s="122"/>
    </row>
    <row r="116" spans="1:39" ht="13.8" x14ac:dyDescent="0.3">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K116" s="122"/>
      <c r="AL116" s="122"/>
      <c r="AM116" s="122"/>
    </row>
    <row r="117" spans="1:39" ht="13.8" x14ac:dyDescent="0.3">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row>
    <row r="118" spans="1:39" ht="13.8" x14ac:dyDescent="0.3">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K118" s="122"/>
      <c r="AL118" s="122"/>
      <c r="AM118" s="122"/>
    </row>
    <row r="119" spans="1:39" ht="13.8" x14ac:dyDescent="0.3">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row>
    <row r="120" spans="1:39" ht="13.8" x14ac:dyDescent="0.3">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row>
    <row r="121" spans="1:39" ht="13.8" x14ac:dyDescent="0.3">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row>
    <row r="122" spans="1:39" ht="13.8" x14ac:dyDescent="0.3">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row>
    <row r="123" spans="1:39" ht="13.8" x14ac:dyDescent="0.3">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row>
    <row r="124" spans="1:39" ht="13.8" x14ac:dyDescent="0.3">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row>
    <row r="125" spans="1:39" ht="13.8" x14ac:dyDescent="0.3">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row>
    <row r="126" spans="1:39" ht="13.8" x14ac:dyDescent="0.3">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row>
    <row r="127" spans="1:39" ht="13.8" x14ac:dyDescent="0.3">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K127" s="122"/>
      <c r="AL127" s="122"/>
      <c r="AM127" s="122"/>
    </row>
    <row r="128" spans="1:39" ht="13.8" x14ac:dyDescent="0.3">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K128" s="122"/>
      <c r="AL128" s="122"/>
      <c r="AM128" s="122"/>
    </row>
    <row r="129" spans="1:39" ht="13.8" x14ac:dyDescent="0.3">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row>
    <row r="130" spans="1:39" ht="13.8" x14ac:dyDescent="0.3">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row>
    <row r="131" spans="1:39" ht="13.8" x14ac:dyDescent="0.3">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row>
    <row r="132" spans="1:39" ht="13.8" x14ac:dyDescent="0.3">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row>
    <row r="133" spans="1:39" ht="13.8" x14ac:dyDescent="0.3">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K133" s="122"/>
      <c r="AL133" s="122"/>
      <c r="AM133" s="122"/>
    </row>
    <row r="134" spans="1:39" ht="13.8" x14ac:dyDescent="0.3">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row>
    <row r="135" spans="1:39" ht="13.8" x14ac:dyDescent="0.3">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K135" s="122"/>
      <c r="AL135" s="122"/>
      <c r="AM135" s="122"/>
    </row>
    <row r="136" spans="1:39" ht="13.8" x14ac:dyDescent="0.3">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K136" s="122"/>
      <c r="AL136" s="122"/>
      <c r="AM136" s="122"/>
    </row>
    <row r="137" spans="1:39" ht="13.8" x14ac:dyDescent="0.3">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K137" s="122"/>
      <c r="AL137" s="122"/>
      <c r="AM137" s="122"/>
    </row>
    <row r="138" spans="1:39" ht="13.8" x14ac:dyDescent="0.3">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K138" s="122"/>
      <c r="AL138" s="122"/>
      <c r="AM138" s="122"/>
    </row>
    <row r="139" spans="1:39" ht="13.8" x14ac:dyDescent="0.3">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K139" s="122"/>
      <c r="AL139" s="122"/>
      <c r="AM139" s="122"/>
    </row>
    <row r="140" spans="1:39" ht="13.8" x14ac:dyDescent="0.3">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K140" s="122"/>
      <c r="AL140" s="122"/>
      <c r="AM140" s="122"/>
    </row>
    <row r="141" spans="1:39" ht="13.8" x14ac:dyDescent="0.3">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K141" s="122"/>
      <c r="AL141" s="122"/>
      <c r="AM141" s="122"/>
    </row>
    <row r="142" spans="1:39" ht="13.8" x14ac:dyDescent="0.3">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K142" s="122"/>
      <c r="AL142" s="122"/>
      <c r="AM142" s="122"/>
    </row>
    <row r="143" spans="1:39" ht="13.8" x14ac:dyDescent="0.3">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row>
    <row r="144" spans="1:39" ht="13.8" x14ac:dyDescent="0.3">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K144" s="122"/>
      <c r="AL144" s="122"/>
      <c r="AM144" s="122"/>
    </row>
    <row r="145" spans="1:39" ht="13.8" x14ac:dyDescent="0.3">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K145" s="122"/>
      <c r="AL145" s="122"/>
      <c r="AM145" s="122"/>
    </row>
    <row r="146" spans="1:39" ht="13.8" x14ac:dyDescent="0.3">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row>
    <row r="147" spans="1:39" ht="13.8" x14ac:dyDescent="0.3">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row>
    <row r="148" spans="1:39" ht="13.8" x14ac:dyDescent="0.3">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row>
    <row r="149" spans="1:39" ht="13.8" x14ac:dyDescent="0.3">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row>
    <row r="150" spans="1:39" ht="13.8" x14ac:dyDescent="0.3">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K150" s="122"/>
      <c r="AL150" s="122"/>
      <c r="AM150" s="122"/>
    </row>
    <row r="151" spans="1:39" ht="13.8" x14ac:dyDescent="0.3">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K151" s="122"/>
      <c r="AL151" s="122"/>
      <c r="AM151" s="122"/>
    </row>
    <row r="152" spans="1:39" ht="13.8" x14ac:dyDescent="0.3">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K152" s="122"/>
      <c r="AL152" s="122"/>
      <c r="AM152" s="122"/>
    </row>
    <row r="153" spans="1:39" ht="13.8" x14ac:dyDescent="0.3">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c r="AJ153" s="122"/>
      <c r="AK153" s="122"/>
      <c r="AL153" s="122"/>
      <c r="AM153" s="122"/>
    </row>
    <row r="154" spans="1:39" ht="13.8" x14ac:dyDescent="0.3">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c r="AE154" s="122"/>
      <c r="AF154" s="122"/>
      <c r="AG154" s="122"/>
      <c r="AH154" s="122"/>
      <c r="AI154" s="122"/>
      <c r="AJ154" s="122"/>
      <c r="AK154" s="122"/>
      <c r="AL154" s="122"/>
      <c r="AM154" s="122"/>
    </row>
    <row r="155" spans="1:39" ht="13.8" x14ac:dyDescent="0.3">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c r="AE155" s="122"/>
      <c r="AF155" s="122"/>
      <c r="AG155" s="122"/>
      <c r="AH155" s="122"/>
      <c r="AI155" s="122"/>
      <c r="AJ155" s="122"/>
      <c r="AK155" s="122"/>
      <c r="AL155" s="122"/>
      <c r="AM155" s="122"/>
    </row>
    <row r="156" spans="1:39" ht="13.8" x14ac:dyDescent="0.3">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c r="AE156" s="122"/>
      <c r="AF156" s="122"/>
      <c r="AG156" s="122"/>
      <c r="AH156" s="122"/>
      <c r="AI156" s="122"/>
      <c r="AJ156" s="122"/>
      <c r="AK156" s="122"/>
      <c r="AL156" s="122"/>
      <c r="AM156" s="122"/>
    </row>
    <row r="157" spans="1:39" ht="13.8" x14ac:dyDescent="0.3">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c r="AE157" s="122"/>
      <c r="AF157" s="122"/>
      <c r="AG157" s="122"/>
      <c r="AH157" s="122"/>
      <c r="AI157" s="122"/>
      <c r="AJ157" s="122"/>
      <c r="AK157" s="122"/>
      <c r="AL157" s="122"/>
      <c r="AM157" s="122"/>
    </row>
    <row r="158" spans="1:39" ht="13.8" x14ac:dyDescent="0.3">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K158" s="122"/>
      <c r="AL158" s="122"/>
      <c r="AM158" s="122"/>
    </row>
    <row r="159" spans="1:39" ht="13.8" x14ac:dyDescent="0.3">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c r="AE159" s="122"/>
      <c r="AF159" s="122"/>
      <c r="AG159" s="122"/>
      <c r="AH159" s="122"/>
      <c r="AI159" s="122"/>
      <c r="AJ159" s="122"/>
      <c r="AK159" s="122"/>
      <c r="AL159" s="122"/>
      <c r="AM159" s="122"/>
    </row>
    <row r="160" spans="1:39" ht="13.8" x14ac:dyDescent="0.3">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c r="AE160" s="122"/>
      <c r="AF160" s="122"/>
      <c r="AG160" s="122"/>
      <c r="AH160" s="122"/>
      <c r="AI160" s="122"/>
      <c r="AJ160" s="122"/>
      <c r="AK160" s="122"/>
      <c r="AL160" s="122"/>
      <c r="AM160" s="122"/>
    </row>
    <row r="161" spans="1:39" ht="13.8" x14ac:dyDescent="0.3">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c r="AJ161" s="122"/>
      <c r="AK161" s="122"/>
      <c r="AL161" s="122"/>
      <c r="AM161" s="122"/>
    </row>
    <row r="162" spans="1:39" ht="13.8" x14ac:dyDescent="0.3">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K162" s="122"/>
      <c r="AL162" s="122"/>
      <c r="AM162" s="122"/>
    </row>
    <row r="163" spans="1:39" ht="13.8" x14ac:dyDescent="0.3">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K163" s="122"/>
      <c r="AL163" s="122"/>
      <c r="AM163" s="122"/>
    </row>
    <row r="164" spans="1:39" ht="13.8" x14ac:dyDescent="0.3">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K164" s="122"/>
      <c r="AL164" s="122"/>
      <c r="AM164" s="122"/>
    </row>
    <row r="165" spans="1:39" ht="13.8" x14ac:dyDescent="0.3">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2"/>
      <c r="AG165" s="122"/>
      <c r="AH165" s="122"/>
      <c r="AI165" s="122"/>
      <c r="AJ165" s="122"/>
      <c r="AK165" s="122"/>
      <c r="AL165" s="122"/>
      <c r="AM165" s="122"/>
    </row>
    <row r="166" spans="1:39" ht="13.8" x14ac:dyDescent="0.3">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c r="AE166" s="122"/>
      <c r="AF166" s="122"/>
      <c r="AG166" s="122"/>
      <c r="AH166" s="122"/>
      <c r="AI166" s="122"/>
      <c r="AJ166" s="122"/>
      <c r="AK166" s="122"/>
      <c r="AL166" s="122"/>
      <c r="AM166" s="122"/>
    </row>
    <row r="167" spans="1:39" ht="13.8" x14ac:dyDescent="0.3">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c r="AJ167" s="122"/>
      <c r="AK167" s="122"/>
      <c r="AL167" s="122"/>
      <c r="AM167" s="122"/>
    </row>
    <row r="168" spans="1:39" ht="13.8" x14ac:dyDescent="0.3">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K168" s="122"/>
      <c r="AL168" s="122"/>
      <c r="AM168" s="122"/>
    </row>
    <row r="169" spans="1:39" ht="13.8" x14ac:dyDescent="0.3">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c r="AE169" s="122"/>
      <c r="AF169" s="122"/>
      <c r="AG169" s="122"/>
      <c r="AH169" s="122"/>
      <c r="AI169" s="122"/>
      <c r="AJ169" s="122"/>
      <c r="AK169" s="122"/>
      <c r="AL169" s="122"/>
      <c r="AM169" s="122"/>
    </row>
    <row r="170" spans="1:39" ht="13.8" x14ac:dyDescent="0.3">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c r="AE170" s="122"/>
      <c r="AF170" s="122"/>
      <c r="AG170" s="122"/>
      <c r="AH170" s="122"/>
      <c r="AI170" s="122"/>
      <c r="AJ170" s="122"/>
      <c r="AK170" s="122"/>
      <c r="AL170" s="122"/>
      <c r="AM170" s="122"/>
    </row>
    <row r="171" spans="1:39" ht="13.8" x14ac:dyDescent="0.3">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c r="AJ171" s="122"/>
      <c r="AK171" s="122"/>
      <c r="AL171" s="122"/>
      <c r="AM171" s="122"/>
    </row>
    <row r="172" spans="1:39" ht="13.8" x14ac:dyDescent="0.3">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22"/>
      <c r="AI172" s="122"/>
      <c r="AJ172" s="122"/>
      <c r="AK172" s="122"/>
      <c r="AL172" s="122"/>
      <c r="AM172" s="122"/>
    </row>
    <row r="173" spans="1:39" ht="13.8" x14ac:dyDescent="0.3">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c r="AE173" s="122"/>
      <c r="AF173" s="122"/>
      <c r="AG173" s="122"/>
      <c r="AH173" s="122"/>
      <c r="AI173" s="122"/>
      <c r="AJ173" s="122"/>
      <c r="AK173" s="122"/>
      <c r="AL173" s="122"/>
      <c r="AM173" s="122"/>
    </row>
    <row r="174" spans="1:39" ht="13.8" x14ac:dyDescent="0.3">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c r="AE174" s="122"/>
      <c r="AF174" s="122"/>
      <c r="AG174" s="122"/>
      <c r="AH174" s="122"/>
      <c r="AI174" s="122"/>
      <c r="AJ174" s="122"/>
      <c r="AK174" s="122"/>
      <c r="AL174" s="122"/>
      <c r="AM174" s="122"/>
    </row>
    <row r="175" spans="1:39" ht="13.8" x14ac:dyDescent="0.3">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c r="AE175" s="122"/>
      <c r="AF175" s="122"/>
      <c r="AG175" s="122"/>
      <c r="AH175" s="122"/>
      <c r="AI175" s="122"/>
      <c r="AJ175" s="122"/>
      <c r="AK175" s="122"/>
      <c r="AL175" s="122"/>
      <c r="AM175" s="122"/>
    </row>
    <row r="176" spans="1:39" ht="13.8" x14ac:dyDescent="0.3">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c r="AE176" s="122"/>
      <c r="AF176" s="122"/>
      <c r="AG176" s="122"/>
      <c r="AH176" s="122"/>
      <c r="AI176" s="122"/>
      <c r="AJ176" s="122"/>
      <c r="AK176" s="122"/>
      <c r="AL176" s="122"/>
      <c r="AM176" s="122"/>
    </row>
    <row r="177" spans="1:39" ht="13.8" x14ac:dyDescent="0.3">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c r="AJ177" s="122"/>
      <c r="AK177" s="122"/>
      <c r="AL177" s="122"/>
      <c r="AM177" s="122"/>
    </row>
    <row r="178" spans="1:39" ht="13.8" x14ac:dyDescent="0.3">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K178" s="122"/>
      <c r="AL178" s="122"/>
      <c r="AM178" s="122"/>
    </row>
    <row r="179" spans="1:39" ht="13.8" x14ac:dyDescent="0.3">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c r="AJ179" s="122"/>
      <c r="AK179" s="122"/>
      <c r="AL179" s="122"/>
      <c r="AM179" s="122"/>
    </row>
    <row r="180" spans="1:39" ht="13.8" x14ac:dyDescent="0.3">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c r="AJ180" s="122"/>
      <c r="AK180" s="122"/>
      <c r="AL180" s="122"/>
      <c r="AM180" s="122"/>
    </row>
    <row r="181" spans="1:39" ht="13.8" x14ac:dyDescent="0.3">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c r="AJ181" s="122"/>
      <c r="AK181" s="122"/>
      <c r="AL181" s="122"/>
      <c r="AM181" s="122"/>
    </row>
    <row r="182" spans="1:39" ht="13.8" x14ac:dyDescent="0.3">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c r="AJ182" s="122"/>
      <c r="AK182" s="122"/>
      <c r="AL182" s="122"/>
      <c r="AM182" s="122"/>
    </row>
    <row r="183" spans="1:39" ht="13.8" x14ac:dyDescent="0.3">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c r="AE183" s="122"/>
      <c r="AF183" s="122"/>
      <c r="AG183" s="122"/>
      <c r="AH183" s="122"/>
      <c r="AI183" s="122"/>
      <c r="AJ183" s="122"/>
      <c r="AK183" s="122"/>
      <c r="AL183" s="122"/>
      <c r="AM183" s="122"/>
    </row>
    <row r="184" spans="1:39" ht="13.8" x14ac:dyDescent="0.3">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22"/>
      <c r="AI184" s="122"/>
      <c r="AJ184" s="122"/>
      <c r="AK184" s="122"/>
      <c r="AL184" s="122"/>
      <c r="AM184" s="122"/>
    </row>
    <row r="185" spans="1:39" ht="13.8" x14ac:dyDescent="0.3">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c r="AE185" s="122"/>
      <c r="AF185" s="122"/>
      <c r="AG185" s="122"/>
      <c r="AH185" s="122"/>
      <c r="AI185" s="122"/>
      <c r="AJ185" s="122"/>
      <c r="AK185" s="122"/>
      <c r="AL185" s="122"/>
      <c r="AM185" s="122"/>
    </row>
    <row r="186" spans="1:39" ht="13.8" x14ac:dyDescent="0.3">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c r="AE186" s="122"/>
      <c r="AF186" s="122"/>
      <c r="AG186" s="122"/>
      <c r="AH186" s="122"/>
      <c r="AI186" s="122"/>
      <c r="AJ186" s="122"/>
      <c r="AK186" s="122"/>
      <c r="AL186" s="122"/>
      <c r="AM186" s="122"/>
    </row>
    <row r="187" spans="1:39" ht="13.8" x14ac:dyDescent="0.3">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c r="AE187" s="122"/>
      <c r="AF187" s="122"/>
      <c r="AG187" s="122"/>
      <c r="AH187" s="122"/>
      <c r="AI187" s="122"/>
      <c r="AJ187" s="122"/>
      <c r="AK187" s="122"/>
      <c r="AL187" s="122"/>
      <c r="AM187" s="122"/>
    </row>
    <row r="188" spans="1:39" ht="13.8" x14ac:dyDescent="0.3">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c r="AE188" s="122"/>
      <c r="AF188" s="122"/>
      <c r="AG188" s="122"/>
      <c r="AH188" s="122"/>
      <c r="AI188" s="122"/>
      <c r="AJ188" s="122"/>
      <c r="AK188" s="122"/>
      <c r="AL188" s="122"/>
      <c r="AM188" s="122"/>
    </row>
    <row r="189" spans="1:39" ht="13.8" x14ac:dyDescent="0.3">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c r="AE189" s="122"/>
      <c r="AF189" s="122"/>
      <c r="AG189" s="122"/>
      <c r="AH189" s="122"/>
      <c r="AI189" s="122"/>
      <c r="AJ189" s="122"/>
      <c r="AK189" s="122"/>
      <c r="AL189" s="122"/>
      <c r="AM189" s="122"/>
    </row>
    <row r="190" spans="1:39" ht="13.8" x14ac:dyDescent="0.3">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c r="AE190" s="122"/>
      <c r="AF190" s="122"/>
      <c r="AG190" s="122"/>
      <c r="AH190" s="122"/>
      <c r="AI190" s="122"/>
      <c r="AJ190" s="122"/>
      <c r="AK190" s="122"/>
      <c r="AL190" s="122"/>
      <c r="AM190" s="122"/>
    </row>
    <row r="191" spans="1:39" ht="13.8" x14ac:dyDescent="0.3">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c r="AE191" s="122"/>
      <c r="AF191" s="122"/>
      <c r="AG191" s="122"/>
      <c r="AH191" s="122"/>
      <c r="AI191" s="122"/>
      <c r="AJ191" s="122"/>
      <c r="AK191" s="122"/>
      <c r="AL191" s="122"/>
      <c r="AM191" s="122"/>
    </row>
    <row r="192" spans="1:39" ht="13.8" x14ac:dyDescent="0.3">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c r="AE192" s="122"/>
      <c r="AF192" s="122"/>
      <c r="AG192" s="122"/>
      <c r="AH192" s="122"/>
      <c r="AI192" s="122"/>
      <c r="AJ192" s="122"/>
      <c r="AK192" s="122"/>
      <c r="AL192" s="122"/>
      <c r="AM192" s="122"/>
    </row>
    <row r="193" spans="1:39" ht="13.8" x14ac:dyDescent="0.3">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c r="AE193" s="122"/>
      <c r="AF193" s="122"/>
      <c r="AG193" s="122"/>
      <c r="AH193" s="122"/>
      <c r="AI193" s="122"/>
      <c r="AJ193" s="122"/>
      <c r="AK193" s="122"/>
      <c r="AL193" s="122"/>
      <c r="AM193" s="122"/>
    </row>
    <row r="194" spans="1:39" ht="13.8" x14ac:dyDescent="0.3">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c r="AE194" s="122"/>
      <c r="AF194" s="122"/>
      <c r="AG194" s="122"/>
      <c r="AH194" s="122"/>
      <c r="AI194" s="122"/>
      <c r="AJ194" s="122"/>
      <c r="AK194" s="122"/>
      <c r="AL194" s="122"/>
      <c r="AM194" s="122"/>
    </row>
    <row r="195" spans="1:39" ht="13.8" x14ac:dyDescent="0.3">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c r="AE195" s="122"/>
      <c r="AF195" s="122"/>
      <c r="AG195" s="122"/>
      <c r="AH195" s="122"/>
      <c r="AI195" s="122"/>
      <c r="AJ195" s="122"/>
      <c r="AK195" s="122"/>
      <c r="AL195" s="122"/>
      <c r="AM195" s="122"/>
    </row>
    <row r="196" spans="1:39" ht="13.8" x14ac:dyDescent="0.3">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c r="AE196" s="122"/>
      <c r="AF196" s="122"/>
      <c r="AG196" s="122"/>
      <c r="AH196" s="122"/>
      <c r="AI196" s="122"/>
      <c r="AJ196" s="122"/>
      <c r="AK196" s="122"/>
      <c r="AL196" s="122"/>
      <c r="AM196" s="122"/>
    </row>
    <row r="197" spans="1:39" ht="13.8" x14ac:dyDescent="0.3">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c r="AE197" s="122"/>
      <c r="AF197" s="122"/>
      <c r="AG197" s="122"/>
      <c r="AH197" s="122"/>
      <c r="AI197" s="122"/>
      <c r="AJ197" s="122"/>
      <c r="AK197" s="122"/>
      <c r="AL197" s="122"/>
      <c r="AM197" s="122"/>
    </row>
    <row r="198" spans="1:39" ht="13.8" x14ac:dyDescent="0.3">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c r="AE198" s="122"/>
      <c r="AF198" s="122"/>
      <c r="AG198" s="122"/>
      <c r="AH198" s="122"/>
      <c r="AI198" s="122"/>
      <c r="AJ198" s="122"/>
      <c r="AK198" s="122"/>
      <c r="AL198" s="122"/>
      <c r="AM198" s="122"/>
    </row>
    <row r="199" spans="1:39" ht="13.8" x14ac:dyDescent="0.3">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c r="AE199" s="122"/>
      <c r="AF199" s="122"/>
      <c r="AG199" s="122"/>
      <c r="AH199" s="122"/>
      <c r="AI199" s="122"/>
      <c r="AJ199" s="122"/>
      <c r="AK199" s="122"/>
      <c r="AL199" s="122"/>
      <c r="AM199" s="122"/>
    </row>
    <row r="200" spans="1:39" ht="13.8" x14ac:dyDescent="0.3">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c r="AE200" s="122"/>
      <c r="AF200" s="122"/>
      <c r="AG200" s="122"/>
      <c r="AH200" s="122"/>
      <c r="AI200" s="122"/>
      <c r="AJ200" s="122"/>
      <c r="AK200" s="122"/>
      <c r="AL200" s="122"/>
      <c r="AM200" s="122"/>
    </row>
    <row r="201" spans="1:39" ht="13.8" x14ac:dyDescent="0.3">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c r="AE201" s="122"/>
      <c r="AF201" s="122"/>
      <c r="AG201" s="122"/>
      <c r="AH201" s="122"/>
      <c r="AI201" s="122"/>
      <c r="AJ201" s="122"/>
      <c r="AK201" s="122"/>
      <c r="AL201" s="122"/>
      <c r="AM201" s="122"/>
    </row>
    <row r="202" spans="1:39" ht="13.8" x14ac:dyDescent="0.3">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c r="AE202" s="122"/>
      <c r="AF202" s="122"/>
      <c r="AG202" s="122"/>
      <c r="AH202" s="122"/>
      <c r="AI202" s="122"/>
      <c r="AJ202" s="122"/>
      <c r="AK202" s="122"/>
      <c r="AL202" s="122"/>
      <c r="AM202" s="122"/>
    </row>
    <row r="203" spans="1:39" ht="13.8" x14ac:dyDescent="0.3">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22"/>
      <c r="AI203" s="122"/>
      <c r="AJ203" s="122"/>
      <c r="AK203" s="122"/>
      <c r="AL203" s="122"/>
      <c r="AM203" s="122"/>
    </row>
    <row r="204" spans="1:39" ht="13.8" x14ac:dyDescent="0.3">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c r="AE204" s="122"/>
      <c r="AF204" s="122"/>
      <c r="AG204" s="122"/>
      <c r="AH204" s="122"/>
      <c r="AI204" s="122"/>
      <c r="AJ204" s="122"/>
      <c r="AK204" s="122"/>
      <c r="AL204" s="122"/>
      <c r="AM204" s="122"/>
    </row>
    <row r="205" spans="1:39" ht="13.8" x14ac:dyDescent="0.3">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c r="AE205" s="122"/>
      <c r="AF205" s="122"/>
      <c r="AG205" s="122"/>
      <c r="AH205" s="122"/>
      <c r="AI205" s="122"/>
      <c r="AJ205" s="122"/>
      <c r="AK205" s="122"/>
      <c r="AL205" s="122"/>
      <c r="AM205" s="122"/>
    </row>
    <row r="206" spans="1:39" ht="13.8" x14ac:dyDescent="0.3">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c r="AE206" s="122"/>
      <c r="AF206" s="122"/>
      <c r="AG206" s="122"/>
      <c r="AH206" s="122"/>
      <c r="AI206" s="122"/>
      <c r="AJ206" s="122"/>
      <c r="AK206" s="122"/>
      <c r="AL206" s="122"/>
      <c r="AM206" s="122"/>
    </row>
    <row r="207" spans="1:39" ht="13.8" x14ac:dyDescent="0.3">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c r="AE207" s="122"/>
      <c r="AF207" s="122"/>
      <c r="AG207" s="122"/>
      <c r="AH207" s="122"/>
      <c r="AI207" s="122"/>
      <c r="AJ207" s="122"/>
      <c r="AK207" s="122"/>
      <c r="AL207" s="122"/>
      <c r="AM207" s="122"/>
    </row>
    <row r="208" spans="1:39" ht="13.8" x14ac:dyDescent="0.3">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c r="AE208" s="122"/>
      <c r="AF208" s="122"/>
      <c r="AG208" s="122"/>
      <c r="AH208" s="122"/>
      <c r="AI208" s="122"/>
      <c r="AJ208" s="122"/>
      <c r="AK208" s="122"/>
      <c r="AL208" s="122"/>
      <c r="AM208" s="122"/>
    </row>
    <row r="209" spans="1:39" ht="13.8" x14ac:dyDescent="0.3">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c r="AE209" s="122"/>
      <c r="AF209" s="122"/>
      <c r="AG209" s="122"/>
      <c r="AH209" s="122"/>
      <c r="AI209" s="122"/>
      <c r="AJ209" s="122"/>
      <c r="AK209" s="122"/>
      <c r="AL209" s="122"/>
      <c r="AM209" s="122"/>
    </row>
    <row r="210" spans="1:39" ht="13.8" x14ac:dyDescent="0.3">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c r="AE210" s="122"/>
      <c r="AF210" s="122"/>
      <c r="AG210" s="122"/>
      <c r="AH210" s="122"/>
      <c r="AI210" s="122"/>
      <c r="AJ210" s="122"/>
      <c r="AK210" s="122"/>
      <c r="AL210" s="122"/>
      <c r="AM210" s="122"/>
    </row>
    <row r="211" spans="1:39" ht="13.8" x14ac:dyDescent="0.3">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c r="AE211" s="122"/>
      <c r="AF211" s="122"/>
      <c r="AG211" s="122"/>
      <c r="AH211" s="122"/>
      <c r="AI211" s="122"/>
      <c r="AJ211" s="122"/>
      <c r="AK211" s="122"/>
      <c r="AL211" s="122"/>
      <c r="AM211" s="122"/>
    </row>
    <row r="212" spans="1:39" ht="13.8" x14ac:dyDescent="0.3">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c r="AE212" s="122"/>
      <c r="AF212" s="122"/>
      <c r="AG212" s="122"/>
      <c r="AH212" s="122"/>
      <c r="AI212" s="122"/>
      <c r="AJ212" s="122"/>
      <c r="AK212" s="122"/>
      <c r="AL212" s="122"/>
      <c r="AM212" s="122"/>
    </row>
    <row r="213" spans="1:39" ht="13.8" x14ac:dyDescent="0.3">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c r="AE213" s="122"/>
      <c r="AF213" s="122"/>
      <c r="AG213" s="122"/>
      <c r="AH213" s="122"/>
      <c r="AI213" s="122"/>
      <c r="AJ213" s="122"/>
      <c r="AK213" s="122"/>
      <c r="AL213" s="122"/>
      <c r="AM213" s="122"/>
    </row>
    <row r="214" spans="1:39" ht="13.8" x14ac:dyDescent="0.3">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c r="AE214" s="122"/>
      <c r="AF214" s="122"/>
      <c r="AG214" s="122"/>
      <c r="AH214" s="122"/>
      <c r="AI214" s="122"/>
      <c r="AJ214" s="122"/>
      <c r="AK214" s="122"/>
      <c r="AL214" s="122"/>
      <c r="AM214" s="122"/>
    </row>
    <row r="215" spans="1:39" ht="13.8"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c r="AE215" s="122"/>
      <c r="AF215" s="122"/>
      <c r="AG215" s="122"/>
      <c r="AH215" s="122"/>
      <c r="AI215" s="122"/>
      <c r="AJ215" s="122"/>
      <c r="AK215" s="122"/>
      <c r="AL215" s="122"/>
      <c r="AM215" s="122"/>
    </row>
    <row r="216" spans="1:39" ht="13.8" x14ac:dyDescent="0.3">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c r="AE216" s="122"/>
      <c r="AF216" s="122"/>
      <c r="AG216" s="122"/>
      <c r="AH216" s="122"/>
      <c r="AI216" s="122"/>
      <c r="AJ216" s="122"/>
      <c r="AK216" s="122"/>
      <c r="AL216" s="122"/>
      <c r="AM216" s="122"/>
    </row>
    <row r="217" spans="1:39" ht="13.8" x14ac:dyDescent="0.3">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c r="AE217" s="122"/>
      <c r="AF217" s="122"/>
      <c r="AG217" s="122"/>
      <c r="AH217" s="122"/>
      <c r="AI217" s="122"/>
      <c r="AJ217" s="122"/>
      <c r="AK217" s="122"/>
      <c r="AL217" s="122"/>
      <c r="AM217" s="122"/>
    </row>
    <row r="218" spans="1:39" ht="13.8" x14ac:dyDescent="0.3">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c r="AE218" s="122"/>
      <c r="AF218" s="122"/>
      <c r="AG218" s="122"/>
      <c r="AH218" s="122"/>
      <c r="AI218" s="122"/>
      <c r="AJ218" s="122"/>
      <c r="AK218" s="122"/>
      <c r="AL218" s="122"/>
      <c r="AM218" s="122"/>
    </row>
    <row r="219" spans="1:39" ht="13.8" x14ac:dyDescent="0.3">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c r="AE219" s="122"/>
      <c r="AF219" s="122"/>
      <c r="AG219" s="122"/>
      <c r="AH219" s="122"/>
      <c r="AI219" s="122"/>
      <c r="AJ219" s="122"/>
      <c r="AK219" s="122"/>
      <c r="AL219" s="122"/>
      <c r="AM219" s="122"/>
    </row>
    <row r="220" spans="1:39" ht="13.8" x14ac:dyDescent="0.3">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c r="AE220" s="122"/>
      <c r="AF220" s="122"/>
      <c r="AG220" s="122"/>
      <c r="AH220" s="122"/>
      <c r="AI220" s="122"/>
      <c r="AJ220" s="122"/>
      <c r="AK220" s="122"/>
      <c r="AL220" s="122"/>
      <c r="AM220" s="122"/>
    </row>
    <row r="221" spans="1:39" ht="13.8" x14ac:dyDescent="0.3">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c r="AC221" s="122"/>
      <c r="AD221" s="122"/>
      <c r="AE221" s="122"/>
      <c r="AF221" s="122"/>
      <c r="AG221" s="122"/>
      <c r="AH221" s="122"/>
      <c r="AI221" s="122"/>
      <c r="AJ221" s="122"/>
      <c r="AK221" s="122"/>
      <c r="AL221" s="122"/>
      <c r="AM221" s="122"/>
    </row>
    <row r="222" spans="1:39" ht="13.8" x14ac:dyDescent="0.3">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c r="AD222" s="122"/>
      <c r="AE222" s="122"/>
      <c r="AF222" s="122"/>
      <c r="AG222" s="122"/>
      <c r="AH222" s="122"/>
      <c r="AI222" s="122"/>
      <c r="AJ222" s="122"/>
      <c r="AK222" s="122"/>
      <c r="AL222" s="122"/>
      <c r="AM222" s="122"/>
    </row>
    <row r="223" spans="1:39" ht="13.8" x14ac:dyDescent="0.3">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c r="AC223" s="122"/>
      <c r="AD223" s="122"/>
      <c r="AE223" s="122"/>
      <c r="AF223" s="122"/>
      <c r="AG223" s="122"/>
      <c r="AH223" s="122"/>
      <c r="AI223" s="122"/>
      <c r="AJ223" s="122"/>
      <c r="AK223" s="122"/>
      <c r="AL223" s="122"/>
      <c r="AM223" s="122"/>
    </row>
    <row r="224" spans="1:39" ht="13.8" x14ac:dyDescent="0.3">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c r="AC224" s="122"/>
      <c r="AD224" s="122"/>
      <c r="AE224" s="122"/>
      <c r="AF224" s="122"/>
      <c r="AG224" s="122"/>
      <c r="AH224" s="122"/>
      <c r="AI224" s="122"/>
      <c r="AJ224" s="122"/>
      <c r="AK224" s="122"/>
      <c r="AL224" s="122"/>
      <c r="AM224" s="122"/>
    </row>
    <row r="225" spans="1:39" ht="13.8" x14ac:dyDescent="0.3">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c r="AC225" s="122"/>
      <c r="AD225" s="122"/>
      <c r="AE225" s="122"/>
      <c r="AF225" s="122"/>
      <c r="AG225" s="122"/>
      <c r="AH225" s="122"/>
      <c r="AI225" s="122"/>
      <c r="AJ225" s="122"/>
      <c r="AK225" s="122"/>
      <c r="AL225" s="122"/>
      <c r="AM225" s="122"/>
    </row>
    <row r="226" spans="1:39" ht="13.8" x14ac:dyDescent="0.3">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c r="AC226" s="122"/>
      <c r="AD226" s="122"/>
      <c r="AE226" s="122"/>
      <c r="AF226" s="122"/>
      <c r="AG226" s="122"/>
      <c r="AH226" s="122"/>
      <c r="AI226" s="122"/>
      <c r="AJ226" s="122"/>
      <c r="AK226" s="122"/>
      <c r="AL226" s="122"/>
      <c r="AM226" s="122"/>
    </row>
    <row r="227" spans="1:39" ht="13.8" x14ac:dyDescent="0.3">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c r="AC227" s="122"/>
      <c r="AD227" s="122"/>
      <c r="AE227" s="122"/>
      <c r="AF227" s="122"/>
      <c r="AG227" s="122"/>
      <c r="AH227" s="122"/>
      <c r="AI227" s="122"/>
      <c r="AJ227" s="122"/>
      <c r="AK227" s="122"/>
      <c r="AL227" s="122"/>
      <c r="AM227" s="122"/>
    </row>
    <row r="228" spans="1:39" ht="13.8" x14ac:dyDescent="0.3">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c r="AC228" s="122"/>
      <c r="AD228" s="122"/>
      <c r="AE228" s="122"/>
      <c r="AF228" s="122"/>
      <c r="AG228" s="122"/>
      <c r="AH228" s="122"/>
      <c r="AI228" s="122"/>
      <c r="AJ228" s="122"/>
      <c r="AK228" s="122"/>
      <c r="AL228" s="122"/>
      <c r="AM228" s="122"/>
    </row>
    <row r="229" spans="1:39" ht="13.8" x14ac:dyDescent="0.3">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c r="AC229" s="122"/>
      <c r="AD229" s="122"/>
      <c r="AE229" s="122"/>
      <c r="AF229" s="122"/>
      <c r="AG229" s="122"/>
      <c r="AH229" s="122"/>
      <c r="AI229" s="122"/>
      <c r="AJ229" s="122"/>
      <c r="AK229" s="122"/>
      <c r="AL229" s="122"/>
      <c r="AM229" s="122"/>
    </row>
    <row r="230" spans="1:39" ht="13.8" x14ac:dyDescent="0.3">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c r="AC230" s="122"/>
      <c r="AD230" s="122"/>
      <c r="AE230" s="122"/>
      <c r="AF230" s="122"/>
      <c r="AG230" s="122"/>
      <c r="AH230" s="122"/>
      <c r="AI230" s="122"/>
      <c r="AJ230" s="122"/>
      <c r="AK230" s="122"/>
      <c r="AL230" s="122"/>
      <c r="AM230" s="122"/>
    </row>
    <row r="231" spans="1:39" ht="13.8" x14ac:dyDescent="0.3">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c r="AC231" s="122"/>
      <c r="AD231" s="122"/>
      <c r="AE231" s="122"/>
      <c r="AF231" s="122"/>
      <c r="AG231" s="122"/>
      <c r="AH231" s="122"/>
      <c r="AI231" s="122"/>
      <c r="AJ231" s="122"/>
      <c r="AK231" s="122"/>
      <c r="AL231" s="122"/>
      <c r="AM231" s="122"/>
    </row>
    <row r="232" spans="1:39" ht="13.8" x14ac:dyDescent="0.3">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c r="AC232" s="122"/>
      <c r="AD232" s="122"/>
      <c r="AE232" s="122"/>
      <c r="AF232" s="122"/>
      <c r="AG232" s="122"/>
      <c r="AH232" s="122"/>
      <c r="AI232" s="122"/>
      <c r="AJ232" s="122"/>
      <c r="AK232" s="122"/>
      <c r="AL232" s="122"/>
      <c r="AM232" s="122"/>
    </row>
    <row r="233" spans="1:39" ht="13.8" x14ac:dyDescent="0.3">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c r="AC233" s="122"/>
      <c r="AD233" s="122"/>
      <c r="AE233" s="122"/>
      <c r="AF233" s="122"/>
      <c r="AG233" s="122"/>
      <c r="AH233" s="122"/>
      <c r="AI233" s="122"/>
      <c r="AJ233" s="122"/>
      <c r="AK233" s="122"/>
      <c r="AL233" s="122"/>
      <c r="AM233" s="122"/>
    </row>
    <row r="234" spans="1:39" ht="13.8" x14ac:dyDescent="0.3">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c r="AC234" s="122"/>
      <c r="AD234" s="122"/>
      <c r="AE234" s="122"/>
      <c r="AF234" s="122"/>
      <c r="AG234" s="122"/>
      <c r="AH234" s="122"/>
      <c r="AI234" s="122"/>
      <c r="AJ234" s="122"/>
      <c r="AK234" s="122"/>
      <c r="AL234" s="122"/>
      <c r="AM234" s="122"/>
    </row>
    <row r="235" spans="1:39" ht="13.8" x14ac:dyDescent="0.3">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c r="AC235" s="122"/>
      <c r="AD235" s="122"/>
      <c r="AE235" s="122"/>
      <c r="AF235" s="122"/>
      <c r="AG235" s="122"/>
      <c r="AH235" s="122"/>
      <c r="AI235" s="122"/>
      <c r="AJ235" s="122"/>
      <c r="AK235" s="122"/>
      <c r="AL235" s="122"/>
      <c r="AM235" s="122"/>
    </row>
    <row r="236" spans="1:39" ht="13.8" x14ac:dyDescent="0.3">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c r="AC236" s="122"/>
      <c r="AD236" s="122"/>
      <c r="AE236" s="122"/>
      <c r="AF236" s="122"/>
      <c r="AG236" s="122"/>
      <c r="AH236" s="122"/>
      <c r="AI236" s="122"/>
      <c r="AJ236" s="122"/>
      <c r="AK236" s="122"/>
      <c r="AL236" s="122"/>
      <c r="AM236" s="122"/>
    </row>
    <row r="237" spans="1:39" ht="13.8" x14ac:dyDescent="0.3">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c r="AC237" s="122"/>
      <c r="AD237" s="122"/>
      <c r="AE237" s="122"/>
      <c r="AF237" s="122"/>
      <c r="AG237" s="122"/>
      <c r="AH237" s="122"/>
      <c r="AI237" s="122"/>
      <c r="AJ237" s="122"/>
      <c r="AK237" s="122"/>
      <c r="AL237" s="122"/>
      <c r="AM237" s="122"/>
    </row>
    <row r="238" spans="1:39" ht="13.8" x14ac:dyDescent="0.3">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c r="AC238" s="122"/>
      <c r="AD238" s="122"/>
      <c r="AE238" s="122"/>
      <c r="AF238" s="122"/>
      <c r="AG238" s="122"/>
      <c r="AH238" s="122"/>
      <c r="AI238" s="122"/>
      <c r="AJ238" s="122"/>
      <c r="AK238" s="122"/>
      <c r="AL238" s="122"/>
      <c r="AM238" s="122"/>
    </row>
    <row r="239" spans="1:39" ht="13.8" x14ac:dyDescent="0.3">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c r="AC239" s="122"/>
      <c r="AD239" s="122"/>
      <c r="AE239" s="122"/>
      <c r="AF239" s="122"/>
      <c r="AG239" s="122"/>
      <c r="AH239" s="122"/>
      <c r="AI239" s="122"/>
      <c r="AJ239" s="122"/>
      <c r="AK239" s="122"/>
      <c r="AL239" s="122"/>
      <c r="AM239" s="122"/>
    </row>
    <row r="240" spans="1:39" ht="13.8" x14ac:dyDescent="0.3">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c r="AC240" s="122"/>
      <c r="AD240" s="122"/>
      <c r="AE240" s="122"/>
      <c r="AF240" s="122"/>
      <c r="AG240" s="122"/>
      <c r="AH240" s="122"/>
      <c r="AI240" s="122"/>
      <c r="AJ240" s="122"/>
      <c r="AK240" s="122"/>
      <c r="AL240" s="122"/>
      <c r="AM240" s="122"/>
    </row>
    <row r="241" spans="1:39" ht="13.8" x14ac:dyDescent="0.3">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c r="AC241" s="122"/>
      <c r="AD241" s="122"/>
      <c r="AE241" s="122"/>
      <c r="AF241" s="122"/>
      <c r="AG241" s="122"/>
      <c r="AH241" s="122"/>
      <c r="AI241" s="122"/>
      <c r="AJ241" s="122"/>
      <c r="AK241" s="122"/>
      <c r="AL241" s="122"/>
      <c r="AM241" s="122"/>
    </row>
    <row r="242" spans="1:39" ht="13.8" x14ac:dyDescent="0.3">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c r="AC242" s="122"/>
      <c r="AD242" s="122"/>
      <c r="AE242" s="122"/>
      <c r="AF242" s="122"/>
      <c r="AG242" s="122"/>
      <c r="AH242" s="122"/>
      <c r="AI242" s="122"/>
      <c r="AJ242" s="122"/>
      <c r="AK242" s="122"/>
      <c r="AL242" s="122"/>
      <c r="AM242" s="122"/>
    </row>
    <row r="243" spans="1:39" ht="13.8" x14ac:dyDescent="0.3">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c r="AC243" s="122"/>
      <c r="AD243" s="122"/>
      <c r="AE243" s="122"/>
      <c r="AF243" s="122"/>
      <c r="AG243" s="122"/>
      <c r="AH243" s="122"/>
      <c r="AI243" s="122"/>
      <c r="AJ243" s="122"/>
      <c r="AK243" s="122"/>
      <c r="AL243" s="122"/>
      <c r="AM243" s="122"/>
    </row>
    <row r="244" spans="1:39" ht="13.8" x14ac:dyDescent="0.3">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c r="AC244" s="122"/>
      <c r="AD244" s="122"/>
      <c r="AE244" s="122"/>
      <c r="AF244" s="122"/>
      <c r="AG244" s="122"/>
      <c r="AH244" s="122"/>
      <c r="AI244" s="122"/>
      <c r="AJ244" s="122"/>
      <c r="AK244" s="122"/>
      <c r="AL244" s="122"/>
      <c r="AM244" s="122"/>
    </row>
    <row r="245" spans="1:39" ht="13.8" x14ac:dyDescent="0.3">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c r="AC245" s="122"/>
      <c r="AD245" s="122"/>
      <c r="AE245" s="122"/>
      <c r="AF245" s="122"/>
      <c r="AG245" s="122"/>
      <c r="AH245" s="122"/>
      <c r="AI245" s="122"/>
      <c r="AJ245" s="122"/>
      <c r="AK245" s="122"/>
      <c r="AL245" s="122"/>
      <c r="AM245" s="122"/>
    </row>
    <row r="246" spans="1:39" ht="13.8" x14ac:dyDescent="0.3">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c r="AC246" s="122"/>
      <c r="AD246" s="122"/>
      <c r="AE246" s="122"/>
      <c r="AF246" s="122"/>
      <c r="AG246" s="122"/>
      <c r="AH246" s="122"/>
      <c r="AI246" s="122"/>
      <c r="AJ246" s="122"/>
      <c r="AK246" s="122"/>
      <c r="AL246" s="122"/>
      <c r="AM246" s="122"/>
    </row>
    <row r="247" spans="1:39" ht="13.8" x14ac:dyDescent="0.3">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c r="AC247" s="122"/>
      <c r="AD247" s="122"/>
      <c r="AE247" s="122"/>
      <c r="AF247" s="122"/>
      <c r="AG247" s="122"/>
      <c r="AH247" s="122"/>
      <c r="AI247" s="122"/>
      <c r="AJ247" s="122"/>
      <c r="AK247" s="122"/>
      <c r="AL247" s="122"/>
      <c r="AM247" s="122"/>
    </row>
    <row r="248" spans="1:39" ht="13.8" x14ac:dyDescent="0.3">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c r="AC248" s="122"/>
      <c r="AD248" s="122"/>
      <c r="AE248" s="122"/>
      <c r="AF248" s="122"/>
      <c r="AG248" s="122"/>
      <c r="AH248" s="122"/>
      <c r="AI248" s="122"/>
      <c r="AJ248" s="122"/>
      <c r="AK248" s="122"/>
      <c r="AL248" s="122"/>
      <c r="AM248" s="122"/>
    </row>
    <row r="249" spans="1:39" ht="13.8" x14ac:dyDescent="0.3">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c r="AC249" s="122"/>
      <c r="AD249" s="122"/>
      <c r="AE249" s="122"/>
      <c r="AF249" s="122"/>
      <c r="AG249" s="122"/>
      <c r="AH249" s="122"/>
      <c r="AI249" s="122"/>
      <c r="AJ249" s="122"/>
      <c r="AK249" s="122"/>
      <c r="AL249" s="122"/>
      <c r="AM249" s="122"/>
    </row>
    <row r="250" spans="1:39" ht="13.8" x14ac:dyDescent="0.3">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c r="AC250" s="122"/>
      <c r="AD250" s="122"/>
      <c r="AE250" s="122"/>
      <c r="AF250" s="122"/>
      <c r="AG250" s="122"/>
      <c r="AH250" s="122"/>
      <c r="AI250" s="122"/>
      <c r="AJ250" s="122"/>
      <c r="AK250" s="122"/>
      <c r="AL250" s="122"/>
      <c r="AM250" s="122"/>
    </row>
    <row r="251" spans="1:39" ht="13.8" x14ac:dyDescent="0.3">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c r="AC251" s="122"/>
      <c r="AD251" s="122"/>
      <c r="AE251" s="122"/>
      <c r="AF251" s="122"/>
      <c r="AG251" s="122"/>
      <c r="AH251" s="122"/>
      <c r="AI251" s="122"/>
      <c r="AJ251" s="122"/>
      <c r="AK251" s="122"/>
      <c r="AL251" s="122"/>
      <c r="AM251" s="122"/>
    </row>
    <row r="252" spans="1:39" ht="13.8" x14ac:dyDescent="0.3">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c r="AC252" s="122"/>
      <c r="AD252" s="122"/>
      <c r="AE252" s="122"/>
      <c r="AF252" s="122"/>
      <c r="AG252" s="122"/>
      <c r="AH252" s="122"/>
      <c r="AI252" s="122"/>
      <c r="AJ252" s="122"/>
      <c r="AK252" s="122"/>
      <c r="AL252" s="122"/>
      <c r="AM252" s="122"/>
    </row>
    <row r="253" spans="1:39" ht="13.8" x14ac:dyDescent="0.3">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c r="AC253" s="122"/>
      <c r="AD253" s="122"/>
      <c r="AE253" s="122"/>
      <c r="AF253" s="122"/>
      <c r="AG253" s="122"/>
      <c r="AH253" s="122"/>
      <c r="AI253" s="122"/>
      <c r="AJ253" s="122"/>
      <c r="AK253" s="122"/>
      <c r="AL253" s="122"/>
      <c r="AM253" s="122"/>
    </row>
    <row r="254" spans="1:39" ht="13.8" x14ac:dyDescent="0.3">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c r="AC254" s="122"/>
      <c r="AD254" s="122"/>
      <c r="AE254" s="122"/>
      <c r="AF254" s="122"/>
      <c r="AG254" s="122"/>
      <c r="AH254" s="122"/>
      <c r="AI254" s="122"/>
      <c r="AJ254" s="122"/>
      <c r="AK254" s="122"/>
      <c r="AL254" s="122"/>
      <c r="AM254" s="122"/>
    </row>
    <row r="255" spans="1:39" ht="13.8" x14ac:dyDescent="0.3">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c r="AC255" s="122"/>
      <c r="AD255" s="122"/>
      <c r="AE255" s="122"/>
      <c r="AF255" s="122"/>
      <c r="AG255" s="122"/>
      <c r="AH255" s="122"/>
      <c r="AI255" s="122"/>
      <c r="AJ255" s="122"/>
      <c r="AK255" s="122"/>
      <c r="AL255" s="122"/>
      <c r="AM255" s="122"/>
    </row>
    <row r="256" spans="1:39" ht="13.8" x14ac:dyDescent="0.3">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122"/>
      <c r="AG256" s="122"/>
      <c r="AH256" s="122"/>
      <c r="AI256" s="122"/>
      <c r="AJ256" s="122"/>
      <c r="AK256" s="122"/>
      <c r="AL256" s="122"/>
      <c r="AM256" s="122"/>
    </row>
    <row r="257" spans="1:39" ht="13.8" x14ac:dyDescent="0.3">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c r="AD257" s="122"/>
      <c r="AE257" s="122"/>
      <c r="AF257" s="122"/>
      <c r="AG257" s="122"/>
      <c r="AH257" s="122"/>
      <c r="AI257" s="122"/>
      <c r="AJ257" s="122"/>
      <c r="AK257" s="122"/>
      <c r="AL257" s="122"/>
      <c r="AM257" s="122"/>
    </row>
    <row r="258" spans="1:39" ht="13.8" x14ac:dyDescent="0.3">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c r="AD258" s="122"/>
      <c r="AE258" s="122"/>
      <c r="AF258" s="122"/>
      <c r="AG258" s="122"/>
      <c r="AH258" s="122"/>
      <c r="AI258" s="122"/>
      <c r="AJ258" s="122"/>
      <c r="AK258" s="122"/>
      <c r="AL258" s="122"/>
      <c r="AM258" s="122"/>
    </row>
    <row r="259" spans="1:39" ht="13.8" x14ac:dyDescent="0.3">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c r="AD259" s="122"/>
      <c r="AE259" s="122"/>
      <c r="AF259" s="122"/>
      <c r="AG259" s="122"/>
      <c r="AH259" s="122"/>
      <c r="AI259" s="122"/>
      <c r="AJ259" s="122"/>
      <c r="AK259" s="122"/>
      <c r="AL259" s="122"/>
      <c r="AM259" s="122"/>
    </row>
    <row r="260" spans="1:39" ht="13.8" x14ac:dyDescent="0.3">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c r="AD260" s="122"/>
      <c r="AE260" s="122"/>
      <c r="AF260" s="122"/>
      <c r="AG260" s="122"/>
      <c r="AH260" s="122"/>
      <c r="AI260" s="122"/>
      <c r="AJ260" s="122"/>
      <c r="AK260" s="122"/>
      <c r="AL260" s="122"/>
      <c r="AM260" s="122"/>
    </row>
    <row r="261" spans="1:39" ht="13.8" x14ac:dyDescent="0.3">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K261" s="122"/>
      <c r="AL261" s="122"/>
      <c r="AM261" s="122"/>
    </row>
    <row r="262" spans="1:39" ht="13.8" x14ac:dyDescent="0.3">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c r="AC262" s="122"/>
      <c r="AD262" s="122"/>
      <c r="AE262" s="122"/>
      <c r="AF262" s="122"/>
      <c r="AG262" s="122"/>
      <c r="AH262" s="122"/>
      <c r="AI262" s="122"/>
      <c r="AJ262" s="122"/>
      <c r="AK262" s="122"/>
      <c r="AL262" s="122"/>
      <c r="AM262" s="122"/>
    </row>
    <row r="263" spans="1:39" ht="13.8" x14ac:dyDescent="0.3">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c r="AC263" s="122"/>
      <c r="AD263" s="122"/>
      <c r="AE263" s="122"/>
      <c r="AF263" s="122"/>
      <c r="AG263" s="122"/>
      <c r="AH263" s="122"/>
      <c r="AI263" s="122"/>
      <c r="AJ263" s="122"/>
      <c r="AK263" s="122"/>
      <c r="AL263" s="122"/>
      <c r="AM263" s="122"/>
    </row>
    <row r="264" spans="1:39" ht="13.8" x14ac:dyDescent="0.3">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c r="AC264" s="122"/>
      <c r="AD264" s="122"/>
      <c r="AE264" s="122"/>
      <c r="AF264" s="122"/>
      <c r="AG264" s="122"/>
      <c r="AH264" s="122"/>
      <c r="AI264" s="122"/>
      <c r="AJ264" s="122"/>
      <c r="AK264" s="122"/>
      <c r="AL264" s="122"/>
      <c r="AM264" s="122"/>
    </row>
    <row r="265" spans="1:39" ht="13.8" x14ac:dyDescent="0.3">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c r="AC265" s="122"/>
      <c r="AD265" s="122"/>
      <c r="AE265" s="122"/>
      <c r="AF265" s="122"/>
      <c r="AG265" s="122"/>
      <c r="AH265" s="122"/>
      <c r="AI265" s="122"/>
      <c r="AJ265" s="122"/>
      <c r="AK265" s="122"/>
      <c r="AL265" s="122"/>
      <c r="AM265" s="122"/>
    </row>
    <row r="266" spans="1:39" ht="13.8" x14ac:dyDescent="0.3">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c r="AC266" s="122"/>
      <c r="AD266" s="122"/>
      <c r="AE266" s="122"/>
      <c r="AF266" s="122"/>
      <c r="AG266" s="122"/>
      <c r="AH266" s="122"/>
      <c r="AI266" s="122"/>
      <c r="AJ266" s="122"/>
      <c r="AK266" s="122"/>
      <c r="AL266" s="122"/>
      <c r="AM266" s="122"/>
    </row>
    <row r="267" spans="1:39" ht="13.8" x14ac:dyDescent="0.3">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c r="AC267" s="122"/>
      <c r="AD267" s="122"/>
      <c r="AE267" s="122"/>
      <c r="AF267" s="122"/>
      <c r="AG267" s="122"/>
      <c r="AH267" s="122"/>
      <c r="AI267" s="122"/>
      <c r="AJ267" s="122"/>
      <c r="AK267" s="122"/>
      <c r="AL267" s="122"/>
      <c r="AM267" s="122"/>
    </row>
    <row r="268" spans="1:39" ht="13.8" x14ac:dyDescent="0.3">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c r="AC268" s="122"/>
      <c r="AD268" s="122"/>
      <c r="AE268" s="122"/>
      <c r="AF268" s="122"/>
      <c r="AG268" s="122"/>
      <c r="AH268" s="122"/>
      <c r="AI268" s="122"/>
      <c r="AJ268" s="122"/>
      <c r="AK268" s="122"/>
      <c r="AL268" s="122"/>
      <c r="AM268" s="122"/>
    </row>
    <row r="269" spans="1:39" ht="13.8" x14ac:dyDescent="0.3">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K269" s="122"/>
      <c r="AL269" s="122"/>
      <c r="AM269" s="122"/>
    </row>
    <row r="270" spans="1:39" ht="13.8" x14ac:dyDescent="0.3">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c r="AC270" s="122"/>
      <c r="AD270" s="122"/>
      <c r="AE270" s="122"/>
      <c r="AF270" s="122"/>
      <c r="AG270" s="122"/>
      <c r="AH270" s="122"/>
      <c r="AI270" s="122"/>
      <c r="AJ270" s="122"/>
      <c r="AK270" s="122"/>
      <c r="AL270" s="122"/>
      <c r="AM270" s="122"/>
    </row>
    <row r="271" spans="1:39" ht="13.8" x14ac:dyDescent="0.3">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c r="AC271" s="122"/>
      <c r="AD271" s="122"/>
      <c r="AE271" s="122"/>
      <c r="AF271" s="122"/>
      <c r="AG271" s="122"/>
      <c r="AH271" s="122"/>
      <c r="AI271" s="122"/>
      <c r="AJ271" s="122"/>
      <c r="AK271" s="122"/>
      <c r="AL271" s="122"/>
      <c r="AM271" s="122"/>
    </row>
    <row r="272" spans="1:39" ht="13.8" x14ac:dyDescent="0.3">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c r="AC272" s="122"/>
      <c r="AD272" s="122"/>
      <c r="AE272" s="122"/>
      <c r="AF272" s="122"/>
      <c r="AG272" s="122"/>
      <c r="AH272" s="122"/>
      <c r="AI272" s="122"/>
      <c r="AJ272" s="122"/>
      <c r="AK272" s="122"/>
      <c r="AL272" s="122"/>
      <c r="AM272" s="122"/>
    </row>
    <row r="273" spans="1:39" ht="13.8" x14ac:dyDescent="0.3">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c r="AC273" s="122"/>
      <c r="AD273" s="122"/>
      <c r="AE273" s="122"/>
      <c r="AF273" s="122"/>
      <c r="AG273" s="122"/>
      <c r="AH273" s="122"/>
      <c r="AI273" s="122"/>
      <c r="AJ273" s="122"/>
      <c r="AK273" s="122"/>
      <c r="AL273" s="122"/>
      <c r="AM273" s="122"/>
    </row>
    <row r="274" spans="1:39" ht="13.8" x14ac:dyDescent="0.3">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c r="AC274" s="122"/>
      <c r="AD274" s="122"/>
      <c r="AE274" s="122"/>
      <c r="AF274" s="122"/>
      <c r="AG274" s="122"/>
      <c r="AH274" s="122"/>
      <c r="AI274" s="122"/>
      <c r="AJ274" s="122"/>
      <c r="AK274" s="122"/>
      <c r="AL274" s="122"/>
      <c r="AM274" s="122"/>
    </row>
    <row r="275" spans="1:39" ht="13.8" x14ac:dyDescent="0.3">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c r="AC275" s="122"/>
      <c r="AD275" s="122"/>
      <c r="AE275" s="122"/>
      <c r="AF275" s="122"/>
      <c r="AG275" s="122"/>
      <c r="AH275" s="122"/>
      <c r="AI275" s="122"/>
      <c r="AJ275" s="122"/>
      <c r="AK275" s="122"/>
      <c r="AL275" s="122"/>
      <c r="AM275" s="122"/>
    </row>
    <row r="276" spans="1:39" ht="13.8" x14ac:dyDescent="0.3">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K276" s="122"/>
      <c r="AL276" s="122"/>
      <c r="AM276" s="122"/>
    </row>
    <row r="277" spans="1:39" ht="13.8" x14ac:dyDescent="0.3">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c r="AC277" s="122"/>
      <c r="AD277" s="122"/>
      <c r="AE277" s="122"/>
      <c r="AF277" s="122"/>
      <c r="AG277" s="122"/>
      <c r="AH277" s="122"/>
      <c r="AI277" s="122"/>
      <c r="AJ277" s="122"/>
      <c r="AK277" s="122"/>
      <c r="AL277" s="122"/>
      <c r="AM277" s="122"/>
    </row>
    <row r="278" spans="1:39" ht="13.8" x14ac:dyDescent="0.3">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c r="AC278" s="122"/>
      <c r="AD278" s="122"/>
      <c r="AE278" s="122"/>
      <c r="AF278" s="122"/>
      <c r="AG278" s="122"/>
      <c r="AH278" s="122"/>
      <c r="AI278" s="122"/>
      <c r="AJ278" s="122"/>
      <c r="AK278" s="122"/>
      <c r="AL278" s="122"/>
      <c r="AM278" s="122"/>
    </row>
    <row r="279" spans="1:39" ht="13.8" x14ac:dyDescent="0.3">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c r="AC279" s="122"/>
      <c r="AD279" s="122"/>
      <c r="AE279" s="122"/>
      <c r="AF279" s="122"/>
      <c r="AG279" s="122"/>
      <c r="AH279" s="122"/>
      <c r="AI279" s="122"/>
      <c r="AJ279" s="122"/>
      <c r="AK279" s="122"/>
      <c r="AL279" s="122"/>
      <c r="AM279" s="122"/>
    </row>
    <row r="280" spans="1:39" ht="13.8" x14ac:dyDescent="0.3">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c r="AC280" s="122"/>
      <c r="AD280" s="122"/>
      <c r="AE280" s="122"/>
      <c r="AF280" s="122"/>
      <c r="AG280" s="122"/>
      <c r="AH280" s="122"/>
      <c r="AI280" s="122"/>
      <c r="AJ280" s="122"/>
      <c r="AK280" s="122"/>
      <c r="AL280" s="122"/>
      <c r="AM280" s="122"/>
    </row>
    <row r="281" spans="1:39" ht="13.8" x14ac:dyDescent="0.3">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c r="AC281" s="122"/>
      <c r="AD281" s="122"/>
      <c r="AE281" s="122"/>
      <c r="AF281" s="122"/>
      <c r="AG281" s="122"/>
      <c r="AH281" s="122"/>
      <c r="AI281" s="122"/>
      <c r="AJ281" s="122"/>
      <c r="AK281" s="122"/>
      <c r="AL281" s="122"/>
      <c r="AM281" s="122"/>
    </row>
    <row r="282" spans="1:39" ht="13.8" x14ac:dyDescent="0.3">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c r="AC282" s="122"/>
      <c r="AD282" s="122"/>
      <c r="AE282" s="122"/>
      <c r="AF282" s="122"/>
      <c r="AG282" s="122"/>
      <c r="AH282" s="122"/>
      <c r="AI282" s="122"/>
      <c r="AJ282" s="122"/>
      <c r="AK282" s="122"/>
      <c r="AL282" s="122"/>
      <c r="AM282" s="122"/>
    </row>
    <row r="283" spans="1:39" ht="13.8" x14ac:dyDescent="0.3">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c r="AC283" s="122"/>
      <c r="AD283" s="122"/>
      <c r="AE283" s="122"/>
      <c r="AF283" s="122"/>
      <c r="AG283" s="122"/>
      <c r="AH283" s="122"/>
      <c r="AI283" s="122"/>
      <c r="AJ283" s="122"/>
      <c r="AK283" s="122"/>
      <c r="AL283" s="122"/>
      <c r="AM283" s="122"/>
    </row>
    <row r="284" spans="1:39" ht="13.8" x14ac:dyDescent="0.3">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c r="AC284" s="122"/>
      <c r="AD284" s="122"/>
      <c r="AE284" s="122"/>
      <c r="AF284" s="122"/>
      <c r="AG284" s="122"/>
      <c r="AH284" s="122"/>
      <c r="AI284" s="122"/>
      <c r="AJ284" s="122"/>
      <c r="AK284" s="122"/>
      <c r="AL284" s="122"/>
      <c r="AM284" s="122"/>
    </row>
    <row r="285" spans="1:39" ht="13.8" x14ac:dyDescent="0.3">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c r="AC285" s="122"/>
      <c r="AD285" s="122"/>
      <c r="AE285" s="122"/>
      <c r="AF285" s="122"/>
      <c r="AG285" s="122"/>
      <c r="AH285" s="122"/>
      <c r="AI285" s="122"/>
      <c r="AJ285" s="122"/>
      <c r="AK285" s="122"/>
      <c r="AL285" s="122"/>
      <c r="AM285" s="122"/>
    </row>
    <row r="286" spans="1:39" ht="13.8" x14ac:dyDescent="0.3">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c r="AC286" s="122"/>
      <c r="AD286" s="122"/>
      <c r="AE286" s="122"/>
      <c r="AF286" s="122"/>
      <c r="AG286" s="122"/>
      <c r="AH286" s="122"/>
      <c r="AI286" s="122"/>
      <c r="AJ286" s="122"/>
      <c r="AK286" s="122"/>
      <c r="AL286" s="122"/>
      <c r="AM286" s="122"/>
    </row>
    <row r="287" spans="1:39" ht="13.8" x14ac:dyDescent="0.3">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c r="AC287" s="122"/>
      <c r="AD287" s="122"/>
      <c r="AE287" s="122"/>
      <c r="AF287" s="122"/>
      <c r="AG287" s="122"/>
      <c r="AH287" s="122"/>
      <c r="AI287" s="122"/>
      <c r="AJ287" s="122"/>
      <c r="AK287" s="122"/>
      <c r="AL287" s="122"/>
      <c r="AM287" s="122"/>
    </row>
    <row r="288" spans="1:39" ht="13.8" x14ac:dyDescent="0.3">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c r="AC288" s="122"/>
      <c r="AD288" s="122"/>
      <c r="AE288" s="122"/>
      <c r="AF288" s="122"/>
      <c r="AG288" s="122"/>
      <c r="AH288" s="122"/>
      <c r="AI288" s="122"/>
      <c r="AJ288" s="122"/>
      <c r="AK288" s="122"/>
      <c r="AL288" s="122"/>
      <c r="AM288" s="122"/>
    </row>
    <row r="289" spans="1:39" ht="13.8" x14ac:dyDescent="0.3">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c r="AC289" s="122"/>
      <c r="AD289" s="122"/>
      <c r="AE289" s="122"/>
      <c r="AF289" s="122"/>
      <c r="AG289" s="122"/>
      <c r="AH289" s="122"/>
      <c r="AI289" s="122"/>
      <c r="AJ289" s="122"/>
      <c r="AK289" s="122"/>
      <c r="AL289" s="122"/>
      <c r="AM289" s="122"/>
    </row>
    <row r="290" spans="1:39" ht="13.8" x14ac:dyDescent="0.3">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c r="AC290" s="122"/>
      <c r="AD290" s="122"/>
      <c r="AE290" s="122"/>
      <c r="AF290" s="122"/>
      <c r="AG290" s="122"/>
      <c r="AH290" s="122"/>
      <c r="AI290" s="122"/>
      <c r="AJ290" s="122"/>
      <c r="AK290" s="122"/>
      <c r="AL290" s="122"/>
      <c r="AM290" s="122"/>
    </row>
    <row r="291" spans="1:39" ht="13.8" x14ac:dyDescent="0.3">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c r="AC291" s="122"/>
      <c r="AD291" s="122"/>
      <c r="AE291" s="122"/>
      <c r="AF291" s="122"/>
      <c r="AG291" s="122"/>
      <c r="AH291" s="122"/>
      <c r="AI291" s="122"/>
      <c r="AJ291" s="122"/>
      <c r="AK291" s="122"/>
      <c r="AL291" s="122"/>
      <c r="AM291" s="122"/>
    </row>
    <row r="292" spans="1:39" ht="13.8" x14ac:dyDescent="0.3">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c r="AC292" s="122"/>
      <c r="AD292" s="122"/>
      <c r="AE292" s="122"/>
      <c r="AF292" s="122"/>
      <c r="AG292" s="122"/>
      <c r="AH292" s="122"/>
      <c r="AI292" s="122"/>
      <c r="AJ292" s="122"/>
      <c r="AK292" s="122"/>
      <c r="AL292" s="122"/>
      <c r="AM292" s="122"/>
    </row>
    <row r="293" spans="1:39" ht="13.8" x14ac:dyDescent="0.3">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c r="AC293" s="122"/>
      <c r="AD293" s="122"/>
      <c r="AE293" s="122"/>
      <c r="AF293" s="122"/>
      <c r="AG293" s="122"/>
      <c r="AH293" s="122"/>
      <c r="AI293" s="122"/>
      <c r="AJ293" s="122"/>
      <c r="AK293" s="122"/>
      <c r="AL293" s="122"/>
      <c r="AM293" s="122"/>
    </row>
    <row r="294" spans="1:39" ht="13.8" x14ac:dyDescent="0.3">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c r="AC294" s="122"/>
      <c r="AD294" s="122"/>
      <c r="AE294" s="122"/>
      <c r="AF294" s="122"/>
      <c r="AG294" s="122"/>
      <c r="AH294" s="122"/>
      <c r="AI294" s="122"/>
      <c r="AJ294" s="122"/>
      <c r="AK294" s="122"/>
      <c r="AL294" s="122"/>
      <c r="AM294" s="122"/>
    </row>
    <row r="295" spans="1:39" ht="13.8" x14ac:dyDescent="0.3">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c r="AC295" s="122"/>
      <c r="AD295" s="122"/>
      <c r="AE295" s="122"/>
      <c r="AF295" s="122"/>
      <c r="AG295" s="122"/>
      <c r="AH295" s="122"/>
      <c r="AI295" s="122"/>
      <c r="AJ295" s="122"/>
      <c r="AK295" s="122"/>
      <c r="AL295" s="122"/>
      <c r="AM295" s="122"/>
    </row>
    <row r="296" spans="1:39" ht="13.8" x14ac:dyDescent="0.3">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c r="AC296" s="122"/>
      <c r="AD296" s="122"/>
      <c r="AE296" s="122"/>
      <c r="AF296" s="122"/>
      <c r="AG296" s="122"/>
      <c r="AH296" s="122"/>
      <c r="AI296" s="122"/>
      <c r="AJ296" s="122"/>
      <c r="AK296" s="122"/>
      <c r="AL296" s="122"/>
      <c r="AM296" s="122"/>
    </row>
    <row r="297" spans="1:39" ht="13.8" x14ac:dyDescent="0.3">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c r="AC297" s="122"/>
      <c r="AD297" s="122"/>
      <c r="AE297" s="122"/>
      <c r="AF297" s="122"/>
      <c r="AG297" s="122"/>
      <c r="AH297" s="122"/>
      <c r="AI297" s="122"/>
      <c r="AJ297" s="122"/>
      <c r="AK297" s="122"/>
      <c r="AL297" s="122"/>
      <c r="AM297" s="122"/>
    </row>
    <row r="298" spans="1:39" ht="13.8" x14ac:dyDescent="0.3">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c r="AC298" s="122"/>
      <c r="AD298" s="122"/>
      <c r="AE298" s="122"/>
      <c r="AF298" s="122"/>
      <c r="AG298" s="122"/>
      <c r="AH298" s="122"/>
      <c r="AI298" s="122"/>
      <c r="AJ298" s="122"/>
      <c r="AK298" s="122"/>
      <c r="AL298" s="122"/>
      <c r="AM298" s="122"/>
    </row>
    <row r="299" spans="1:39" ht="13.8" x14ac:dyDescent="0.3">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c r="AC299" s="122"/>
      <c r="AD299" s="122"/>
      <c r="AE299" s="122"/>
      <c r="AF299" s="122"/>
      <c r="AG299" s="122"/>
      <c r="AH299" s="122"/>
      <c r="AI299" s="122"/>
      <c r="AJ299" s="122"/>
      <c r="AK299" s="122"/>
      <c r="AL299" s="122"/>
      <c r="AM299" s="122"/>
    </row>
    <row r="300" spans="1:39" ht="13.8" x14ac:dyDescent="0.3">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c r="AC300" s="122"/>
      <c r="AD300" s="122"/>
      <c r="AE300" s="122"/>
      <c r="AF300" s="122"/>
      <c r="AG300" s="122"/>
      <c r="AH300" s="122"/>
      <c r="AI300" s="122"/>
      <c r="AJ300" s="122"/>
      <c r="AK300" s="122"/>
      <c r="AL300" s="122"/>
      <c r="AM300" s="122"/>
    </row>
    <row r="301" spans="1:39" ht="13.8" x14ac:dyDescent="0.3">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c r="AC301" s="122"/>
      <c r="AD301" s="122"/>
      <c r="AE301" s="122"/>
      <c r="AF301" s="122"/>
      <c r="AG301" s="122"/>
      <c r="AH301" s="122"/>
      <c r="AI301" s="122"/>
      <c r="AJ301" s="122"/>
      <c r="AK301" s="122"/>
      <c r="AL301" s="122"/>
      <c r="AM301" s="122"/>
    </row>
    <row r="302" spans="1:39" ht="13.8" x14ac:dyDescent="0.3">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c r="AC302" s="122"/>
      <c r="AD302" s="122"/>
      <c r="AE302" s="122"/>
      <c r="AF302" s="122"/>
      <c r="AG302" s="122"/>
      <c r="AH302" s="122"/>
      <c r="AI302" s="122"/>
      <c r="AJ302" s="122"/>
      <c r="AK302" s="122"/>
      <c r="AL302" s="122"/>
      <c r="AM302" s="122"/>
    </row>
    <row r="303" spans="1:39" ht="13.8" x14ac:dyDescent="0.3">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c r="AC303" s="122"/>
      <c r="AD303" s="122"/>
      <c r="AE303" s="122"/>
      <c r="AF303" s="122"/>
      <c r="AG303" s="122"/>
      <c r="AH303" s="122"/>
      <c r="AI303" s="122"/>
      <c r="AJ303" s="122"/>
      <c r="AK303" s="122"/>
      <c r="AL303" s="122"/>
      <c r="AM303" s="122"/>
    </row>
    <row r="304" spans="1:39" ht="13.8" x14ac:dyDescent="0.3">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c r="AC304" s="122"/>
      <c r="AD304" s="122"/>
      <c r="AE304" s="122"/>
      <c r="AF304" s="122"/>
      <c r="AG304" s="122"/>
      <c r="AH304" s="122"/>
      <c r="AI304" s="122"/>
      <c r="AJ304" s="122"/>
      <c r="AK304" s="122"/>
      <c r="AL304" s="122"/>
      <c r="AM304" s="122"/>
    </row>
    <row r="305" spans="1:39" ht="13.8" x14ac:dyDescent="0.3">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c r="AC305" s="122"/>
      <c r="AD305" s="122"/>
      <c r="AE305" s="122"/>
      <c r="AF305" s="122"/>
      <c r="AG305" s="122"/>
      <c r="AH305" s="122"/>
      <c r="AI305" s="122"/>
      <c r="AJ305" s="122"/>
      <c r="AK305" s="122"/>
      <c r="AL305" s="122"/>
      <c r="AM305" s="122"/>
    </row>
    <row r="306" spans="1:39" ht="13.8" x14ac:dyDescent="0.3">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c r="AC306" s="122"/>
      <c r="AD306" s="122"/>
      <c r="AE306" s="122"/>
      <c r="AF306" s="122"/>
      <c r="AG306" s="122"/>
      <c r="AH306" s="122"/>
      <c r="AI306" s="122"/>
      <c r="AJ306" s="122"/>
      <c r="AK306" s="122"/>
      <c r="AL306" s="122"/>
      <c r="AM306" s="122"/>
    </row>
    <row r="307" spans="1:39" ht="13.8" x14ac:dyDescent="0.3">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c r="AC307" s="122"/>
      <c r="AD307" s="122"/>
      <c r="AE307" s="122"/>
      <c r="AF307" s="122"/>
      <c r="AG307" s="122"/>
      <c r="AH307" s="122"/>
      <c r="AI307" s="122"/>
      <c r="AJ307" s="122"/>
      <c r="AK307" s="122"/>
      <c r="AL307" s="122"/>
      <c r="AM307" s="122"/>
    </row>
    <row r="308" spans="1:39" ht="13.8" x14ac:dyDescent="0.3">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c r="AC308" s="122"/>
      <c r="AD308" s="122"/>
      <c r="AE308" s="122"/>
      <c r="AF308" s="122"/>
      <c r="AG308" s="122"/>
      <c r="AH308" s="122"/>
      <c r="AI308" s="122"/>
      <c r="AJ308" s="122"/>
      <c r="AK308" s="122"/>
      <c r="AL308" s="122"/>
      <c r="AM308" s="122"/>
    </row>
    <row r="309" spans="1:39" ht="13.8" x14ac:dyDescent="0.3">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c r="AC309" s="122"/>
      <c r="AD309" s="122"/>
      <c r="AE309" s="122"/>
      <c r="AF309" s="122"/>
      <c r="AG309" s="122"/>
      <c r="AH309" s="122"/>
      <c r="AI309" s="122"/>
      <c r="AJ309" s="122"/>
      <c r="AK309" s="122"/>
      <c r="AL309" s="122"/>
      <c r="AM309" s="122"/>
    </row>
    <row r="310" spans="1:39" ht="13.8" x14ac:dyDescent="0.3">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c r="AC310" s="122"/>
      <c r="AD310" s="122"/>
      <c r="AE310" s="122"/>
      <c r="AF310" s="122"/>
      <c r="AG310" s="122"/>
      <c r="AH310" s="122"/>
      <c r="AI310" s="122"/>
      <c r="AJ310" s="122"/>
      <c r="AK310" s="122"/>
      <c r="AL310" s="122"/>
      <c r="AM310" s="122"/>
    </row>
    <row r="311" spans="1:39" ht="13.8" x14ac:dyDescent="0.3">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c r="AC311" s="122"/>
      <c r="AD311" s="122"/>
      <c r="AE311" s="122"/>
      <c r="AF311" s="122"/>
      <c r="AG311" s="122"/>
      <c r="AH311" s="122"/>
      <c r="AI311" s="122"/>
      <c r="AJ311" s="122"/>
      <c r="AK311" s="122"/>
      <c r="AL311" s="122"/>
      <c r="AM311" s="122"/>
    </row>
    <row r="312" spans="1:39" ht="13.8" x14ac:dyDescent="0.3">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c r="AC312" s="122"/>
      <c r="AD312" s="122"/>
      <c r="AE312" s="122"/>
      <c r="AF312" s="122"/>
      <c r="AG312" s="122"/>
      <c r="AH312" s="122"/>
      <c r="AI312" s="122"/>
      <c r="AJ312" s="122"/>
      <c r="AK312" s="122"/>
      <c r="AL312" s="122"/>
      <c r="AM312" s="122"/>
    </row>
    <row r="313" spans="1:39" ht="13.8" x14ac:dyDescent="0.3">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c r="AC313" s="122"/>
      <c r="AD313" s="122"/>
      <c r="AE313" s="122"/>
      <c r="AF313" s="122"/>
      <c r="AG313" s="122"/>
      <c r="AH313" s="122"/>
      <c r="AI313" s="122"/>
      <c r="AJ313" s="122"/>
      <c r="AK313" s="122"/>
      <c r="AL313" s="122"/>
      <c r="AM313" s="122"/>
    </row>
    <row r="314" spans="1:39" ht="13.8" x14ac:dyDescent="0.3">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c r="AC314" s="122"/>
      <c r="AD314" s="122"/>
      <c r="AE314" s="122"/>
      <c r="AF314" s="122"/>
      <c r="AG314" s="122"/>
      <c r="AH314" s="122"/>
      <c r="AI314" s="122"/>
      <c r="AJ314" s="122"/>
      <c r="AK314" s="122"/>
      <c r="AL314" s="122"/>
      <c r="AM314" s="122"/>
    </row>
    <row r="315" spans="1:39" ht="13.8" x14ac:dyDescent="0.3">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c r="AC315" s="122"/>
      <c r="AD315" s="122"/>
      <c r="AE315" s="122"/>
      <c r="AF315" s="122"/>
      <c r="AG315" s="122"/>
      <c r="AH315" s="122"/>
      <c r="AI315" s="122"/>
      <c r="AJ315" s="122"/>
      <c r="AK315" s="122"/>
      <c r="AL315" s="122"/>
      <c r="AM315" s="122"/>
    </row>
    <row r="316" spans="1:39" ht="13.8" x14ac:dyDescent="0.3">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c r="AC316" s="122"/>
      <c r="AD316" s="122"/>
      <c r="AE316" s="122"/>
      <c r="AF316" s="122"/>
      <c r="AG316" s="122"/>
      <c r="AH316" s="122"/>
      <c r="AI316" s="122"/>
      <c r="AJ316" s="122"/>
      <c r="AK316" s="122"/>
      <c r="AL316" s="122"/>
      <c r="AM316" s="122"/>
    </row>
    <row r="317" spans="1:39" ht="13.8" x14ac:dyDescent="0.3">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c r="AC317" s="122"/>
      <c r="AD317" s="122"/>
      <c r="AE317" s="122"/>
      <c r="AF317" s="122"/>
      <c r="AG317" s="122"/>
      <c r="AH317" s="122"/>
      <c r="AI317" s="122"/>
      <c r="AJ317" s="122"/>
      <c r="AK317" s="122"/>
      <c r="AL317" s="122"/>
      <c r="AM317" s="122"/>
    </row>
    <row r="318" spans="1:39" ht="13.8" x14ac:dyDescent="0.3">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c r="AC318" s="122"/>
      <c r="AD318" s="122"/>
      <c r="AE318" s="122"/>
      <c r="AF318" s="122"/>
      <c r="AG318" s="122"/>
      <c r="AH318" s="122"/>
      <c r="AI318" s="122"/>
      <c r="AJ318" s="122"/>
      <c r="AK318" s="122"/>
      <c r="AL318" s="122"/>
      <c r="AM318" s="122"/>
    </row>
    <row r="319" spans="1:39" ht="13.8"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c r="AC319" s="122"/>
      <c r="AD319" s="122"/>
      <c r="AE319" s="122"/>
      <c r="AF319" s="122"/>
      <c r="AG319" s="122"/>
      <c r="AH319" s="122"/>
      <c r="AI319" s="122"/>
      <c r="AJ319" s="122"/>
      <c r="AK319" s="122"/>
      <c r="AL319" s="122"/>
      <c r="AM319" s="122"/>
    </row>
    <row r="320" spans="1:39" ht="13.8" x14ac:dyDescent="0.3">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c r="AC320" s="122"/>
      <c r="AD320" s="122"/>
      <c r="AE320" s="122"/>
      <c r="AF320" s="122"/>
      <c r="AG320" s="122"/>
      <c r="AH320" s="122"/>
      <c r="AI320" s="122"/>
      <c r="AJ320" s="122"/>
      <c r="AK320" s="122"/>
      <c r="AL320" s="122"/>
      <c r="AM320" s="122"/>
    </row>
    <row r="321" spans="1:39" ht="13.8" x14ac:dyDescent="0.3">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c r="AC321" s="122"/>
      <c r="AD321" s="122"/>
      <c r="AE321" s="122"/>
      <c r="AF321" s="122"/>
      <c r="AG321" s="122"/>
      <c r="AH321" s="122"/>
      <c r="AI321" s="122"/>
      <c r="AJ321" s="122"/>
      <c r="AK321" s="122"/>
      <c r="AL321" s="122"/>
      <c r="AM321" s="122"/>
    </row>
    <row r="322" spans="1:39" ht="13.8" x14ac:dyDescent="0.3">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c r="AC322" s="122"/>
      <c r="AD322" s="122"/>
      <c r="AE322" s="122"/>
      <c r="AF322" s="122"/>
      <c r="AG322" s="122"/>
      <c r="AH322" s="122"/>
      <c r="AI322" s="122"/>
      <c r="AJ322" s="122"/>
      <c r="AK322" s="122"/>
      <c r="AL322" s="122"/>
      <c r="AM322" s="122"/>
    </row>
    <row r="323" spans="1:39" ht="13.8" x14ac:dyDescent="0.3">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c r="AC323" s="122"/>
      <c r="AD323" s="122"/>
      <c r="AE323" s="122"/>
      <c r="AF323" s="122"/>
      <c r="AG323" s="122"/>
      <c r="AH323" s="122"/>
      <c r="AI323" s="122"/>
      <c r="AJ323" s="122"/>
      <c r="AK323" s="122"/>
      <c r="AL323" s="122"/>
      <c r="AM323" s="122"/>
    </row>
    <row r="324" spans="1:39" ht="13.8" x14ac:dyDescent="0.3">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c r="AC324" s="122"/>
      <c r="AD324" s="122"/>
      <c r="AE324" s="122"/>
      <c r="AF324" s="122"/>
      <c r="AG324" s="122"/>
      <c r="AH324" s="122"/>
      <c r="AI324" s="122"/>
      <c r="AJ324" s="122"/>
      <c r="AK324" s="122"/>
      <c r="AL324" s="122"/>
      <c r="AM324" s="122"/>
    </row>
    <row r="325" spans="1:39" ht="13.8" x14ac:dyDescent="0.3">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K325" s="122"/>
      <c r="AL325" s="122"/>
      <c r="AM325" s="122"/>
    </row>
    <row r="326" spans="1:39" ht="13.8" x14ac:dyDescent="0.3">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c r="AC326" s="122"/>
      <c r="AD326" s="122"/>
      <c r="AE326" s="122"/>
      <c r="AF326" s="122"/>
      <c r="AG326" s="122"/>
      <c r="AH326" s="122"/>
      <c r="AI326" s="122"/>
      <c r="AJ326" s="122"/>
      <c r="AK326" s="122"/>
      <c r="AL326" s="122"/>
      <c r="AM326" s="122"/>
    </row>
    <row r="327" spans="1:39" ht="13.8" x14ac:dyDescent="0.3">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c r="AC327" s="122"/>
      <c r="AD327" s="122"/>
      <c r="AE327" s="122"/>
      <c r="AF327" s="122"/>
      <c r="AG327" s="122"/>
      <c r="AH327" s="122"/>
      <c r="AI327" s="122"/>
      <c r="AJ327" s="122"/>
      <c r="AK327" s="122"/>
      <c r="AL327" s="122"/>
      <c r="AM327" s="122"/>
    </row>
    <row r="328" spans="1:39" ht="13.8" x14ac:dyDescent="0.3">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c r="AC328" s="122"/>
      <c r="AD328" s="122"/>
      <c r="AE328" s="122"/>
      <c r="AF328" s="122"/>
      <c r="AG328" s="122"/>
      <c r="AH328" s="122"/>
      <c r="AI328" s="122"/>
      <c r="AJ328" s="122"/>
      <c r="AK328" s="122"/>
      <c r="AL328" s="122"/>
      <c r="AM328" s="122"/>
    </row>
    <row r="329" spans="1:39" ht="13.8" x14ac:dyDescent="0.3">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c r="AC329" s="122"/>
      <c r="AD329" s="122"/>
      <c r="AE329" s="122"/>
      <c r="AF329" s="122"/>
      <c r="AG329" s="122"/>
      <c r="AH329" s="122"/>
      <c r="AI329" s="122"/>
      <c r="AJ329" s="122"/>
      <c r="AK329" s="122"/>
      <c r="AL329" s="122"/>
      <c r="AM329" s="122"/>
    </row>
    <row r="330" spans="1:39" ht="13.8" x14ac:dyDescent="0.3">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c r="AC330" s="122"/>
      <c r="AD330" s="122"/>
      <c r="AE330" s="122"/>
      <c r="AF330" s="122"/>
      <c r="AG330" s="122"/>
      <c r="AH330" s="122"/>
      <c r="AI330" s="122"/>
      <c r="AJ330" s="122"/>
      <c r="AK330" s="122"/>
      <c r="AL330" s="122"/>
      <c r="AM330" s="122"/>
    </row>
    <row r="331" spans="1:39" ht="13.8" x14ac:dyDescent="0.3">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c r="AC331" s="122"/>
      <c r="AD331" s="122"/>
      <c r="AE331" s="122"/>
      <c r="AF331" s="122"/>
      <c r="AG331" s="122"/>
      <c r="AH331" s="122"/>
      <c r="AI331" s="122"/>
      <c r="AJ331" s="122"/>
      <c r="AK331" s="122"/>
      <c r="AL331" s="122"/>
      <c r="AM331" s="122"/>
    </row>
    <row r="332" spans="1:39" ht="13.8" x14ac:dyDescent="0.3">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c r="AC332" s="122"/>
      <c r="AD332" s="122"/>
      <c r="AE332" s="122"/>
      <c r="AF332" s="122"/>
      <c r="AG332" s="122"/>
      <c r="AH332" s="122"/>
      <c r="AI332" s="122"/>
      <c r="AJ332" s="122"/>
      <c r="AK332" s="122"/>
      <c r="AL332" s="122"/>
      <c r="AM332" s="122"/>
    </row>
    <row r="333" spans="1:39" ht="13.8" x14ac:dyDescent="0.3">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c r="AC333" s="122"/>
      <c r="AD333" s="122"/>
      <c r="AE333" s="122"/>
      <c r="AF333" s="122"/>
      <c r="AG333" s="122"/>
      <c r="AH333" s="122"/>
      <c r="AI333" s="122"/>
      <c r="AJ333" s="122"/>
      <c r="AK333" s="122"/>
      <c r="AL333" s="122"/>
      <c r="AM333" s="122"/>
    </row>
    <row r="334" spans="1:39" ht="13.8" x14ac:dyDescent="0.3">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c r="AC334" s="122"/>
      <c r="AD334" s="122"/>
      <c r="AE334" s="122"/>
      <c r="AF334" s="122"/>
      <c r="AG334" s="122"/>
      <c r="AH334" s="122"/>
      <c r="AI334" s="122"/>
      <c r="AJ334" s="122"/>
      <c r="AK334" s="122"/>
      <c r="AL334" s="122"/>
      <c r="AM334" s="122"/>
    </row>
    <row r="335" spans="1:39" ht="13.8" x14ac:dyDescent="0.3">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c r="AC335" s="122"/>
      <c r="AD335" s="122"/>
      <c r="AE335" s="122"/>
      <c r="AF335" s="122"/>
      <c r="AG335" s="122"/>
      <c r="AH335" s="122"/>
      <c r="AI335" s="122"/>
      <c r="AJ335" s="122"/>
      <c r="AK335" s="122"/>
      <c r="AL335" s="122"/>
      <c r="AM335" s="122"/>
    </row>
    <row r="336" spans="1:39" ht="13.8" x14ac:dyDescent="0.3">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c r="AC336" s="122"/>
      <c r="AD336" s="122"/>
      <c r="AE336" s="122"/>
      <c r="AF336" s="122"/>
      <c r="AG336" s="122"/>
      <c r="AH336" s="122"/>
      <c r="AI336" s="122"/>
      <c r="AJ336" s="122"/>
      <c r="AK336" s="122"/>
      <c r="AL336" s="122"/>
      <c r="AM336" s="122"/>
    </row>
    <row r="337" spans="1:39" ht="13.8" x14ac:dyDescent="0.3">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c r="AC337" s="122"/>
      <c r="AD337" s="122"/>
      <c r="AE337" s="122"/>
      <c r="AF337" s="122"/>
      <c r="AG337" s="122"/>
      <c r="AH337" s="122"/>
      <c r="AI337" s="122"/>
      <c r="AJ337" s="122"/>
      <c r="AK337" s="122"/>
      <c r="AL337" s="122"/>
      <c r="AM337" s="122"/>
    </row>
    <row r="338" spans="1:39" ht="13.8" x14ac:dyDescent="0.3">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c r="AC338" s="122"/>
      <c r="AD338" s="122"/>
      <c r="AE338" s="122"/>
      <c r="AF338" s="122"/>
      <c r="AG338" s="122"/>
      <c r="AH338" s="122"/>
      <c r="AI338" s="122"/>
      <c r="AJ338" s="122"/>
      <c r="AK338" s="122"/>
      <c r="AL338" s="122"/>
      <c r="AM338" s="122"/>
    </row>
    <row r="339" spans="1:39" ht="13.8" x14ac:dyDescent="0.3">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c r="AC339" s="122"/>
      <c r="AD339" s="122"/>
      <c r="AE339" s="122"/>
      <c r="AF339" s="122"/>
      <c r="AG339" s="122"/>
      <c r="AH339" s="122"/>
      <c r="AI339" s="122"/>
      <c r="AJ339" s="122"/>
      <c r="AK339" s="122"/>
      <c r="AL339" s="122"/>
      <c r="AM339" s="122"/>
    </row>
    <row r="340" spans="1:39" ht="13.8" x14ac:dyDescent="0.3">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c r="AC340" s="122"/>
      <c r="AD340" s="122"/>
      <c r="AE340" s="122"/>
      <c r="AF340" s="122"/>
      <c r="AG340" s="122"/>
      <c r="AH340" s="122"/>
      <c r="AI340" s="122"/>
      <c r="AJ340" s="122"/>
      <c r="AK340" s="122"/>
      <c r="AL340" s="122"/>
      <c r="AM340" s="122"/>
    </row>
    <row r="341" spans="1:39" ht="13.8" x14ac:dyDescent="0.3">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c r="AC341" s="122"/>
      <c r="AD341" s="122"/>
      <c r="AE341" s="122"/>
      <c r="AF341" s="122"/>
      <c r="AG341" s="122"/>
      <c r="AH341" s="122"/>
      <c r="AI341" s="122"/>
      <c r="AJ341" s="122"/>
      <c r="AK341" s="122"/>
      <c r="AL341" s="122"/>
      <c r="AM341" s="122"/>
    </row>
    <row r="342" spans="1:39" ht="13.8" x14ac:dyDescent="0.3">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c r="AC342" s="122"/>
      <c r="AD342" s="122"/>
      <c r="AE342" s="122"/>
      <c r="AF342" s="122"/>
      <c r="AG342" s="122"/>
      <c r="AH342" s="122"/>
      <c r="AI342" s="122"/>
      <c r="AJ342" s="122"/>
      <c r="AK342" s="122"/>
      <c r="AL342" s="122"/>
      <c r="AM342" s="122"/>
    </row>
    <row r="343" spans="1:39" ht="13.8" x14ac:dyDescent="0.3">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c r="AC343" s="122"/>
      <c r="AD343" s="122"/>
      <c r="AE343" s="122"/>
      <c r="AF343" s="122"/>
      <c r="AG343" s="122"/>
      <c r="AH343" s="122"/>
      <c r="AI343" s="122"/>
      <c r="AJ343" s="122"/>
      <c r="AK343" s="122"/>
      <c r="AL343" s="122"/>
      <c r="AM343" s="122"/>
    </row>
    <row r="344" spans="1:39" ht="13.8" x14ac:dyDescent="0.3">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c r="AC344" s="122"/>
      <c r="AD344" s="122"/>
      <c r="AE344" s="122"/>
      <c r="AF344" s="122"/>
      <c r="AG344" s="122"/>
      <c r="AH344" s="122"/>
      <c r="AI344" s="122"/>
      <c r="AJ344" s="122"/>
      <c r="AK344" s="122"/>
      <c r="AL344" s="122"/>
      <c r="AM344" s="122"/>
    </row>
    <row r="345" spans="1:39" ht="13.8" x14ac:dyDescent="0.3">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c r="AC345" s="122"/>
      <c r="AD345" s="122"/>
      <c r="AE345" s="122"/>
      <c r="AF345" s="122"/>
      <c r="AG345" s="122"/>
      <c r="AH345" s="122"/>
      <c r="AI345" s="122"/>
      <c r="AJ345" s="122"/>
      <c r="AK345" s="122"/>
      <c r="AL345" s="122"/>
      <c r="AM345" s="122"/>
    </row>
    <row r="346" spans="1:39" ht="13.8" x14ac:dyDescent="0.3">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c r="AC346" s="122"/>
      <c r="AD346" s="122"/>
      <c r="AE346" s="122"/>
      <c r="AF346" s="122"/>
      <c r="AG346" s="122"/>
      <c r="AH346" s="122"/>
      <c r="AI346" s="122"/>
      <c r="AJ346" s="122"/>
      <c r="AK346" s="122"/>
      <c r="AL346" s="122"/>
      <c r="AM346" s="122"/>
    </row>
    <row r="347" spans="1:39" ht="13.8" x14ac:dyDescent="0.3">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c r="AC347" s="122"/>
      <c r="AD347" s="122"/>
      <c r="AE347" s="122"/>
      <c r="AF347" s="122"/>
      <c r="AG347" s="122"/>
      <c r="AH347" s="122"/>
      <c r="AI347" s="122"/>
      <c r="AJ347" s="122"/>
      <c r="AK347" s="122"/>
      <c r="AL347" s="122"/>
      <c r="AM347" s="122"/>
    </row>
    <row r="348" spans="1:39" ht="13.8" x14ac:dyDescent="0.3">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c r="AC348" s="122"/>
      <c r="AD348" s="122"/>
      <c r="AE348" s="122"/>
      <c r="AF348" s="122"/>
      <c r="AG348" s="122"/>
      <c r="AH348" s="122"/>
      <c r="AI348" s="122"/>
      <c r="AJ348" s="122"/>
      <c r="AK348" s="122"/>
      <c r="AL348" s="122"/>
      <c r="AM348" s="122"/>
    </row>
    <row r="349" spans="1:39" ht="13.8" x14ac:dyDescent="0.3">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c r="AC349" s="122"/>
      <c r="AD349" s="122"/>
      <c r="AE349" s="122"/>
      <c r="AF349" s="122"/>
      <c r="AG349" s="122"/>
      <c r="AH349" s="122"/>
      <c r="AI349" s="122"/>
      <c r="AJ349" s="122"/>
      <c r="AK349" s="122"/>
      <c r="AL349" s="122"/>
      <c r="AM349" s="122"/>
    </row>
    <row r="350" spans="1:39" ht="13.8" x14ac:dyDescent="0.3">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c r="AC350" s="122"/>
      <c r="AD350" s="122"/>
      <c r="AE350" s="122"/>
      <c r="AF350" s="122"/>
      <c r="AG350" s="122"/>
      <c r="AH350" s="122"/>
      <c r="AI350" s="122"/>
      <c r="AJ350" s="122"/>
      <c r="AK350" s="122"/>
      <c r="AL350" s="122"/>
      <c r="AM350" s="122"/>
    </row>
    <row r="351" spans="1:39" ht="13.8" x14ac:dyDescent="0.3">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c r="AC351" s="122"/>
      <c r="AD351" s="122"/>
      <c r="AE351" s="122"/>
      <c r="AF351" s="122"/>
      <c r="AG351" s="122"/>
      <c r="AH351" s="122"/>
      <c r="AI351" s="122"/>
      <c r="AJ351" s="122"/>
      <c r="AK351" s="122"/>
      <c r="AL351" s="122"/>
      <c r="AM351" s="122"/>
    </row>
    <row r="352" spans="1:39" ht="13.8" x14ac:dyDescent="0.3">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c r="AC352" s="122"/>
      <c r="AD352" s="122"/>
      <c r="AE352" s="122"/>
      <c r="AF352" s="122"/>
      <c r="AG352" s="122"/>
      <c r="AH352" s="122"/>
      <c r="AI352" s="122"/>
      <c r="AJ352" s="122"/>
      <c r="AK352" s="122"/>
      <c r="AL352" s="122"/>
      <c r="AM352" s="122"/>
    </row>
    <row r="353" spans="1:39" ht="13.8" x14ac:dyDescent="0.3">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c r="AC353" s="122"/>
      <c r="AD353" s="122"/>
      <c r="AE353" s="122"/>
      <c r="AF353" s="122"/>
      <c r="AG353" s="122"/>
      <c r="AH353" s="122"/>
      <c r="AI353" s="122"/>
      <c r="AJ353" s="122"/>
      <c r="AK353" s="122"/>
      <c r="AL353" s="122"/>
      <c r="AM353" s="122"/>
    </row>
    <row r="354" spans="1:39" ht="13.8" x14ac:dyDescent="0.3">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c r="AC354" s="122"/>
      <c r="AD354" s="122"/>
      <c r="AE354" s="122"/>
      <c r="AF354" s="122"/>
      <c r="AG354" s="122"/>
      <c r="AH354" s="122"/>
      <c r="AI354" s="122"/>
      <c r="AJ354" s="122"/>
      <c r="AK354" s="122"/>
      <c r="AL354" s="122"/>
      <c r="AM354" s="122"/>
    </row>
    <row r="355" spans="1:39" ht="13.8" x14ac:dyDescent="0.3">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c r="AC355" s="122"/>
      <c r="AD355" s="122"/>
      <c r="AE355" s="122"/>
      <c r="AF355" s="122"/>
      <c r="AG355" s="122"/>
      <c r="AH355" s="122"/>
      <c r="AI355" s="122"/>
      <c r="AJ355" s="122"/>
      <c r="AK355" s="122"/>
      <c r="AL355" s="122"/>
      <c r="AM355" s="122"/>
    </row>
    <row r="356" spans="1:39" ht="13.8" x14ac:dyDescent="0.3">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c r="AC356" s="122"/>
      <c r="AD356" s="122"/>
      <c r="AE356" s="122"/>
      <c r="AF356" s="122"/>
      <c r="AG356" s="122"/>
      <c r="AH356" s="122"/>
      <c r="AI356" s="122"/>
      <c r="AJ356" s="122"/>
      <c r="AK356" s="122"/>
      <c r="AL356" s="122"/>
      <c r="AM356" s="122"/>
    </row>
    <row r="357" spans="1:39" ht="13.8" x14ac:dyDescent="0.3">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c r="AC357" s="122"/>
      <c r="AD357" s="122"/>
      <c r="AE357" s="122"/>
      <c r="AF357" s="122"/>
      <c r="AG357" s="122"/>
      <c r="AH357" s="122"/>
      <c r="AI357" s="122"/>
      <c r="AJ357" s="122"/>
      <c r="AK357" s="122"/>
      <c r="AL357" s="122"/>
      <c r="AM357" s="122"/>
    </row>
    <row r="358" spans="1:39" ht="13.8" x14ac:dyDescent="0.3">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c r="AC358" s="122"/>
      <c r="AD358" s="122"/>
      <c r="AE358" s="122"/>
      <c r="AF358" s="122"/>
      <c r="AG358" s="122"/>
      <c r="AH358" s="122"/>
      <c r="AI358" s="122"/>
      <c r="AJ358" s="122"/>
      <c r="AK358" s="122"/>
      <c r="AL358" s="122"/>
      <c r="AM358" s="122"/>
    </row>
    <row r="359" spans="1:39" ht="13.8" x14ac:dyDescent="0.3">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c r="AC359" s="122"/>
      <c r="AD359" s="122"/>
      <c r="AE359" s="122"/>
      <c r="AF359" s="122"/>
      <c r="AG359" s="122"/>
      <c r="AH359" s="122"/>
      <c r="AI359" s="122"/>
      <c r="AJ359" s="122"/>
      <c r="AK359" s="122"/>
      <c r="AL359" s="122"/>
      <c r="AM359" s="122"/>
    </row>
    <row r="360" spans="1:39" ht="13.8" x14ac:dyDescent="0.3">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c r="AC360" s="122"/>
      <c r="AD360" s="122"/>
      <c r="AE360" s="122"/>
      <c r="AF360" s="122"/>
      <c r="AG360" s="122"/>
      <c r="AH360" s="122"/>
      <c r="AI360" s="122"/>
      <c r="AJ360" s="122"/>
      <c r="AK360" s="122"/>
      <c r="AL360" s="122"/>
      <c r="AM360" s="122"/>
    </row>
    <row r="361" spans="1:39" ht="13.8" x14ac:dyDescent="0.3">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c r="AC361" s="122"/>
      <c r="AD361" s="122"/>
      <c r="AE361" s="122"/>
      <c r="AF361" s="122"/>
      <c r="AG361" s="122"/>
      <c r="AH361" s="122"/>
      <c r="AI361" s="122"/>
      <c r="AJ361" s="122"/>
      <c r="AK361" s="122"/>
      <c r="AL361" s="122"/>
      <c r="AM361" s="122"/>
    </row>
    <row r="362" spans="1:39" ht="13.8" x14ac:dyDescent="0.3">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c r="AC362" s="122"/>
      <c r="AD362" s="122"/>
      <c r="AE362" s="122"/>
      <c r="AF362" s="122"/>
      <c r="AG362" s="122"/>
      <c r="AH362" s="122"/>
      <c r="AI362" s="122"/>
      <c r="AJ362" s="122"/>
      <c r="AK362" s="122"/>
      <c r="AL362" s="122"/>
      <c r="AM362" s="122"/>
    </row>
    <row r="363" spans="1:39" ht="13.8" x14ac:dyDescent="0.3">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c r="AC363" s="122"/>
      <c r="AD363" s="122"/>
      <c r="AE363" s="122"/>
      <c r="AF363" s="122"/>
      <c r="AG363" s="122"/>
      <c r="AH363" s="122"/>
      <c r="AI363" s="122"/>
      <c r="AJ363" s="122"/>
      <c r="AK363" s="122"/>
      <c r="AL363" s="122"/>
      <c r="AM363" s="122"/>
    </row>
    <row r="364" spans="1:39" ht="13.8" x14ac:dyDescent="0.3">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c r="AC364" s="122"/>
      <c r="AD364" s="122"/>
      <c r="AE364" s="122"/>
      <c r="AF364" s="122"/>
      <c r="AG364" s="122"/>
      <c r="AH364" s="122"/>
      <c r="AI364" s="122"/>
      <c r="AJ364" s="122"/>
      <c r="AK364" s="122"/>
      <c r="AL364" s="122"/>
      <c r="AM364" s="122"/>
    </row>
    <row r="365" spans="1:39" ht="13.8" x14ac:dyDescent="0.3">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c r="AC365" s="122"/>
      <c r="AD365" s="122"/>
      <c r="AE365" s="122"/>
      <c r="AF365" s="122"/>
      <c r="AG365" s="122"/>
      <c r="AH365" s="122"/>
      <c r="AI365" s="122"/>
      <c r="AJ365" s="122"/>
      <c r="AK365" s="122"/>
      <c r="AL365" s="122"/>
      <c r="AM365" s="122"/>
    </row>
    <row r="366" spans="1:39" ht="13.8" x14ac:dyDescent="0.3">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c r="AC366" s="122"/>
      <c r="AD366" s="122"/>
      <c r="AE366" s="122"/>
      <c r="AF366" s="122"/>
      <c r="AG366" s="122"/>
      <c r="AH366" s="122"/>
      <c r="AI366" s="122"/>
      <c r="AJ366" s="122"/>
      <c r="AK366" s="122"/>
      <c r="AL366" s="122"/>
      <c r="AM366" s="122"/>
    </row>
    <row r="367" spans="1:39" ht="13.8" x14ac:dyDescent="0.3">
      <c r="A367" s="122"/>
      <c r="B367" s="122"/>
      <c r="C367" s="122"/>
      <c r="D367" s="122"/>
      <c r="E367" s="122"/>
      <c r="F367" s="122"/>
      <c r="G367" s="122"/>
      <c r="H367" s="122"/>
      <c r="I367" s="122"/>
      <c r="J367" s="122"/>
      <c r="K367" s="122"/>
      <c r="L367" s="122"/>
      <c r="M367" s="122"/>
      <c r="N367" s="122"/>
      <c r="O367" s="122"/>
      <c r="P367" s="122"/>
      <c r="Q367" s="122"/>
      <c r="R367" s="122"/>
      <c r="S367" s="122"/>
      <c r="T367" s="122"/>
      <c r="U367" s="122"/>
      <c r="V367" s="122"/>
      <c r="W367" s="122"/>
      <c r="X367" s="122"/>
      <c r="Y367" s="122"/>
      <c r="Z367" s="122"/>
      <c r="AA367" s="122"/>
      <c r="AB367" s="122"/>
      <c r="AC367" s="122"/>
      <c r="AD367" s="122"/>
      <c r="AE367" s="122"/>
      <c r="AF367" s="122"/>
      <c r="AG367" s="122"/>
      <c r="AH367" s="122"/>
      <c r="AI367" s="122"/>
      <c r="AJ367" s="122"/>
      <c r="AK367" s="122"/>
      <c r="AL367" s="122"/>
      <c r="AM367" s="122"/>
    </row>
    <row r="368" spans="1:39" ht="13.8" x14ac:dyDescent="0.3">
      <c r="A368" s="122"/>
      <c r="B368" s="122"/>
      <c r="C368" s="122"/>
      <c r="D368" s="122"/>
      <c r="E368" s="122"/>
      <c r="F368" s="122"/>
      <c r="G368" s="122"/>
      <c r="H368" s="122"/>
      <c r="I368" s="122"/>
      <c r="J368" s="122"/>
      <c r="K368" s="122"/>
      <c r="L368" s="122"/>
      <c r="M368" s="122"/>
      <c r="N368" s="122"/>
      <c r="O368" s="122"/>
      <c r="P368" s="122"/>
      <c r="Q368" s="122"/>
      <c r="R368" s="122"/>
      <c r="S368" s="122"/>
      <c r="T368" s="122"/>
      <c r="U368" s="122"/>
      <c r="V368" s="122"/>
      <c r="W368" s="122"/>
      <c r="X368" s="122"/>
      <c r="Y368" s="122"/>
      <c r="Z368" s="122"/>
      <c r="AA368" s="122"/>
      <c r="AB368" s="122"/>
      <c r="AC368" s="122"/>
      <c r="AD368" s="122"/>
      <c r="AE368" s="122"/>
      <c r="AF368" s="122"/>
      <c r="AG368" s="122"/>
      <c r="AH368" s="122"/>
      <c r="AI368" s="122"/>
      <c r="AJ368" s="122"/>
      <c r="AK368" s="122"/>
      <c r="AL368" s="122"/>
      <c r="AM368" s="122"/>
    </row>
    <row r="369" spans="1:39" ht="13.8" x14ac:dyDescent="0.3">
      <c r="A369" s="122"/>
      <c r="B369" s="122"/>
      <c r="C369" s="122"/>
      <c r="D369" s="122"/>
      <c r="E369" s="122"/>
      <c r="F369" s="122"/>
      <c r="G369" s="122"/>
      <c r="H369" s="122"/>
      <c r="I369" s="122"/>
      <c r="J369" s="122"/>
      <c r="K369" s="122"/>
      <c r="L369" s="122"/>
      <c r="M369" s="122"/>
      <c r="N369" s="122"/>
      <c r="O369" s="122"/>
      <c r="P369" s="122"/>
      <c r="Q369" s="122"/>
      <c r="R369" s="122"/>
      <c r="S369" s="122"/>
      <c r="T369" s="122"/>
      <c r="U369" s="122"/>
      <c r="V369" s="122"/>
      <c r="W369" s="122"/>
      <c r="X369" s="122"/>
      <c r="Y369" s="122"/>
      <c r="Z369" s="122"/>
      <c r="AA369" s="122"/>
      <c r="AB369" s="122"/>
      <c r="AC369" s="122"/>
      <c r="AD369" s="122"/>
      <c r="AE369" s="122"/>
      <c r="AF369" s="122"/>
      <c r="AG369" s="122"/>
      <c r="AH369" s="122"/>
      <c r="AI369" s="122"/>
      <c r="AJ369" s="122"/>
      <c r="AK369" s="122"/>
      <c r="AL369" s="122"/>
      <c r="AM369" s="122"/>
    </row>
    <row r="370" spans="1:39" ht="13.8" x14ac:dyDescent="0.3">
      <c r="A370" s="122"/>
      <c r="B370" s="122"/>
      <c r="C370" s="122"/>
      <c r="D370" s="122"/>
      <c r="E370" s="122"/>
      <c r="F370" s="122"/>
      <c r="G370" s="122"/>
      <c r="H370" s="122"/>
      <c r="I370" s="122"/>
      <c r="J370" s="122"/>
      <c r="K370" s="122"/>
      <c r="L370" s="122"/>
      <c r="M370" s="122"/>
      <c r="N370" s="122"/>
      <c r="O370" s="122"/>
      <c r="P370" s="122"/>
      <c r="Q370" s="122"/>
      <c r="R370" s="122"/>
      <c r="S370" s="122"/>
      <c r="T370" s="122"/>
      <c r="U370" s="122"/>
      <c r="V370" s="122"/>
      <c r="W370" s="122"/>
      <c r="X370" s="122"/>
      <c r="Y370" s="122"/>
      <c r="Z370" s="122"/>
      <c r="AA370" s="122"/>
      <c r="AB370" s="122"/>
      <c r="AC370" s="122"/>
      <c r="AD370" s="122"/>
      <c r="AE370" s="122"/>
      <c r="AF370" s="122"/>
      <c r="AG370" s="122"/>
      <c r="AH370" s="122"/>
      <c r="AI370" s="122"/>
      <c r="AJ370" s="122"/>
      <c r="AK370" s="122"/>
      <c r="AL370" s="122"/>
      <c r="AM370" s="122"/>
    </row>
    <row r="371" spans="1:39" ht="13.8" x14ac:dyDescent="0.3">
      <c r="A371" s="122"/>
      <c r="B371" s="122"/>
      <c r="C371" s="122"/>
      <c r="D371" s="122"/>
      <c r="E371" s="122"/>
      <c r="F371" s="122"/>
      <c r="G371" s="122"/>
      <c r="H371" s="122"/>
      <c r="I371" s="122"/>
      <c r="J371" s="122"/>
      <c r="K371" s="122"/>
      <c r="L371" s="122"/>
      <c r="M371" s="122"/>
      <c r="N371" s="122"/>
      <c r="O371" s="122"/>
      <c r="P371" s="122"/>
      <c r="Q371" s="122"/>
      <c r="R371" s="122"/>
      <c r="S371" s="122"/>
      <c r="T371" s="122"/>
      <c r="U371" s="122"/>
      <c r="V371" s="122"/>
      <c r="W371" s="122"/>
      <c r="X371" s="122"/>
      <c r="Y371" s="122"/>
      <c r="Z371" s="122"/>
      <c r="AA371" s="122"/>
      <c r="AB371" s="122"/>
      <c r="AC371" s="122"/>
      <c r="AD371" s="122"/>
      <c r="AE371" s="122"/>
      <c r="AF371" s="122"/>
      <c r="AG371" s="122"/>
      <c r="AH371" s="122"/>
      <c r="AI371" s="122"/>
      <c r="AJ371" s="122"/>
      <c r="AK371" s="122"/>
      <c r="AL371" s="122"/>
      <c r="AM371" s="122"/>
    </row>
    <row r="372" spans="1:39" ht="13.8" x14ac:dyDescent="0.3">
      <c r="A372" s="122"/>
      <c r="B372" s="122"/>
      <c r="C372" s="122"/>
      <c r="D372" s="122"/>
      <c r="E372" s="122"/>
      <c r="F372" s="122"/>
      <c r="G372" s="122"/>
      <c r="H372" s="122"/>
      <c r="I372" s="122"/>
      <c r="J372" s="122"/>
      <c r="K372" s="122"/>
      <c r="L372" s="122"/>
      <c r="M372" s="122"/>
      <c r="N372" s="122"/>
      <c r="O372" s="122"/>
      <c r="P372" s="122"/>
      <c r="Q372" s="122"/>
      <c r="R372" s="122"/>
      <c r="S372" s="122"/>
      <c r="T372" s="122"/>
      <c r="U372" s="122"/>
      <c r="V372" s="122"/>
      <c r="W372" s="122"/>
      <c r="X372" s="122"/>
      <c r="Y372" s="122"/>
      <c r="Z372" s="122"/>
      <c r="AA372" s="122"/>
      <c r="AB372" s="122"/>
      <c r="AC372" s="122"/>
      <c r="AD372" s="122"/>
      <c r="AE372" s="122"/>
      <c r="AF372" s="122"/>
      <c r="AG372" s="122"/>
      <c r="AH372" s="122"/>
      <c r="AI372" s="122"/>
      <c r="AJ372" s="122"/>
      <c r="AK372" s="122"/>
      <c r="AL372" s="122"/>
      <c r="AM372" s="122"/>
    </row>
    <row r="373" spans="1:39" ht="13.8" x14ac:dyDescent="0.3">
      <c r="A373" s="122"/>
      <c r="B373" s="122"/>
      <c r="C373" s="122"/>
      <c r="D373" s="122"/>
      <c r="E373" s="122"/>
      <c r="F373" s="122"/>
      <c r="G373" s="122"/>
      <c r="H373" s="122"/>
      <c r="I373" s="122"/>
      <c r="J373" s="122"/>
      <c r="K373" s="122"/>
      <c r="L373" s="122"/>
      <c r="M373" s="122"/>
      <c r="N373" s="122"/>
      <c r="O373" s="122"/>
      <c r="P373" s="122"/>
      <c r="Q373" s="122"/>
      <c r="R373" s="122"/>
      <c r="S373" s="122"/>
      <c r="T373" s="122"/>
      <c r="U373" s="122"/>
      <c r="V373" s="122"/>
      <c r="W373" s="122"/>
      <c r="X373" s="122"/>
      <c r="Y373" s="122"/>
      <c r="Z373" s="122"/>
      <c r="AA373" s="122"/>
      <c r="AB373" s="122"/>
      <c r="AC373" s="122"/>
      <c r="AD373" s="122"/>
      <c r="AE373" s="122"/>
      <c r="AF373" s="122"/>
      <c r="AG373" s="122"/>
      <c r="AH373" s="122"/>
      <c r="AI373" s="122"/>
      <c r="AJ373" s="122"/>
      <c r="AK373" s="122"/>
      <c r="AL373" s="122"/>
      <c r="AM373" s="122"/>
    </row>
    <row r="374" spans="1:39" ht="13.8" x14ac:dyDescent="0.3">
      <c r="A374" s="122"/>
      <c r="B374" s="122"/>
      <c r="C374" s="122"/>
      <c r="D374" s="122"/>
      <c r="E374" s="122"/>
      <c r="F374" s="122"/>
      <c r="G374" s="122"/>
      <c r="H374" s="122"/>
      <c r="I374" s="122"/>
      <c r="J374" s="122"/>
      <c r="K374" s="122"/>
      <c r="L374" s="122"/>
      <c r="M374" s="122"/>
      <c r="N374" s="122"/>
      <c r="O374" s="122"/>
      <c r="P374" s="122"/>
      <c r="Q374" s="122"/>
      <c r="R374" s="122"/>
      <c r="S374" s="122"/>
      <c r="T374" s="122"/>
      <c r="U374" s="122"/>
      <c r="V374" s="122"/>
      <c r="W374" s="122"/>
      <c r="X374" s="122"/>
      <c r="Y374" s="122"/>
      <c r="Z374" s="122"/>
      <c r="AA374" s="122"/>
      <c r="AB374" s="122"/>
      <c r="AC374" s="122"/>
      <c r="AD374" s="122"/>
      <c r="AE374" s="122"/>
      <c r="AF374" s="122"/>
      <c r="AG374" s="122"/>
      <c r="AH374" s="122"/>
      <c r="AI374" s="122"/>
      <c r="AJ374" s="122"/>
      <c r="AK374" s="122"/>
      <c r="AL374" s="122"/>
      <c r="AM374" s="122"/>
    </row>
    <row r="375" spans="1:39" ht="13.8" x14ac:dyDescent="0.3">
      <c r="A375" s="122"/>
      <c r="B375" s="122"/>
      <c r="C375" s="122"/>
      <c r="D375" s="122"/>
      <c r="E375" s="122"/>
      <c r="F375" s="122"/>
      <c r="G375" s="122"/>
      <c r="H375" s="122"/>
      <c r="I375" s="122"/>
      <c r="J375" s="122"/>
      <c r="K375" s="122"/>
      <c r="L375" s="122"/>
      <c r="M375" s="122"/>
      <c r="N375" s="122"/>
      <c r="O375" s="122"/>
      <c r="P375" s="122"/>
      <c r="Q375" s="122"/>
      <c r="R375" s="122"/>
      <c r="S375" s="122"/>
      <c r="T375" s="122"/>
      <c r="U375" s="122"/>
      <c r="V375" s="122"/>
      <c r="W375" s="122"/>
      <c r="X375" s="122"/>
      <c r="Y375" s="122"/>
      <c r="Z375" s="122"/>
      <c r="AA375" s="122"/>
      <c r="AB375" s="122"/>
      <c r="AC375" s="122"/>
      <c r="AD375" s="122"/>
      <c r="AE375" s="122"/>
      <c r="AF375" s="122"/>
      <c r="AG375" s="122"/>
      <c r="AH375" s="122"/>
      <c r="AI375" s="122"/>
      <c r="AJ375" s="122"/>
      <c r="AK375" s="122"/>
      <c r="AL375" s="122"/>
      <c r="AM375" s="122"/>
    </row>
    <row r="376" spans="1:39" ht="13.8" x14ac:dyDescent="0.3">
      <c r="A376" s="122"/>
      <c r="B376" s="122"/>
      <c r="C376" s="122"/>
      <c r="D376" s="122"/>
      <c r="E376" s="122"/>
      <c r="F376" s="122"/>
      <c r="G376" s="122"/>
      <c r="H376" s="122"/>
      <c r="I376" s="122"/>
      <c r="J376" s="122"/>
      <c r="K376" s="122"/>
      <c r="L376" s="122"/>
      <c r="M376" s="122"/>
      <c r="N376" s="122"/>
      <c r="O376" s="122"/>
      <c r="P376" s="122"/>
      <c r="Q376" s="122"/>
      <c r="R376" s="122"/>
      <c r="S376" s="122"/>
      <c r="T376" s="122"/>
      <c r="U376" s="122"/>
      <c r="V376" s="122"/>
      <c r="W376" s="122"/>
      <c r="X376" s="122"/>
      <c r="Y376" s="122"/>
      <c r="Z376" s="122"/>
      <c r="AA376" s="122"/>
      <c r="AB376" s="122"/>
      <c r="AC376" s="122"/>
      <c r="AD376" s="122"/>
      <c r="AE376" s="122"/>
      <c r="AF376" s="122"/>
      <c r="AG376" s="122"/>
      <c r="AH376" s="122"/>
      <c r="AI376" s="122"/>
      <c r="AJ376" s="122"/>
      <c r="AK376" s="122"/>
      <c r="AL376" s="122"/>
      <c r="AM376" s="122"/>
    </row>
    <row r="377" spans="1:39" ht="13.8" x14ac:dyDescent="0.3">
      <c r="A377" s="122"/>
      <c r="B377" s="122"/>
      <c r="C377" s="122"/>
      <c r="D377" s="122"/>
      <c r="E377" s="122"/>
      <c r="F377" s="122"/>
      <c r="G377" s="122"/>
      <c r="H377" s="122"/>
      <c r="I377" s="122"/>
      <c r="J377" s="122"/>
      <c r="K377" s="122"/>
      <c r="L377" s="122"/>
      <c r="M377" s="122"/>
      <c r="N377" s="122"/>
      <c r="O377" s="122"/>
      <c r="P377" s="122"/>
      <c r="Q377" s="122"/>
      <c r="R377" s="122"/>
      <c r="S377" s="122"/>
      <c r="T377" s="122"/>
      <c r="U377" s="122"/>
      <c r="V377" s="122"/>
      <c r="W377" s="122"/>
      <c r="X377" s="122"/>
      <c r="Y377" s="122"/>
      <c r="Z377" s="122"/>
      <c r="AA377" s="122"/>
      <c r="AB377" s="122"/>
      <c r="AC377" s="122"/>
      <c r="AD377" s="122"/>
      <c r="AE377" s="122"/>
      <c r="AF377" s="122"/>
      <c r="AG377" s="122"/>
      <c r="AH377" s="122"/>
      <c r="AI377" s="122"/>
      <c r="AJ377" s="122"/>
      <c r="AK377" s="122"/>
      <c r="AL377" s="122"/>
      <c r="AM377" s="122"/>
    </row>
    <row r="378" spans="1:39" ht="13.8" x14ac:dyDescent="0.3">
      <c r="A378" s="122"/>
      <c r="B378" s="122"/>
      <c r="C378" s="122"/>
      <c r="D378" s="122"/>
      <c r="E378" s="122"/>
      <c r="F378" s="122"/>
      <c r="G378" s="122"/>
      <c r="H378" s="122"/>
      <c r="I378" s="122"/>
      <c r="J378" s="122"/>
      <c r="K378" s="122"/>
      <c r="L378" s="122"/>
      <c r="M378" s="122"/>
      <c r="N378" s="122"/>
      <c r="O378" s="122"/>
      <c r="P378" s="122"/>
      <c r="Q378" s="122"/>
      <c r="R378" s="122"/>
      <c r="S378" s="122"/>
      <c r="T378" s="122"/>
      <c r="U378" s="122"/>
      <c r="V378" s="122"/>
      <c r="W378" s="122"/>
      <c r="X378" s="122"/>
      <c r="Y378" s="122"/>
      <c r="Z378" s="122"/>
      <c r="AA378" s="122"/>
      <c r="AB378" s="122"/>
      <c r="AC378" s="122"/>
      <c r="AD378" s="122"/>
      <c r="AE378" s="122"/>
      <c r="AF378" s="122"/>
      <c r="AG378" s="122"/>
      <c r="AH378" s="122"/>
      <c r="AI378" s="122"/>
      <c r="AJ378" s="122"/>
      <c r="AK378" s="122"/>
      <c r="AL378" s="122"/>
      <c r="AM378" s="122"/>
    </row>
    <row r="379" spans="1:39" ht="13.8" x14ac:dyDescent="0.3">
      <c r="A379" s="122"/>
      <c r="B379" s="122"/>
      <c r="C379" s="122"/>
      <c r="D379" s="122"/>
      <c r="E379" s="122"/>
      <c r="F379" s="122"/>
      <c r="G379" s="122"/>
      <c r="H379" s="122"/>
      <c r="I379" s="122"/>
      <c r="J379" s="122"/>
      <c r="K379" s="122"/>
      <c r="L379" s="122"/>
      <c r="M379" s="122"/>
      <c r="N379" s="122"/>
      <c r="O379" s="122"/>
      <c r="P379" s="122"/>
      <c r="Q379" s="122"/>
      <c r="R379" s="122"/>
      <c r="S379" s="122"/>
      <c r="T379" s="122"/>
      <c r="U379" s="122"/>
      <c r="V379" s="122"/>
      <c r="W379" s="122"/>
      <c r="X379" s="122"/>
      <c r="Y379" s="122"/>
      <c r="Z379" s="122"/>
      <c r="AA379" s="122"/>
      <c r="AB379" s="122"/>
      <c r="AC379" s="122"/>
      <c r="AD379" s="122"/>
      <c r="AE379" s="122"/>
      <c r="AF379" s="122"/>
      <c r="AG379" s="122"/>
      <c r="AH379" s="122"/>
      <c r="AI379" s="122"/>
      <c r="AJ379" s="122"/>
      <c r="AK379" s="122"/>
      <c r="AL379" s="122"/>
      <c r="AM379" s="122"/>
    </row>
    <row r="380" spans="1:39" ht="13.8" x14ac:dyDescent="0.3">
      <c r="A380" s="122"/>
      <c r="B380" s="122"/>
      <c r="C380" s="122"/>
      <c r="D380" s="122"/>
      <c r="E380" s="122"/>
      <c r="F380" s="122"/>
      <c r="G380" s="122"/>
      <c r="H380" s="122"/>
      <c r="I380" s="122"/>
      <c r="J380" s="122"/>
      <c r="K380" s="122"/>
      <c r="L380" s="122"/>
      <c r="M380" s="122"/>
      <c r="N380" s="122"/>
      <c r="O380" s="122"/>
      <c r="P380" s="122"/>
      <c r="Q380" s="122"/>
      <c r="R380" s="122"/>
      <c r="S380" s="122"/>
      <c r="T380" s="122"/>
      <c r="U380" s="122"/>
      <c r="V380" s="122"/>
      <c r="W380" s="122"/>
      <c r="X380" s="122"/>
      <c r="Y380" s="122"/>
      <c r="Z380" s="122"/>
      <c r="AA380" s="122"/>
      <c r="AB380" s="122"/>
      <c r="AC380" s="122"/>
      <c r="AD380" s="122"/>
      <c r="AE380" s="122"/>
      <c r="AF380" s="122"/>
      <c r="AG380" s="122"/>
      <c r="AH380" s="122"/>
      <c r="AI380" s="122"/>
      <c r="AJ380" s="122"/>
      <c r="AK380" s="122"/>
      <c r="AL380" s="122"/>
      <c r="AM380" s="122"/>
    </row>
    <row r="381" spans="1:39" ht="13.8" x14ac:dyDescent="0.3">
      <c r="A381" s="122"/>
      <c r="B381" s="122"/>
      <c r="C381" s="122"/>
      <c r="D381" s="122"/>
      <c r="E381" s="122"/>
      <c r="F381" s="122"/>
      <c r="G381" s="122"/>
      <c r="H381" s="122"/>
      <c r="I381" s="122"/>
      <c r="J381" s="122"/>
      <c r="K381" s="122"/>
      <c r="L381" s="122"/>
      <c r="M381" s="122"/>
      <c r="N381" s="122"/>
      <c r="O381" s="122"/>
      <c r="P381" s="122"/>
      <c r="Q381" s="122"/>
      <c r="R381" s="122"/>
      <c r="S381" s="122"/>
      <c r="T381" s="122"/>
      <c r="U381" s="122"/>
      <c r="V381" s="122"/>
      <c r="W381" s="122"/>
      <c r="X381" s="122"/>
      <c r="Y381" s="122"/>
      <c r="Z381" s="122"/>
      <c r="AA381" s="122"/>
      <c r="AB381" s="122"/>
      <c r="AC381" s="122"/>
      <c r="AD381" s="122"/>
      <c r="AE381" s="122"/>
      <c r="AF381" s="122"/>
      <c r="AG381" s="122"/>
      <c r="AH381" s="122"/>
      <c r="AI381" s="122"/>
      <c r="AJ381" s="122"/>
      <c r="AK381" s="122"/>
      <c r="AL381" s="122"/>
      <c r="AM381" s="122"/>
    </row>
    <row r="382" spans="1:39" ht="13.8" x14ac:dyDescent="0.3">
      <c r="A382" s="122"/>
      <c r="B382" s="122"/>
      <c r="C382" s="122"/>
      <c r="D382" s="122"/>
      <c r="E382" s="122"/>
      <c r="F382" s="122"/>
      <c r="G382" s="122"/>
      <c r="H382" s="122"/>
      <c r="I382" s="122"/>
      <c r="J382" s="122"/>
      <c r="K382" s="122"/>
      <c r="L382" s="122"/>
      <c r="M382" s="122"/>
      <c r="N382" s="122"/>
      <c r="O382" s="122"/>
      <c r="P382" s="122"/>
      <c r="Q382" s="122"/>
      <c r="R382" s="122"/>
      <c r="S382" s="122"/>
      <c r="T382" s="122"/>
      <c r="U382" s="122"/>
      <c r="V382" s="122"/>
      <c r="W382" s="122"/>
      <c r="X382" s="122"/>
      <c r="Y382" s="122"/>
      <c r="Z382" s="122"/>
      <c r="AA382" s="122"/>
      <c r="AB382" s="122"/>
      <c r="AC382" s="122"/>
      <c r="AD382" s="122"/>
      <c r="AE382" s="122"/>
      <c r="AF382" s="122"/>
      <c r="AG382" s="122"/>
      <c r="AH382" s="122"/>
      <c r="AI382" s="122"/>
      <c r="AJ382" s="122"/>
      <c r="AK382" s="122"/>
      <c r="AL382" s="122"/>
      <c r="AM382" s="122"/>
    </row>
    <row r="383" spans="1:39" ht="13.8" x14ac:dyDescent="0.3">
      <c r="A383" s="122"/>
      <c r="B383" s="122"/>
      <c r="C383" s="122"/>
      <c r="D383" s="122"/>
      <c r="E383" s="122"/>
      <c r="F383" s="122"/>
      <c r="G383" s="122"/>
      <c r="H383" s="122"/>
      <c r="I383" s="122"/>
      <c r="J383" s="122"/>
      <c r="K383" s="122"/>
      <c r="L383" s="122"/>
      <c r="M383" s="122"/>
      <c r="N383" s="122"/>
      <c r="O383" s="122"/>
      <c r="P383" s="122"/>
      <c r="Q383" s="122"/>
      <c r="R383" s="122"/>
      <c r="S383" s="122"/>
      <c r="T383" s="122"/>
      <c r="U383" s="122"/>
      <c r="V383" s="122"/>
      <c r="W383" s="122"/>
      <c r="X383" s="122"/>
      <c r="Y383" s="122"/>
      <c r="Z383" s="122"/>
      <c r="AA383" s="122"/>
      <c r="AB383" s="122"/>
      <c r="AC383" s="122"/>
      <c r="AD383" s="122"/>
      <c r="AE383" s="122"/>
      <c r="AF383" s="122"/>
      <c r="AG383" s="122"/>
      <c r="AH383" s="122"/>
      <c r="AI383" s="122"/>
      <c r="AJ383" s="122"/>
      <c r="AK383" s="122"/>
      <c r="AL383" s="122"/>
      <c r="AM383" s="122"/>
    </row>
    <row r="384" spans="1:39" ht="13.8" x14ac:dyDescent="0.3">
      <c r="A384" s="122"/>
      <c r="B384" s="122"/>
      <c r="C384" s="122"/>
      <c r="D384" s="122"/>
      <c r="E384" s="122"/>
      <c r="F384" s="122"/>
      <c r="G384" s="122"/>
      <c r="H384" s="122"/>
      <c r="I384" s="122"/>
      <c r="J384" s="122"/>
      <c r="K384" s="122"/>
      <c r="L384" s="122"/>
      <c r="M384" s="122"/>
      <c r="N384" s="122"/>
      <c r="O384" s="122"/>
      <c r="P384" s="122"/>
      <c r="Q384" s="122"/>
      <c r="R384" s="122"/>
      <c r="S384" s="122"/>
      <c r="T384" s="122"/>
      <c r="U384" s="122"/>
      <c r="V384" s="122"/>
      <c r="W384" s="122"/>
      <c r="X384" s="122"/>
      <c r="Y384" s="122"/>
      <c r="Z384" s="122"/>
      <c r="AA384" s="122"/>
      <c r="AB384" s="122"/>
      <c r="AC384" s="122"/>
      <c r="AD384" s="122"/>
      <c r="AE384" s="122"/>
      <c r="AF384" s="122"/>
      <c r="AG384" s="122"/>
      <c r="AH384" s="122"/>
      <c r="AI384" s="122"/>
      <c r="AJ384" s="122"/>
      <c r="AK384" s="122"/>
      <c r="AL384" s="122"/>
      <c r="AM384" s="122"/>
    </row>
    <row r="385" spans="1:39" ht="13.8" x14ac:dyDescent="0.3">
      <c r="A385" s="122"/>
      <c r="B385" s="122"/>
      <c r="C385" s="122"/>
      <c r="D385" s="122"/>
      <c r="E385" s="122"/>
      <c r="F385" s="122"/>
      <c r="G385" s="122"/>
      <c r="H385" s="122"/>
      <c r="I385" s="122"/>
      <c r="J385" s="122"/>
      <c r="K385" s="122"/>
      <c r="L385" s="122"/>
      <c r="M385" s="122"/>
      <c r="N385" s="122"/>
      <c r="O385" s="122"/>
      <c r="P385" s="122"/>
      <c r="Q385" s="122"/>
      <c r="R385" s="122"/>
      <c r="S385" s="122"/>
      <c r="T385" s="122"/>
      <c r="U385" s="122"/>
      <c r="V385" s="122"/>
      <c r="W385" s="122"/>
      <c r="X385" s="122"/>
      <c r="Y385" s="122"/>
      <c r="Z385" s="122"/>
      <c r="AA385" s="122"/>
      <c r="AB385" s="122"/>
      <c r="AC385" s="122"/>
      <c r="AD385" s="122"/>
      <c r="AE385" s="122"/>
      <c r="AF385" s="122"/>
      <c r="AG385" s="122"/>
      <c r="AH385" s="122"/>
      <c r="AI385" s="122"/>
      <c r="AJ385" s="122"/>
      <c r="AK385" s="122"/>
      <c r="AL385" s="122"/>
      <c r="AM385" s="122"/>
    </row>
    <row r="386" spans="1:39" ht="13.8" x14ac:dyDescent="0.3">
      <c r="A386" s="122"/>
      <c r="B386" s="122"/>
      <c r="C386" s="122"/>
      <c r="D386" s="122"/>
      <c r="E386" s="122"/>
      <c r="F386" s="122"/>
      <c r="G386" s="122"/>
      <c r="H386" s="122"/>
      <c r="I386" s="122"/>
      <c r="J386" s="122"/>
      <c r="K386" s="122"/>
      <c r="L386" s="122"/>
      <c r="M386" s="122"/>
      <c r="N386" s="122"/>
      <c r="O386" s="122"/>
      <c r="P386" s="122"/>
      <c r="Q386" s="122"/>
      <c r="R386" s="122"/>
      <c r="S386" s="122"/>
      <c r="T386" s="122"/>
      <c r="U386" s="122"/>
      <c r="V386" s="122"/>
      <c r="W386" s="122"/>
      <c r="X386" s="122"/>
      <c r="Y386" s="122"/>
      <c r="Z386" s="122"/>
      <c r="AA386" s="122"/>
      <c r="AB386" s="122"/>
      <c r="AC386" s="122"/>
      <c r="AD386" s="122"/>
      <c r="AE386" s="122"/>
      <c r="AF386" s="122"/>
      <c r="AG386" s="122"/>
      <c r="AH386" s="122"/>
      <c r="AI386" s="122"/>
      <c r="AJ386" s="122"/>
      <c r="AK386" s="122"/>
      <c r="AL386" s="122"/>
      <c r="AM386" s="122"/>
    </row>
    <row r="387" spans="1:39" ht="13.8" x14ac:dyDescent="0.3">
      <c r="A387" s="122"/>
      <c r="B387" s="122"/>
      <c r="C387" s="122"/>
      <c r="D387" s="122"/>
      <c r="E387" s="122"/>
      <c r="F387" s="122"/>
      <c r="G387" s="122"/>
      <c r="H387" s="122"/>
      <c r="I387" s="122"/>
      <c r="J387" s="122"/>
      <c r="K387" s="122"/>
      <c r="L387" s="122"/>
      <c r="M387" s="122"/>
      <c r="N387" s="122"/>
      <c r="O387" s="122"/>
      <c r="P387" s="122"/>
      <c r="Q387" s="122"/>
      <c r="R387" s="122"/>
      <c r="S387" s="122"/>
      <c r="T387" s="122"/>
      <c r="U387" s="122"/>
      <c r="V387" s="122"/>
      <c r="W387" s="122"/>
      <c r="X387" s="122"/>
      <c r="Y387" s="122"/>
      <c r="Z387" s="122"/>
      <c r="AA387" s="122"/>
      <c r="AB387" s="122"/>
      <c r="AC387" s="122"/>
      <c r="AD387" s="122"/>
      <c r="AE387" s="122"/>
      <c r="AF387" s="122"/>
      <c r="AG387" s="122"/>
      <c r="AH387" s="122"/>
      <c r="AI387" s="122"/>
      <c r="AJ387" s="122"/>
      <c r="AK387" s="122"/>
      <c r="AL387" s="122"/>
      <c r="AM387" s="122"/>
    </row>
    <row r="388" spans="1:39" ht="13.8" x14ac:dyDescent="0.3">
      <c r="A388" s="122"/>
      <c r="B388" s="122"/>
      <c r="C388" s="122"/>
      <c r="D388" s="122"/>
      <c r="E388" s="122"/>
      <c r="F388" s="122"/>
      <c r="G388" s="122"/>
      <c r="H388" s="122"/>
      <c r="I388" s="122"/>
      <c r="J388" s="122"/>
      <c r="K388" s="122"/>
      <c r="L388" s="122"/>
      <c r="M388" s="122"/>
      <c r="N388" s="122"/>
      <c r="O388" s="122"/>
      <c r="P388" s="122"/>
      <c r="Q388" s="122"/>
      <c r="R388" s="122"/>
      <c r="S388" s="122"/>
      <c r="T388" s="122"/>
      <c r="U388" s="122"/>
      <c r="V388" s="122"/>
      <c r="W388" s="122"/>
      <c r="X388" s="122"/>
      <c r="Y388" s="122"/>
      <c r="Z388" s="122"/>
      <c r="AA388" s="122"/>
      <c r="AB388" s="122"/>
      <c r="AC388" s="122"/>
      <c r="AD388" s="122"/>
      <c r="AE388" s="122"/>
      <c r="AF388" s="122"/>
      <c r="AG388" s="122"/>
      <c r="AH388" s="122"/>
      <c r="AI388" s="122"/>
      <c r="AJ388" s="122"/>
      <c r="AK388" s="122"/>
      <c r="AL388" s="122"/>
      <c r="AM388" s="122"/>
    </row>
    <row r="389" spans="1:39" ht="13.8" x14ac:dyDescent="0.3">
      <c r="A389" s="122"/>
      <c r="B389" s="122"/>
      <c r="C389" s="122"/>
      <c r="D389" s="122"/>
      <c r="E389" s="122"/>
      <c r="F389" s="122"/>
      <c r="G389" s="122"/>
      <c r="H389" s="122"/>
      <c r="I389" s="122"/>
      <c r="J389" s="122"/>
      <c r="K389" s="122"/>
      <c r="L389" s="122"/>
      <c r="M389" s="122"/>
      <c r="N389" s="122"/>
      <c r="O389" s="122"/>
      <c r="P389" s="122"/>
      <c r="Q389" s="122"/>
      <c r="R389" s="122"/>
      <c r="S389" s="122"/>
      <c r="T389" s="122"/>
      <c r="U389" s="122"/>
      <c r="V389" s="122"/>
      <c r="W389" s="122"/>
      <c r="X389" s="122"/>
      <c r="Y389" s="122"/>
      <c r="Z389" s="122"/>
      <c r="AA389" s="122"/>
      <c r="AB389" s="122"/>
      <c r="AC389" s="122"/>
      <c r="AD389" s="122"/>
      <c r="AE389" s="122"/>
      <c r="AF389" s="122"/>
      <c r="AG389" s="122"/>
      <c r="AH389" s="122"/>
      <c r="AI389" s="122"/>
      <c r="AJ389" s="122"/>
      <c r="AK389" s="122"/>
      <c r="AL389" s="122"/>
      <c r="AM389" s="122"/>
    </row>
    <row r="390" spans="1:39" ht="13.8" x14ac:dyDescent="0.3">
      <c r="A390" s="122"/>
      <c r="B390" s="122"/>
      <c r="C390" s="122"/>
      <c r="D390" s="122"/>
      <c r="E390" s="122"/>
      <c r="F390" s="122"/>
      <c r="G390" s="122"/>
      <c r="H390" s="122"/>
      <c r="I390" s="122"/>
      <c r="J390" s="122"/>
      <c r="K390" s="122"/>
      <c r="L390" s="122"/>
      <c r="M390" s="122"/>
      <c r="N390" s="122"/>
      <c r="O390" s="122"/>
      <c r="P390" s="122"/>
      <c r="Q390" s="122"/>
      <c r="R390" s="122"/>
      <c r="S390" s="122"/>
      <c r="T390" s="122"/>
      <c r="U390" s="122"/>
      <c r="V390" s="122"/>
      <c r="W390" s="122"/>
      <c r="X390" s="122"/>
      <c r="Y390" s="122"/>
      <c r="Z390" s="122"/>
      <c r="AA390" s="122"/>
      <c r="AB390" s="122"/>
      <c r="AC390" s="122"/>
      <c r="AD390" s="122"/>
      <c r="AE390" s="122"/>
      <c r="AF390" s="122"/>
      <c r="AG390" s="122"/>
      <c r="AH390" s="122"/>
      <c r="AI390" s="122"/>
      <c r="AJ390" s="122"/>
      <c r="AK390" s="122"/>
      <c r="AL390" s="122"/>
      <c r="AM390" s="122"/>
    </row>
    <row r="391" spans="1:39" ht="13.8" x14ac:dyDescent="0.3">
      <c r="A391" s="122"/>
      <c r="B391" s="122"/>
      <c r="C391" s="122"/>
      <c r="D391" s="122"/>
      <c r="E391" s="122"/>
      <c r="F391" s="122"/>
      <c r="G391" s="122"/>
      <c r="H391" s="122"/>
      <c r="I391" s="122"/>
      <c r="J391" s="122"/>
      <c r="K391" s="122"/>
      <c r="L391" s="122"/>
      <c r="M391" s="122"/>
      <c r="N391" s="122"/>
      <c r="O391" s="122"/>
      <c r="P391" s="122"/>
      <c r="Q391" s="122"/>
      <c r="R391" s="122"/>
      <c r="S391" s="122"/>
      <c r="T391" s="122"/>
      <c r="U391" s="122"/>
      <c r="V391" s="122"/>
      <c r="W391" s="122"/>
      <c r="X391" s="122"/>
      <c r="Y391" s="122"/>
      <c r="Z391" s="122"/>
      <c r="AA391" s="122"/>
      <c r="AB391" s="122"/>
      <c r="AC391" s="122"/>
      <c r="AD391" s="122"/>
      <c r="AE391" s="122"/>
      <c r="AF391" s="122"/>
      <c r="AG391" s="122"/>
      <c r="AH391" s="122"/>
      <c r="AI391" s="122"/>
      <c r="AJ391" s="122"/>
      <c r="AK391" s="122"/>
      <c r="AL391" s="122"/>
      <c r="AM391" s="122"/>
    </row>
    <row r="392" spans="1:39" ht="13.8" x14ac:dyDescent="0.3">
      <c r="A392" s="122"/>
      <c r="B392" s="122"/>
      <c r="C392" s="122"/>
      <c r="D392" s="122"/>
      <c r="E392" s="122"/>
      <c r="F392" s="122"/>
      <c r="G392" s="122"/>
      <c r="H392" s="122"/>
      <c r="I392" s="122"/>
      <c r="J392" s="122"/>
      <c r="K392" s="122"/>
      <c r="L392" s="122"/>
      <c r="M392" s="122"/>
      <c r="N392" s="122"/>
      <c r="O392" s="122"/>
      <c r="P392" s="122"/>
      <c r="Q392" s="122"/>
      <c r="R392" s="122"/>
      <c r="S392" s="122"/>
      <c r="T392" s="122"/>
      <c r="U392" s="122"/>
      <c r="V392" s="122"/>
      <c r="W392" s="122"/>
      <c r="X392" s="122"/>
      <c r="Y392" s="122"/>
      <c r="Z392" s="122"/>
      <c r="AA392" s="122"/>
      <c r="AB392" s="122"/>
      <c r="AC392" s="122"/>
      <c r="AD392" s="122"/>
      <c r="AE392" s="122"/>
      <c r="AF392" s="122"/>
      <c r="AG392" s="122"/>
      <c r="AH392" s="122"/>
      <c r="AI392" s="122"/>
      <c r="AJ392" s="122"/>
      <c r="AK392" s="122"/>
      <c r="AL392" s="122"/>
      <c r="AM392" s="122"/>
    </row>
    <row r="393" spans="1:39" ht="13.8" x14ac:dyDescent="0.3">
      <c r="A393" s="122"/>
      <c r="B393" s="122"/>
      <c r="C393" s="122"/>
      <c r="D393" s="122"/>
      <c r="E393" s="122"/>
      <c r="F393" s="122"/>
      <c r="G393" s="122"/>
      <c r="H393" s="122"/>
      <c r="I393" s="122"/>
      <c r="J393" s="122"/>
      <c r="K393" s="122"/>
      <c r="L393" s="122"/>
      <c r="M393" s="122"/>
      <c r="N393" s="122"/>
      <c r="O393" s="122"/>
      <c r="P393" s="122"/>
      <c r="Q393" s="122"/>
      <c r="R393" s="122"/>
      <c r="S393" s="122"/>
      <c r="T393" s="122"/>
      <c r="U393" s="122"/>
      <c r="V393" s="122"/>
      <c r="W393" s="122"/>
      <c r="X393" s="122"/>
      <c r="Y393" s="122"/>
      <c r="Z393" s="122"/>
      <c r="AA393" s="122"/>
      <c r="AB393" s="122"/>
      <c r="AC393" s="122"/>
      <c r="AD393" s="122"/>
      <c r="AE393" s="122"/>
      <c r="AF393" s="122"/>
      <c r="AG393" s="122"/>
      <c r="AH393" s="122"/>
      <c r="AI393" s="122"/>
      <c r="AJ393" s="122"/>
      <c r="AK393" s="122"/>
      <c r="AL393" s="122"/>
      <c r="AM393" s="122"/>
    </row>
    <row r="394" spans="1:39" ht="13.8" x14ac:dyDescent="0.3">
      <c r="A394" s="122"/>
      <c r="B394" s="122"/>
      <c r="C394" s="122"/>
      <c r="D394" s="122"/>
      <c r="E394" s="122"/>
      <c r="F394" s="122"/>
      <c r="G394" s="122"/>
      <c r="H394" s="122"/>
      <c r="I394" s="122"/>
      <c r="J394" s="122"/>
      <c r="K394" s="122"/>
      <c r="L394" s="122"/>
      <c r="M394" s="122"/>
      <c r="N394" s="122"/>
      <c r="O394" s="122"/>
      <c r="P394" s="122"/>
      <c r="Q394" s="122"/>
      <c r="R394" s="122"/>
      <c r="S394" s="122"/>
      <c r="T394" s="122"/>
      <c r="U394" s="122"/>
      <c r="V394" s="122"/>
      <c r="W394" s="122"/>
      <c r="X394" s="122"/>
      <c r="Y394" s="122"/>
      <c r="Z394" s="122"/>
      <c r="AA394" s="122"/>
      <c r="AB394" s="122"/>
      <c r="AC394" s="122"/>
      <c r="AD394" s="122"/>
      <c r="AE394" s="122"/>
      <c r="AF394" s="122"/>
      <c r="AG394" s="122"/>
      <c r="AH394" s="122"/>
      <c r="AI394" s="122"/>
      <c r="AJ394" s="122"/>
      <c r="AK394" s="122"/>
      <c r="AL394" s="122"/>
      <c r="AM394" s="122"/>
    </row>
    <row r="395" spans="1:39" ht="13.8" x14ac:dyDescent="0.3">
      <c r="A395" s="122"/>
      <c r="B395" s="122"/>
      <c r="C395" s="122"/>
      <c r="D395" s="122"/>
      <c r="E395" s="122"/>
      <c r="F395" s="122"/>
      <c r="G395" s="122"/>
      <c r="H395" s="122"/>
      <c r="I395" s="122"/>
      <c r="J395" s="122"/>
      <c r="K395" s="122"/>
      <c r="L395" s="122"/>
      <c r="M395" s="122"/>
      <c r="N395" s="122"/>
      <c r="O395" s="122"/>
      <c r="P395" s="122"/>
      <c r="Q395" s="122"/>
      <c r="R395" s="122"/>
      <c r="S395" s="122"/>
      <c r="T395" s="122"/>
      <c r="U395" s="122"/>
      <c r="V395" s="122"/>
      <c r="W395" s="122"/>
      <c r="X395" s="122"/>
      <c r="Y395" s="122"/>
      <c r="Z395" s="122"/>
      <c r="AA395" s="122"/>
      <c r="AB395" s="122"/>
      <c r="AC395" s="122"/>
      <c r="AD395" s="122"/>
      <c r="AE395" s="122"/>
      <c r="AF395" s="122"/>
      <c r="AG395" s="122"/>
      <c r="AH395" s="122"/>
      <c r="AI395" s="122"/>
      <c r="AJ395" s="122"/>
      <c r="AK395" s="122"/>
      <c r="AL395" s="122"/>
      <c r="AM395" s="122"/>
    </row>
    <row r="396" spans="1:39" ht="13.8" x14ac:dyDescent="0.3">
      <c r="A396" s="122"/>
      <c r="B396" s="122"/>
      <c r="C396" s="122"/>
      <c r="D396" s="122"/>
      <c r="E396" s="122"/>
      <c r="F396" s="122"/>
      <c r="G396" s="122"/>
      <c r="H396" s="122"/>
      <c r="I396" s="122"/>
      <c r="J396" s="122"/>
      <c r="K396" s="122"/>
      <c r="L396" s="122"/>
      <c r="M396" s="122"/>
      <c r="N396" s="122"/>
      <c r="O396" s="122"/>
      <c r="P396" s="122"/>
      <c r="Q396" s="122"/>
      <c r="R396" s="122"/>
      <c r="S396" s="122"/>
      <c r="T396" s="122"/>
      <c r="U396" s="122"/>
      <c r="V396" s="122"/>
      <c r="W396" s="122"/>
      <c r="X396" s="122"/>
      <c r="Y396" s="122"/>
      <c r="Z396" s="122"/>
      <c r="AA396" s="122"/>
      <c r="AB396" s="122"/>
      <c r="AC396" s="122"/>
      <c r="AD396" s="122"/>
      <c r="AE396" s="122"/>
      <c r="AF396" s="122"/>
      <c r="AG396" s="122"/>
      <c r="AH396" s="122"/>
      <c r="AI396" s="122"/>
      <c r="AJ396" s="122"/>
      <c r="AK396" s="122"/>
      <c r="AL396" s="122"/>
      <c r="AM396" s="122"/>
    </row>
    <row r="397" spans="1:39" ht="13.8" x14ac:dyDescent="0.3">
      <c r="A397" s="122"/>
      <c r="B397" s="122"/>
      <c r="C397" s="122"/>
      <c r="D397" s="122"/>
      <c r="E397" s="122"/>
      <c r="F397" s="122"/>
      <c r="G397" s="122"/>
      <c r="H397" s="122"/>
      <c r="I397" s="122"/>
      <c r="J397" s="122"/>
      <c r="K397" s="122"/>
      <c r="L397" s="122"/>
      <c r="M397" s="122"/>
      <c r="N397" s="122"/>
      <c r="O397" s="122"/>
      <c r="P397" s="122"/>
      <c r="Q397" s="122"/>
      <c r="R397" s="122"/>
      <c r="S397" s="122"/>
      <c r="T397" s="122"/>
      <c r="U397" s="122"/>
      <c r="V397" s="122"/>
      <c r="W397" s="122"/>
      <c r="X397" s="122"/>
      <c r="Y397" s="122"/>
      <c r="Z397" s="122"/>
      <c r="AA397" s="122"/>
      <c r="AB397" s="122"/>
      <c r="AC397" s="122"/>
      <c r="AD397" s="122"/>
      <c r="AE397" s="122"/>
      <c r="AF397" s="122"/>
      <c r="AG397" s="122"/>
      <c r="AH397" s="122"/>
      <c r="AI397" s="122"/>
      <c r="AJ397" s="122"/>
      <c r="AK397" s="122"/>
      <c r="AL397" s="122"/>
      <c r="AM397" s="122"/>
    </row>
    <row r="398" spans="1:39" ht="13.8" x14ac:dyDescent="0.3">
      <c r="A398" s="122"/>
      <c r="B398" s="122"/>
      <c r="C398" s="122"/>
      <c r="D398" s="122"/>
      <c r="E398" s="122"/>
      <c r="F398" s="122"/>
      <c r="G398" s="122"/>
      <c r="H398" s="122"/>
      <c r="I398" s="122"/>
      <c r="J398" s="122"/>
      <c r="K398" s="122"/>
      <c r="L398" s="122"/>
      <c r="M398" s="122"/>
      <c r="N398" s="122"/>
      <c r="O398" s="122"/>
      <c r="P398" s="122"/>
      <c r="Q398" s="122"/>
      <c r="R398" s="122"/>
      <c r="S398" s="122"/>
      <c r="T398" s="122"/>
      <c r="U398" s="122"/>
      <c r="V398" s="122"/>
      <c r="W398" s="122"/>
      <c r="X398" s="122"/>
      <c r="Y398" s="122"/>
      <c r="Z398" s="122"/>
      <c r="AA398" s="122"/>
      <c r="AB398" s="122"/>
      <c r="AC398" s="122"/>
      <c r="AD398" s="122"/>
      <c r="AE398" s="122"/>
      <c r="AF398" s="122"/>
      <c r="AG398" s="122"/>
      <c r="AH398" s="122"/>
      <c r="AI398" s="122"/>
      <c r="AJ398" s="122"/>
      <c r="AK398" s="122"/>
      <c r="AL398" s="122"/>
      <c r="AM398" s="122"/>
    </row>
    <row r="399" spans="1:39" ht="13.8" x14ac:dyDescent="0.3">
      <c r="A399" s="122"/>
      <c r="B399" s="122"/>
      <c r="C399" s="122"/>
      <c r="D399" s="122"/>
      <c r="E399" s="122"/>
      <c r="F399" s="122"/>
      <c r="G399" s="122"/>
      <c r="H399" s="122"/>
      <c r="I399" s="122"/>
      <c r="J399" s="122"/>
      <c r="K399" s="122"/>
      <c r="L399" s="122"/>
      <c r="M399" s="122"/>
      <c r="N399" s="122"/>
      <c r="O399" s="122"/>
      <c r="P399" s="122"/>
      <c r="Q399" s="122"/>
      <c r="R399" s="122"/>
      <c r="S399" s="122"/>
      <c r="T399" s="122"/>
      <c r="U399" s="122"/>
      <c r="V399" s="122"/>
      <c r="W399" s="122"/>
      <c r="X399" s="122"/>
      <c r="Y399" s="122"/>
      <c r="Z399" s="122"/>
      <c r="AA399" s="122"/>
      <c r="AB399" s="122"/>
      <c r="AC399" s="122"/>
      <c r="AD399" s="122"/>
      <c r="AE399" s="122"/>
      <c r="AF399" s="122"/>
      <c r="AG399" s="122"/>
      <c r="AH399" s="122"/>
      <c r="AI399" s="122"/>
      <c r="AJ399" s="122"/>
      <c r="AK399" s="122"/>
      <c r="AL399" s="122"/>
      <c r="AM399" s="122"/>
    </row>
    <row r="400" spans="1:39" ht="13.8" x14ac:dyDescent="0.3">
      <c r="A400" s="122"/>
      <c r="B400" s="122"/>
      <c r="C400" s="122"/>
      <c r="D400" s="122"/>
      <c r="E400" s="122"/>
      <c r="F400" s="122"/>
      <c r="G400" s="122"/>
      <c r="H400" s="122"/>
      <c r="I400" s="122"/>
      <c r="J400" s="122"/>
      <c r="K400" s="122"/>
      <c r="L400" s="122"/>
      <c r="M400" s="122"/>
      <c r="N400" s="122"/>
      <c r="O400" s="122"/>
      <c r="P400" s="122"/>
      <c r="Q400" s="122"/>
      <c r="R400" s="122"/>
      <c r="S400" s="122"/>
      <c r="T400" s="122"/>
      <c r="U400" s="122"/>
      <c r="V400" s="122"/>
      <c r="W400" s="122"/>
      <c r="X400" s="122"/>
      <c r="Y400" s="122"/>
      <c r="Z400" s="122"/>
      <c r="AA400" s="122"/>
      <c r="AB400" s="122"/>
      <c r="AC400" s="122"/>
      <c r="AD400" s="122"/>
      <c r="AE400" s="122"/>
      <c r="AF400" s="122"/>
      <c r="AG400" s="122"/>
      <c r="AH400" s="122"/>
      <c r="AI400" s="122"/>
      <c r="AJ400" s="122"/>
      <c r="AK400" s="122"/>
      <c r="AL400" s="122"/>
      <c r="AM400" s="122"/>
    </row>
    <row r="401" spans="1:39" ht="13.8" x14ac:dyDescent="0.3">
      <c r="A401" s="122"/>
      <c r="B401" s="122"/>
      <c r="C401" s="122"/>
      <c r="D401" s="122"/>
      <c r="E401" s="122"/>
      <c r="F401" s="122"/>
      <c r="G401" s="122"/>
      <c r="H401" s="122"/>
      <c r="I401" s="122"/>
      <c r="J401" s="122"/>
      <c r="K401" s="122"/>
      <c r="L401" s="122"/>
      <c r="M401" s="122"/>
      <c r="N401" s="122"/>
      <c r="O401" s="122"/>
      <c r="P401" s="122"/>
      <c r="Q401" s="122"/>
      <c r="R401" s="122"/>
      <c r="S401" s="122"/>
      <c r="T401" s="122"/>
      <c r="U401" s="122"/>
      <c r="V401" s="122"/>
      <c r="W401" s="122"/>
      <c r="X401" s="122"/>
      <c r="Y401" s="122"/>
      <c r="Z401" s="122"/>
      <c r="AA401" s="122"/>
      <c r="AB401" s="122"/>
      <c r="AC401" s="122"/>
      <c r="AD401" s="122"/>
      <c r="AE401" s="122"/>
      <c r="AF401" s="122"/>
      <c r="AG401" s="122"/>
      <c r="AH401" s="122"/>
      <c r="AI401" s="122"/>
      <c r="AJ401" s="122"/>
      <c r="AK401" s="122"/>
      <c r="AL401" s="122"/>
      <c r="AM401" s="122"/>
    </row>
    <row r="402" spans="1:39" ht="13.8" x14ac:dyDescent="0.3">
      <c r="A402" s="122"/>
      <c r="B402" s="122"/>
      <c r="C402" s="122"/>
      <c r="D402" s="122"/>
      <c r="E402" s="122"/>
      <c r="F402" s="122"/>
      <c r="G402" s="122"/>
      <c r="H402" s="122"/>
      <c r="I402" s="122"/>
      <c r="J402" s="122"/>
      <c r="K402" s="122"/>
      <c r="L402" s="122"/>
      <c r="M402" s="122"/>
      <c r="N402" s="122"/>
      <c r="O402" s="122"/>
      <c r="P402" s="122"/>
      <c r="Q402" s="122"/>
      <c r="R402" s="122"/>
      <c r="S402" s="122"/>
      <c r="T402" s="122"/>
      <c r="U402" s="122"/>
      <c r="V402" s="122"/>
      <c r="W402" s="122"/>
      <c r="X402" s="122"/>
      <c r="Y402" s="122"/>
      <c r="Z402" s="122"/>
      <c r="AA402" s="122"/>
      <c r="AB402" s="122"/>
      <c r="AC402" s="122"/>
      <c r="AD402" s="122"/>
      <c r="AE402" s="122"/>
      <c r="AF402" s="122"/>
      <c r="AG402" s="122"/>
      <c r="AH402" s="122"/>
      <c r="AI402" s="122"/>
      <c r="AJ402" s="122"/>
      <c r="AK402" s="122"/>
      <c r="AL402" s="122"/>
      <c r="AM402" s="122"/>
    </row>
    <row r="403" spans="1:39" ht="13.8" x14ac:dyDescent="0.3">
      <c r="A403" s="122"/>
      <c r="B403" s="122"/>
      <c r="C403" s="122"/>
      <c r="D403" s="122"/>
      <c r="E403" s="122"/>
      <c r="F403" s="122"/>
      <c r="G403" s="122"/>
      <c r="H403" s="122"/>
      <c r="I403" s="122"/>
      <c r="J403" s="122"/>
      <c r="K403" s="122"/>
      <c r="L403" s="122"/>
      <c r="M403" s="122"/>
      <c r="N403" s="122"/>
      <c r="O403" s="122"/>
      <c r="P403" s="122"/>
      <c r="Q403" s="122"/>
      <c r="R403" s="122"/>
      <c r="S403" s="122"/>
      <c r="T403" s="122"/>
      <c r="U403" s="122"/>
      <c r="V403" s="122"/>
      <c r="W403" s="122"/>
      <c r="X403" s="122"/>
      <c r="Y403" s="122"/>
      <c r="Z403" s="122"/>
      <c r="AA403" s="122"/>
      <c r="AB403" s="122"/>
      <c r="AC403" s="122"/>
      <c r="AD403" s="122"/>
      <c r="AE403" s="122"/>
      <c r="AF403" s="122"/>
      <c r="AG403" s="122"/>
      <c r="AH403" s="122"/>
      <c r="AI403" s="122"/>
      <c r="AJ403" s="122"/>
      <c r="AK403" s="122"/>
      <c r="AL403" s="122"/>
      <c r="AM403" s="122"/>
    </row>
    <row r="404" spans="1:39" ht="13.8" x14ac:dyDescent="0.3">
      <c r="A404" s="122"/>
      <c r="B404" s="122"/>
      <c r="C404" s="122"/>
      <c r="D404" s="122"/>
      <c r="E404" s="122"/>
      <c r="F404" s="122"/>
      <c r="G404" s="122"/>
      <c r="H404" s="122"/>
      <c r="I404" s="122"/>
      <c r="J404" s="122"/>
      <c r="K404" s="122"/>
      <c r="L404" s="122"/>
      <c r="M404" s="122"/>
      <c r="N404" s="122"/>
      <c r="O404" s="122"/>
      <c r="P404" s="122"/>
      <c r="Q404" s="122"/>
      <c r="R404" s="122"/>
      <c r="S404" s="122"/>
      <c r="T404" s="122"/>
      <c r="U404" s="122"/>
      <c r="V404" s="122"/>
      <c r="W404" s="122"/>
      <c r="X404" s="122"/>
      <c r="Y404" s="122"/>
      <c r="Z404" s="122"/>
      <c r="AA404" s="122"/>
      <c r="AB404" s="122"/>
      <c r="AC404" s="122"/>
      <c r="AD404" s="122"/>
      <c r="AE404" s="122"/>
      <c r="AF404" s="122"/>
      <c r="AG404" s="122"/>
      <c r="AH404" s="122"/>
      <c r="AI404" s="122"/>
      <c r="AJ404" s="122"/>
      <c r="AK404" s="122"/>
      <c r="AL404" s="122"/>
      <c r="AM404" s="122"/>
    </row>
    <row r="405" spans="1:39" ht="13.8" x14ac:dyDescent="0.3">
      <c r="A405" s="122"/>
      <c r="B405" s="122"/>
      <c r="C405" s="122"/>
      <c r="D405" s="122"/>
      <c r="E405" s="122"/>
      <c r="F405" s="122"/>
      <c r="G405" s="122"/>
      <c r="H405" s="122"/>
      <c r="I405" s="122"/>
      <c r="J405" s="122"/>
      <c r="K405" s="122"/>
      <c r="L405" s="122"/>
      <c r="M405" s="122"/>
      <c r="N405" s="122"/>
      <c r="O405" s="122"/>
      <c r="P405" s="122"/>
      <c r="Q405" s="122"/>
      <c r="R405" s="122"/>
      <c r="S405" s="122"/>
      <c r="T405" s="122"/>
      <c r="U405" s="122"/>
      <c r="V405" s="122"/>
      <c r="W405" s="122"/>
      <c r="X405" s="122"/>
      <c r="Y405" s="122"/>
      <c r="Z405" s="122"/>
      <c r="AA405" s="122"/>
      <c r="AB405" s="122"/>
      <c r="AC405" s="122"/>
      <c r="AD405" s="122"/>
      <c r="AE405" s="122"/>
      <c r="AF405" s="122"/>
      <c r="AG405" s="122"/>
      <c r="AH405" s="122"/>
      <c r="AI405" s="122"/>
      <c r="AJ405" s="122"/>
      <c r="AK405" s="122"/>
      <c r="AL405" s="122"/>
      <c r="AM405" s="122"/>
    </row>
    <row r="406" spans="1:39" ht="13.8" x14ac:dyDescent="0.3">
      <c r="A406" s="122"/>
      <c r="B406" s="122"/>
      <c r="C406" s="122"/>
      <c r="D406" s="122"/>
      <c r="E406" s="122"/>
      <c r="F406" s="122"/>
      <c r="G406" s="122"/>
      <c r="H406" s="122"/>
      <c r="I406" s="122"/>
      <c r="J406" s="122"/>
      <c r="K406" s="122"/>
      <c r="L406" s="122"/>
      <c r="M406" s="122"/>
      <c r="N406" s="122"/>
      <c r="O406" s="122"/>
      <c r="P406" s="122"/>
      <c r="Q406" s="122"/>
      <c r="R406" s="122"/>
      <c r="S406" s="122"/>
      <c r="T406" s="122"/>
      <c r="U406" s="122"/>
      <c r="V406" s="122"/>
      <c r="W406" s="122"/>
      <c r="X406" s="122"/>
      <c r="Y406" s="122"/>
      <c r="Z406" s="122"/>
      <c r="AA406" s="122"/>
      <c r="AB406" s="122"/>
      <c r="AC406" s="122"/>
      <c r="AD406" s="122"/>
      <c r="AE406" s="122"/>
      <c r="AF406" s="122"/>
      <c r="AG406" s="122"/>
      <c r="AH406" s="122"/>
      <c r="AI406" s="122"/>
      <c r="AJ406" s="122"/>
      <c r="AK406" s="122"/>
      <c r="AL406" s="122"/>
      <c r="AM406" s="122"/>
    </row>
    <row r="407" spans="1:39" ht="13.8" x14ac:dyDescent="0.3">
      <c r="A407" s="122"/>
      <c r="B407" s="122"/>
      <c r="C407" s="122"/>
      <c r="D407" s="122"/>
      <c r="E407" s="122"/>
      <c r="F407" s="122"/>
      <c r="G407" s="122"/>
      <c r="H407" s="122"/>
      <c r="I407" s="122"/>
      <c r="J407" s="122"/>
      <c r="K407" s="122"/>
      <c r="L407" s="122"/>
      <c r="M407" s="122"/>
      <c r="N407" s="122"/>
      <c r="O407" s="122"/>
      <c r="P407" s="122"/>
      <c r="Q407" s="122"/>
      <c r="R407" s="122"/>
      <c r="S407" s="122"/>
      <c r="T407" s="122"/>
      <c r="U407" s="122"/>
      <c r="V407" s="122"/>
      <c r="W407" s="122"/>
      <c r="X407" s="122"/>
      <c r="Y407" s="122"/>
      <c r="Z407" s="122"/>
      <c r="AA407" s="122"/>
      <c r="AB407" s="122"/>
      <c r="AC407" s="122"/>
      <c r="AD407" s="122"/>
      <c r="AE407" s="122"/>
      <c r="AF407" s="122"/>
      <c r="AG407" s="122"/>
      <c r="AH407" s="122"/>
      <c r="AI407" s="122"/>
      <c r="AJ407" s="122"/>
      <c r="AK407" s="122"/>
      <c r="AL407" s="122"/>
      <c r="AM407" s="122"/>
    </row>
    <row r="408" spans="1:39" ht="13.8" x14ac:dyDescent="0.3">
      <c r="A408" s="122"/>
      <c r="B408" s="122"/>
      <c r="C408" s="122"/>
      <c r="D408" s="122"/>
      <c r="E408" s="122"/>
      <c r="F408" s="122"/>
      <c r="G408" s="122"/>
      <c r="H408" s="122"/>
      <c r="I408" s="122"/>
      <c r="J408" s="122"/>
      <c r="K408" s="122"/>
      <c r="L408" s="122"/>
      <c r="M408" s="122"/>
      <c r="N408" s="122"/>
      <c r="O408" s="122"/>
      <c r="P408" s="122"/>
      <c r="Q408" s="122"/>
      <c r="R408" s="122"/>
      <c r="S408" s="122"/>
      <c r="T408" s="122"/>
      <c r="U408" s="122"/>
      <c r="V408" s="122"/>
      <c r="W408" s="122"/>
      <c r="X408" s="122"/>
      <c r="Y408" s="122"/>
      <c r="Z408" s="122"/>
      <c r="AA408" s="122"/>
      <c r="AB408" s="122"/>
      <c r="AC408" s="122"/>
      <c r="AD408" s="122"/>
      <c r="AE408" s="122"/>
      <c r="AF408" s="122"/>
      <c r="AG408" s="122"/>
      <c r="AH408" s="122"/>
      <c r="AI408" s="122"/>
      <c r="AJ408" s="122"/>
      <c r="AK408" s="122"/>
      <c r="AL408" s="122"/>
      <c r="AM408" s="122"/>
    </row>
    <row r="409" spans="1:39" ht="13.8" x14ac:dyDescent="0.3">
      <c r="A409" s="122"/>
      <c r="B409" s="122"/>
      <c r="C409" s="122"/>
      <c r="D409" s="122"/>
      <c r="E409" s="122"/>
      <c r="F409" s="122"/>
      <c r="G409" s="122"/>
      <c r="H409" s="122"/>
      <c r="I409" s="122"/>
      <c r="J409" s="122"/>
      <c r="K409" s="122"/>
      <c r="L409" s="122"/>
      <c r="M409" s="122"/>
      <c r="N409" s="122"/>
      <c r="O409" s="122"/>
      <c r="P409" s="122"/>
      <c r="Q409" s="122"/>
      <c r="R409" s="122"/>
      <c r="S409" s="122"/>
      <c r="T409" s="122"/>
      <c r="U409" s="122"/>
      <c r="V409" s="122"/>
      <c r="W409" s="122"/>
      <c r="X409" s="122"/>
      <c r="Y409" s="122"/>
      <c r="Z409" s="122"/>
      <c r="AA409" s="122"/>
      <c r="AB409" s="122"/>
      <c r="AC409" s="122"/>
      <c r="AD409" s="122"/>
      <c r="AE409" s="122"/>
      <c r="AF409" s="122"/>
      <c r="AG409" s="122"/>
      <c r="AH409" s="122"/>
      <c r="AI409" s="122"/>
      <c r="AJ409" s="122"/>
      <c r="AK409" s="122"/>
      <c r="AL409" s="122"/>
      <c r="AM409" s="122"/>
    </row>
    <row r="410" spans="1:39" ht="13.8" x14ac:dyDescent="0.3">
      <c r="A410" s="122"/>
      <c r="B410" s="122"/>
      <c r="C410" s="122"/>
      <c r="D410" s="122"/>
      <c r="E410" s="122"/>
      <c r="F410" s="122"/>
      <c r="G410" s="122"/>
      <c r="H410" s="122"/>
      <c r="I410" s="122"/>
      <c r="J410" s="122"/>
      <c r="K410" s="122"/>
      <c r="L410" s="122"/>
      <c r="M410" s="122"/>
      <c r="N410" s="122"/>
      <c r="O410" s="122"/>
      <c r="P410" s="122"/>
      <c r="Q410" s="122"/>
      <c r="R410" s="122"/>
      <c r="S410" s="122"/>
      <c r="T410" s="122"/>
      <c r="U410" s="122"/>
      <c r="V410" s="122"/>
      <c r="W410" s="122"/>
      <c r="X410" s="122"/>
      <c r="Y410" s="122"/>
      <c r="Z410" s="122"/>
      <c r="AA410" s="122"/>
      <c r="AB410" s="122"/>
      <c r="AC410" s="122"/>
      <c r="AD410" s="122"/>
      <c r="AE410" s="122"/>
      <c r="AF410" s="122"/>
      <c r="AG410" s="122"/>
      <c r="AH410" s="122"/>
      <c r="AI410" s="122"/>
      <c r="AJ410" s="122"/>
      <c r="AK410" s="122"/>
      <c r="AL410" s="122"/>
      <c r="AM410" s="122"/>
    </row>
    <row r="411" spans="1:39" ht="13.8" x14ac:dyDescent="0.3">
      <c r="A411" s="122"/>
      <c r="B411" s="122"/>
      <c r="C411" s="122"/>
      <c r="D411" s="122"/>
      <c r="E411" s="122"/>
      <c r="F411" s="122"/>
      <c r="G411" s="122"/>
      <c r="H411" s="122"/>
      <c r="I411" s="122"/>
      <c r="J411" s="122"/>
      <c r="K411" s="122"/>
      <c r="L411" s="122"/>
      <c r="M411" s="122"/>
      <c r="N411" s="122"/>
      <c r="O411" s="122"/>
      <c r="P411" s="122"/>
      <c r="Q411" s="122"/>
      <c r="R411" s="122"/>
      <c r="S411" s="122"/>
      <c r="T411" s="122"/>
      <c r="U411" s="122"/>
      <c r="V411" s="122"/>
      <c r="W411" s="122"/>
      <c r="X411" s="122"/>
      <c r="Y411" s="122"/>
      <c r="Z411" s="122"/>
      <c r="AA411" s="122"/>
      <c r="AB411" s="122"/>
      <c r="AC411" s="122"/>
      <c r="AD411" s="122"/>
      <c r="AE411" s="122"/>
      <c r="AF411" s="122"/>
      <c r="AG411" s="122"/>
      <c r="AH411" s="122"/>
      <c r="AI411" s="122"/>
      <c r="AJ411" s="122"/>
      <c r="AK411" s="122"/>
      <c r="AL411" s="122"/>
      <c r="AM411" s="122"/>
    </row>
    <row r="412" spans="1:39" ht="13.8" x14ac:dyDescent="0.3">
      <c r="A412" s="122"/>
      <c r="B412" s="122"/>
      <c r="C412" s="122"/>
      <c r="D412" s="122"/>
      <c r="E412" s="122"/>
      <c r="F412" s="122"/>
      <c r="G412" s="122"/>
      <c r="H412" s="122"/>
      <c r="I412" s="122"/>
      <c r="J412" s="122"/>
      <c r="K412" s="122"/>
      <c r="L412" s="122"/>
      <c r="M412" s="122"/>
      <c r="N412" s="122"/>
      <c r="O412" s="122"/>
      <c r="P412" s="122"/>
      <c r="Q412" s="122"/>
      <c r="R412" s="122"/>
      <c r="S412" s="122"/>
      <c r="T412" s="122"/>
      <c r="U412" s="122"/>
      <c r="V412" s="122"/>
      <c r="W412" s="122"/>
      <c r="X412" s="122"/>
      <c r="Y412" s="122"/>
      <c r="Z412" s="122"/>
      <c r="AA412" s="122"/>
      <c r="AB412" s="122"/>
      <c r="AC412" s="122"/>
      <c r="AD412" s="122"/>
      <c r="AE412" s="122"/>
      <c r="AF412" s="122"/>
      <c r="AG412" s="122"/>
      <c r="AH412" s="122"/>
      <c r="AI412" s="122"/>
      <c r="AJ412" s="122"/>
      <c r="AK412" s="122"/>
      <c r="AL412" s="122"/>
      <c r="AM412" s="122"/>
    </row>
    <row r="413" spans="1:39" ht="13.8" x14ac:dyDescent="0.3">
      <c r="A413" s="122"/>
      <c r="B413" s="122"/>
      <c r="C413" s="122"/>
      <c r="D413" s="122"/>
      <c r="E413" s="122"/>
      <c r="F413" s="122"/>
      <c r="G413" s="122"/>
      <c r="H413" s="122"/>
      <c r="I413" s="122"/>
      <c r="J413" s="122"/>
      <c r="K413" s="122"/>
      <c r="L413" s="122"/>
      <c r="M413" s="122"/>
      <c r="N413" s="122"/>
      <c r="O413" s="122"/>
      <c r="P413" s="122"/>
      <c r="Q413" s="122"/>
      <c r="R413" s="122"/>
      <c r="S413" s="122"/>
      <c r="T413" s="122"/>
      <c r="U413" s="122"/>
      <c r="V413" s="122"/>
      <c r="W413" s="122"/>
      <c r="X413" s="122"/>
      <c r="Y413" s="122"/>
      <c r="Z413" s="122"/>
      <c r="AA413" s="122"/>
      <c r="AB413" s="122"/>
      <c r="AC413" s="122"/>
      <c r="AD413" s="122"/>
      <c r="AE413" s="122"/>
      <c r="AF413" s="122"/>
      <c r="AG413" s="122"/>
      <c r="AH413" s="122"/>
      <c r="AI413" s="122"/>
      <c r="AJ413" s="122"/>
      <c r="AK413" s="122"/>
      <c r="AL413" s="122"/>
      <c r="AM413" s="122"/>
    </row>
    <row r="414" spans="1:39" ht="13.8" x14ac:dyDescent="0.3">
      <c r="A414" s="122"/>
      <c r="B414" s="122"/>
      <c r="C414" s="122"/>
      <c r="D414" s="122"/>
      <c r="E414" s="122"/>
      <c r="F414" s="122"/>
      <c r="G414" s="122"/>
      <c r="H414" s="122"/>
      <c r="I414" s="122"/>
      <c r="J414" s="122"/>
      <c r="K414" s="122"/>
      <c r="L414" s="122"/>
      <c r="M414" s="122"/>
      <c r="N414" s="122"/>
      <c r="O414" s="122"/>
      <c r="P414" s="122"/>
      <c r="Q414" s="122"/>
      <c r="R414" s="122"/>
      <c r="S414" s="122"/>
      <c r="T414" s="122"/>
      <c r="U414" s="122"/>
      <c r="V414" s="122"/>
      <c r="W414" s="122"/>
      <c r="X414" s="122"/>
      <c r="Y414" s="122"/>
      <c r="Z414" s="122"/>
      <c r="AA414" s="122"/>
      <c r="AB414" s="122"/>
      <c r="AC414" s="122"/>
      <c r="AD414" s="122"/>
      <c r="AE414" s="122"/>
      <c r="AF414" s="122"/>
      <c r="AG414" s="122"/>
      <c r="AH414" s="122"/>
      <c r="AI414" s="122"/>
      <c r="AJ414" s="122"/>
      <c r="AK414" s="122"/>
      <c r="AL414" s="122"/>
      <c r="AM414" s="122"/>
    </row>
    <row r="415" spans="1:39" ht="13.8" x14ac:dyDescent="0.3">
      <c r="A415" s="122"/>
      <c r="B415" s="122"/>
      <c r="C415" s="122"/>
      <c r="D415" s="122"/>
      <c r="E415" s="122"/>
      <c r="F415" s="122"/>
      <c r="G415" s="122"/>
      <c r="H415" s="122"/>
      <c r="I415" s="122"/>
      <c r="J415" s="122"/>
      <c r="K415" s="122"/>
      <c r="L415" s="122"/>
      <c r="M415" s="122"/>
      <c r="N415" s="122"/>
      <c r="O415" s="122"/>
      <c r="P415" s="122"/>
      <c r="Q415" s="122"/>
      <c r="R415" s="122"/>
      <c r="S415" s="122"/>
      <c r="T415" s="122"/>
      <c r="U415" s="122"/>
      <c r="V415" s="122"/>
      <c r="W415" s="122"/>
      <c r="X415" s="122"/>
      <c r="Y415" s="122"/>
      <c r="Z415" s="122"/>
      <c r="AA415" s="122"/>
      <c r="AB415" s="122"/>
      <c r="AC415" s="122"/>
      <c r="AD415" s="122"/>
      <c r="AE415" s="122"/>
      <c r="AF415" s="122"/>
      <c r="AG415" s="122"/>
      <c r="AH415" s="122"/>
      <c r="AI415" s="122"/>
      <c r="AJ415" s="122"/>
      <c r="AK415" s="122"/>
      <c r="AL415" s="122"/>
      <c r="AM415" s="122"/>
    </row>
    <row r="416" spans="1:39" ht="13.8" x14ac:dyDescent="0.3">
      <c r="A416" s="122"/>
      <c r="B416" s="122"/>
      <c r="C416" s="122"/>
      <c r="D416" s="122"/>
      <c r="E416" s="122"/>
      <c r="F416" s="122"/>
      <c r="G416" s="122"/>
      <c r="H416" s="122"/>
      <c r="I416" s="122"/>
      <c r="J416" s="122"/>
      <c r="K416" s="122"/>
      <c r="L416" s="122"/>
      <c r="M416" s="122"/>
      <c r="N416" s="122"/>
      <c r="O416" s="122"/>
      <c r="P416" s="122"/>
      <c r="Q416" s="122"/>
      <c r="R416" s="122"/>
      <c r="S416" s="122"/>
      <c r="T416" s="122"/>
      <c r="U416" s="122"/>
      <c r="V416" s="122"/>
      <c r="W416" s="122"/>
      <c r="X416" s="122"/>
      <c r="Y416" s="122"/>
      <c r="Z416" s="122"/>
      <c r="AA416" s="122"/>
      <c r="AB416" s="122"/>
      <c r="AC416" s="122"/>
      <c r="AD416" s="122"/>
      <c r="AE416" s="122"/>
      <c r="AF416" s="122"/>
      <c r="AG416" s="122"/>
      <c r="AH416" s="122"/>
      <c r="AI416" s="122"/>
      <c r="AJ416" s="122"/>
      <c r="AK416" s="122"/>
      <c r="AL416" s="122"/>
      <c r="AM416" s="122"/>
    </row>
    <row r="417" spans="1:39" ht="13.8" x14ac:dyDescent="0.3">
      <c r="A417" s="122"/>
      <c r="B417" s="122"/>
      <c r="C417" s="122"/>
      <c r="D417" s="122"/>
      <c r="E417" s="122"/>
      <c r="F417" s="122"/>
      <c r="G417" s="122"/>
      <c r="H417" s="122"/>
      <c r="I417" s="122"/>
      <c r="J417" s="122"/>
      <c r="K417" s="122"/>
      <c r="L417" s="122"/>
      <c r="M417" s="122"/>
      <c r="N417" s="122"/>
      <c r="O417" s="122"/>
      <c r="P417" s="122"/>
      <c r="Q417" s="122"/>
      <c r="R417" s="122"/>
      <c r="S417" s="122"/>
      <c r="T417" s="122"/>
      <c r="U417" s="122"/>
      <c r="V417" s="122"/>
      <c r="W417" s="122"/>
      <c r="X417" s="122"/>
      <c r="Y417" s="122"/>
      <c r="Z417" s="122"/>
      <c r="AA417" s="122"/>
      <c r="AB417" s="122"/>
      <c r="AC417" s="122"/>
      <c r="AD417" s="122"/>
      <c r="AE417" s="122"/>
      <c r="AF417" s="122"/>
      <c r="AG417" s="122"/>
      <c r="AH417" s="122"/>
      <c r="AI417" s="122"/>
      <c r="AJ417" s="122"/>
      <c r="AK417" s="122"/>
      <c r="AL417" s="122"/>
      <c r="AM417" s="122"/>
    </row>
    <row r="418" spans="1:39" ht="13.8" x14ac:dyDescent="0.3">
      <c r="A418" s="122"/>
      <c r="B418" s="122"/>
      <c r="C418" s="122"/>
      <c r="D418" s="122"/>
      <c r="E418" s="122"/>
      <c r="F418" s="122"/>
      <c r="G418" s="122"/>
      <c r="H418" s="122"/>
      <c r="I418" s="122"/>
      <c r="J418" s="122"/>
      <c r="K418" s="122"/>
      <c r="L418" s="122"/>
      <c r="M418" s="122"/>
      <c r="N418" s="122"/>
      <c r="O418" s="122"/>
      <c r="P418" s="122"/>
      <c r="Q418" s="122"/>
      <c r="R418" s="122"/>
      <c r="S418" s="122"/>
      <c r="T418" s="122"/>
      <c r="U418" s="122"/>
      <c r="V418" s="122"/>
      <c r="W418" s="122"/>
      <c r="X418" s="122"/>
      <c r="Y418" s="122"/>
      <c r="Z418" s="122"/>
      <c r="AA418" s="122"/>
      <c r="AB418" s="122"/>
      <c r="AC418" s="122"/>
      <c r="AD418" s="122"/>
      <c r="AE418" s="122"/>
      <c r="AF418" s="122"/>
      <c r="AG418" s="122"/>
      <c r="AH418" s="122"/>
      <c r="AI418" s="122"/>
      <c r="AJ418" s="122"/>
      <c r="AK418" s="122"/>
      <c r="AL418" s="122"/>
      <c r="AM418" s="122"/>
    </row>
    <row r="419" spans="1:39" ht="13.8" x14ac:dyDescent="0.3">
      <c r="A419" s="122"/>
      <c r="B419" s="122"/>
      <c r="C419" s="122"/>
      <c r="D419" s="122"/>
      <c r="E419" s="122"/>
      <c r="F419" s="122"/>
      <c r="G419" s="122"/>
      <c r="H419" s="122"/>
      <c r="I419" s="122"/>
      <c r="J419" s="122"/>
      <c r="K419" s="122"/>
      <c r="L419" s="122"/>
      <c r="M419" s="122"/>
      <c r="N419" s="122"/>
      <c r="O419" s="122"/>
      <c r="P419" s="122"/>
      <c r="Q419" s="122"/>
      <c r="R419" s="122"/>
      <c r="S419" s="122"/>
      <c r="T419" s="122"/>
      <c r="U419" s="122"/>
      <c r="V419" s="122"/>
      <c r="W419" s="122"/>
      <c r="X419" s="122"/>
      <c r="Y419" s="122"/>
      <c r="Z419" s="122"/>
      <c r="AA419" s="122"/>
      <c r="AB419" s="122"/>
      <c r="AC419" s="122"/>
      <c r="AD419" s="122"/>
      <c r="AE419" s="122"/>
      <c r="AF419" s="122"/>
      <c r="AG419" s="122"/>
      <c r="AH419" s="122"/>
      <c r="AI419" s="122"/>
      <c r="AJ419" s="122"/>
      <c r="AK419" s="122"/>
      <c r="AL419" s="122"/>
      <c r="AM419" s="122"/>
    </row>
    <row r="420" spans="1:39" ht="13.8" x14ac:dyDescent="0.3">
      <c r="A420" s="122"/>
      <c r="B420" s="122"/>
      <c r="C420" s="122"/>
      <c r="D420" s="122"/>
      <c r="E420" s="122"/>
      <c r="F420" s="122"/>
      <c r="G420" s="122"/>
      <c r="H420" s="122"/>
      <c r="I420" s="122"/>
      <c r="J420" s="122"/>
      <c r="K420" s="122"/>
      <c r="L420" s="122"/>
      <c r="M420" s="122"/>
      <c r="N420" s="122"/>
      <c r="O420" s="122"/>
      <c r="P420" s="122"/>
      <c r="Q420" s="122"/>
      <c r="R420" s="122"/>
      <c r="S420" s="122"/>
      <c r="T420" s="122"/>
      <c r="U420" s="122"/>
      <c r="V420" s="122"/>
      <c r="W420" s="122"/>
      <c r="X420" s="122"/>
      <c r="Y420" s="122"/>
      <c r="Z420" s="122"/>
      <c r="AA420" s="122"/>
      <c r="AB420" s="122"/>
      <c r="AC420" s="122"/>
      <c r="AD420" s="122"/>
      <c r="AE420" s="122"/>
      <c r="AF420" s="122"/>
      <c r="AG420" s="122"/>
      <c r="AH420" s="122"/>
      <c r="AI420" s="122"/>
      <c r="AJ420" s="122"/>
      <c r="AK420" s="122"/>
      <c r="AL420" s="122"/>
      <c r="AM420" s="122"/>
    </row>
    <row r="421" spans="1:39" ht="13.8" x14ac:dyDescent="0.3">
      <c r="A421" s="122"/>
      <c r="B421" s="122"/>
      <c r="C421" s="122"/>
      <c r="D421" s="122"/>
      <c r="E421" s="122"/>
      <c r="F421" s="122"/>
      <c r="G421" s="122"/>
      <c r="H421" s="122"/>
      <c r="I421" s="122"/>
      <c r="J421" s="122"/>
      <c r="K421" s="122"/>
      <c r="L421" s="122"/>
      <c r="M421" s="122"/>
      <c r="N421" s="122"/>
      <c r="O421" s="122"/>
      <c r="P421" s="122"/>
      <c r="Q421" s="122"/>
      <c r="R421" s="122"/>
      <c r="S421" s="122"/>
      <c r="T421" s="122"/>
      <c r="U421" s="122"/>
      <c r="V421" s="122"/>
      <c r="W421" s="122"/>
      <c r="X421" s="122"/>
      <c r="Y421" s="122"/>
      <c r="Z421" s="122"/>
      <c r="AA421" s="122"/>
      <c r="AB421" s="122"/>
      <c r="AC421" s="122"/>
      <c r="AD421" s="122"/>
      <c r="AE421" s="122"/>
      <c r="AF421" s="122"/>
      <c r="AG421" s="122"/>
      <c r="AH421" s="122"/>
      <c r="AI421" s="122"/>
      <c r="AJ421" s="122"/>
      <c r="AK421" s="122"/>
      <c r="AL421" s="122"/>
      <c r="AM421" s="122"/>
    </row>
    <row r="422" spans="1:39" ht="13.8" x14ac:dyDescent="0.3">
      <c r="A422" s="122"/>
      <c r="B422" s="122"/>
      <c r="C422" s="122"/>
      <c r="D422" s="122"/>
      <c r="E422" s="122"/>
      <c r="F422" s="122"/>
      <c r="G422" s="122"/>
      <c r="H422" s="122"/>
      <c r="I422" s="122"/>
      <c r="J422" s="122"/>
      <c r="K422" s="122"/>
      <c r="L422" s="122"/>
      <c r="M422" s="122"/>
      <c r="N422" s="122"/>
      <c r="O422" s="122"/>
      <c r="P422" s="122"/>
      <c r="Q422" s="122"/>
      <c r="R422" s="122"/>
      <c r="S422" s="122"/>
      <c r="T422" s="122"/>
      <c r="U422" s="122"/>
      <c r="V422" s="122"/>
      <c r="W422" s="122"/>
      <c r="X422" s="122"/>
      <c r="Y422" s="122"/>
      <c r="Z422" s="122"/>
      <c r="AA422" s="122"/>
      <c r="AB422" s="122"/>
      <c r="AC422" s="122"/>
      <c r="AD422" s="122"/>
      <c r="AE422" s="122"/>
      <c r="AF422" s="122"/>
      <c r="AG422" s="122"/>
      <c r="AH422" s="122"/>
      <c r="AI422" s="122"/>
      <c r="AJ422" s="122"/>
      <c r="AK422" s="122"/>
      <c r="AL422" s="122"/>
      <c r="AM422" s="122"/>
    </row>
    <row r="423" spans="1:39" ht="13.8"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122"/>
      <c r="Y423" s="122"/>
      <c r="Z423" s="122"/>
      <c r="AA423" s="122"/>
      <c r="AB423" s="122"/>
      <c r="AC423" s="122"/>
      <c r="AD423" s="122"/>
      <c r="AE423" s="122"/>
      <c r="AF423" s="122"/>
      <c r="AG423" s="122"/>
      <c r="AH423" s="122"/>
      <c r="AI423" s="122"/>
      <c r="AJ423" s="122"/>
      <c r="AK423" s="122"/>
      <c r="AL423" s="122"/>
      <c r="AM423" s="122"/>
    </row>
    <row r="424" spans="1:39" ht="13.8" x14ac:dyDescent="0.3">
      <c r="A424" s="122"/>
      <c r="B424" s="122"/>
      <c r="C424" s="122"/>
      <c r="D424" s="122"/>
      <c r="E424" s="122"/>
      <c r="F424" s="122"/>
      <c r="G424" s="122"/>
      <c r="H424" s="122"/>
      <c r="I424" s="122"/>
      <c r="J424" s="122"/>
      <c r="K424" s="122"/>
      <c r="L424" s="122"/>
      <c r="M424" s="122"/>
      <c r="N424" s="122"/>
      <c r="O424" s="122"/>
      <c r="P424" s="122"/>
      <c r="Q424" s="122"/>
      <c r="R424" s="122"/>
      <c r="S424" s="122"/>
      <c r="T424" s="122"/>
      <c r="U424" s="122"/>
      <c r="V424" s="122"/>
      <c r="W424" s="122"/>
      <c r="X424" s="122"/>
      <c r="Y424" s="122"/>
      <c r="Z424" s="122"/>
      <c r="AA424" s="122"/>
      <c r="AB424" s="122"/>
      <c r="AC424" s="122"/>
      <c r="AD424" s="122"/>
      <c r="AE424" s="122"/>
      <c r="AF424" s="122"/>
      <c r="AG424" s="122"/>
      <c r="AH424" s="122"/>
      <c r="AI424" s="122"/>
      <c r="AJ424" s="122"/>
      <c r="AK424" s="122"/>
      <c r="AL424" s="122"/>
      <c r="AM424" s="122"/>
    </row>
    <row r="425" spans="1:39" ht="13.8" x14ac:dyDescent="0.3">
      <c r="A425" s="122"/>
      <c r="B425" s="122"/>
      <c r="C425" s="122"/>
      <c r="D425" s="122"/>
      <c r="E425" s="122"/>
      <c r="F425" s="122"/>
      <c r="G425" s="122"/>
      <c r="H425" s="122"/>
      <c r="I425" s="122"/>
      <c r="J425" s="122"/>
      <c r="K425" s="122"/>
      <c r="L425" s="122"/>
      <c r="M425" s="122"/>
      <c r="N425" s="122"/>
      <c r="O425" s="122"/>
      <c r="P425" s="122"/>
      <c r="Q425" s="122"/>
      <c r="R425" s="122"/>
      <c r="S425" s="122"/>
      <c r="T425" s="122"/>
      <c r="U425" s="122"/>
      <c r="V425" s="122"/>
      <c r="W425" s="122"/>
      <c r="X425" s="122"/>
      <c r="Y425" s="122"/>
      <c r="Z425" s="122"/>
      <c r="AA425" s="122"/>
      <c r="AB425" s="122"/>
      <c r="AC425" s="122"/>
      <c r="AD425" s="122"/>
      <c r="AE425" s="122"/>
      <c r="AF425" s="122"/>
      <c r="AG425" s="122"/>
      <c r="AH425" s="122"/>
      <c r="AI425" s="122"/>
      <c r="AJ425" s="122"/>
      <c r="AK425" s="122"/>
      <c r="AL425" s="122"/>
      <c r="AM425" s="122"/>
    </row>
    <row r="426" spans="1:39" ht="13.8" x14ac:dyDescent="0.3">
      <c r="A426" s="122"/>
      <c r="B426" s="122"/>
      <c r="C426" s="122"/>
      <c r="D426" s="122"/>
      <c r="E426" s="122"/>
      <c r="F426" s="122"/>
      <c r="G426" s="122"/>
      <c r="H426" s="122"/>
      <c r="I426" s="122"/>
      <c r="J426" s="122"/>
      <c r="K426" s="122"/>
      <c r="L426" s="122"/>
      <c r="M426" s="122"/>
      <c r="N426" s="122"/>
      <c r="O426" s="122"/>
      <c r="P426" s="122"/>
      <c r="Q426" s="122"/>
      <c r="R426" s="122"/>
      <c r="S426" s="122"/>
      <c r="T426" s="122"/>
      <c r="U426" s="122"/>
      <c r="V426" s="122"/>
      <c r="W426" s="122"/>
      <c r="X426" s="122"/>
      <c r="Y426" s="122"/>
      <c r="Z426" s="122"/>
      <c r="AA426" s="122"/>
      <c r="AB426" s="122"/>
      <c r="AC426" s="122"/>
      <c r="AD426" s="122"/>
      <c r="AE426" s="122"/>
      <c r="AF426" s="122"/>
      <c r="AG426" s="122"/>
      <c r="AH426" s="122"/>
      <c r="AI426" s="122"/>
      <c r="AJ426" s="122"/>
      <c r="AK426" s="122"/>
      <c r="AL426" s="122"/>
      <c r="AM426" s="122"/>
    </row>
    <row r="427" spans="1:39" ht="13.8" x14ac:dyDescent="0.3">
      <c r="A427" s="122"/>
      <c r="B427" s="122"/>
      <c r="C427" s="122"/>
      <c r="D427" s="122"/>
      <c r="E427" s="122"/>
      <c r="F427" s="122"/>
      <c r="G427" s="122"/>
      <c r="H427" s="122"/>
      <c r="I427" s="122"/>
      <c r="J427" s="122"/>
      <c r="K427" s="122"/>
      <c r="L427" s="122"/>
      <c r="M427" s="122"/>
      <c r="N427" s="122"/>
      <c r="O427" s="122"/>
      <c r="P427" s="122"/>
      <c r="Q427" s="122"/>
      <c r="R427" s="122"/>
      <c r="S427" s="122"/>
      <c r="T427" s="122"/>
      <c r="U427" s="122"/>
      <c r="V427" s="122"/>
      <c r="W427" s="122"/>
      <c r="X427" s="122"/>
      <c r="Y427" s="122"/>
      <c r="Z427" s="122"/>
      <c r="AA427" s="122"/>
      <c r="AB427" s="122"/>
      <c r="AC427" s="122"/>
      <c r="AD427" s="122"/>
      <c r="AE427" s="122"/>
      <c r="AF427" s="122"/>
      <c r="AG427" s="122"/>
      <c r="AH427" s="122"/>
      <c r="AI427" s="122"/>
      <c r="AJ427" s="122"/>
      <c r="AK427" s="122"/>
      <c r="AL427" s="122"/>
      <c r="AM427" s="122"/>
    </row>
    <row r="428" spans="1:39" ht="13.8" x14ac:dyDescent="0.3">
      <c r="A428" s="122"/>
      <c r="B428" s="122"/>
      <c r="C428" s="122"/>
      <c r="D428" s="122"/>
      <c r="E428" s="122"/>
      <c r="F428" s="122"/>
      <c r="G428" s="122"/>
      <c r="H428" s="122"/>
      <c r="I428" s="122"/>
      <c r="J428" s="122"/>
      <c r="K428" s="122"/>
      <c r="L428" s="122"/>
      <c r="M428" s="122"/>
      <c r="N428" s="122"/>
      <c r="O428" s="122"/>
      <c r="P428" s="122"/>
      <c r="Q428" s="122"/>
      <c r="R428" s="122"/>
      <c r="S428" s="122"/>
      <c r="T428" s="122"/>
      <c r="U428" s="122"/>
      <c r="V428" s="122"/>
      <c r="W428" s="122"/>
      <c r="X428" s="122"/>
      <c r="Y428" s="122"/>
      <c r="Z428" s="122"/>
      <c r="AA428" s="122"/>
      <c r="AB428" s="122"/>
      <c r="AC428" s="122"/>
      <c r="AD428" s="122"/>
      <c r="AE428" s="122"/>
      <c r="AF428" s="122"/>
      <c r="AG428" s="122"/>
      <c r="AH428" s="122"/>
      <c r="AI428" s="122"/>
      <c r="AJ428" s="122"/>
      <c r="AK428" s="122"/>
      <c r="AL428" s="122"/>
      <c r="AM428" s="122"/>
    </row>
    <row r="429" spans="1:39" ht="13.8" x14ac:dyDescent="0.3">
      <c r="A429" s="122"/>
      <c r="B429" s="122"/>
      <c r="C429" s="122"/>
      <c r="D429" s="122"/>
      <c r="E429" s="122"/>
      <c r="F429" s="122"/>
      <c r="G429" s="122"/>
      <c r="H429" s="122"/>
      <c r="I429" s="122"/>
      <c r="J429" s="122"/>
      <c r="K429" s="122"/>
      <c r="L429" s="122"/>
      <c r="M429" s="122"/>
      <c r="N429" s="122"/>
      <c r="O429" s="122"/>
      <c r="P429" s="122"/>
      <c r="Q429" s="122"/>
      <c r="R429" s="122"/>
      <c r="S429" s="122"/>
      <c r="T429" s="122"/>
      <c r="U429" s="122"/>
      <c r="V429" s="122"/>
      <c r="W429" s="122"/>
      <c r="X429" s="122"/>
      <c r="Y429" s="122"/>
      <c r="Z429" s="122"/>
      <c r="AA429" s="122"/>
      <c r="AB429" s="122"/>
      <c r="AC429" s="122"/>
      <c r="AD429" s="122"/>
      <c r="AE429" s="122"/>
      <c r="AF429" s="122"/>
      <c r="AG429" s="122"/>
      <c r="AH429" s="122"/>
      <c r="AI429" s="122"/>
      <c r="AJ429" s="122"/>
      <c r="AK429" s="122"/>
      <c r="AL429" s="122"/>
      <c r="AM429" s="122"/>
    </row>
    <row r="430" spans="1:39" ht="13.8" x14ac:dyDescent="0.3">
      <c r="A430" s="122"/>
      <c r="B430" s="122"/>
      <c r="C430" s="122"/>
      <c r="D430" s="122"/>
      <c r="E430" s="122"/>
      <c r="F430" s="122"/>
      <c r="G430" s="122"/>
      <c r="H430" s="122"/>
      <c r="I430" s="122"/>
      <c r="J430" s="122"/>
      <c r="K430" s="122"/>
      <c r="L430" s="122"/>
      <c r="M430" s="122"/>
      <c r="N430" s="122"/>
      <c r="O430" s="122"/>
      <c r="P430" s="122"/>
      <c r="Q430" s="122"/>
      <c r="R430" s="122"/>
      <c r="S430" s="122"/>
      <c r="T430" s="122"/>
      <c r="U430" s="122"/>
      <c r="V430" s="122"/>
      <c r="W430" s="122"/>
      <c r="X430" s="122"/>
      <c r="Y430" s="122"/>
      <c r="Z430" s="122"/>
      <c r="AA430" s="122"/>
      <c r="AB430" s="122"/>
      <c r="AC430" s="122"/>
      <c r="AD430" s="122"/>
      <c r="AE430" s="122"/>
      <c r="AF430" s="122"/>
      <c r="AG430" s="122"/>
      <c r="AH430" s="122"/>
      <c r="AI430" s="122"/>
      <c r="AJ430" s="122"/>
      <c r="AK430" s="122"/>
      <c r="AL430" s="122"/>
      <c r="AM430" s="122"/>
    </row>
    <row r="431" spans="1:39" ht="13.8" x14ac:dyDescent="0.3">
      <c r="A431" s="122"/>
      <c r="B431" s="122"/>
      <c r="C431" s="122"/>
      <c r="D431" s="122"/>
      <c r="E431" s="122"/>
      <c r="F431" s="122"/>
      <c r="G431" s="122"/>
      <c r="H431" s="122"/>
      <c r="I431" s="122"/>
      <c r="J431" s="122"/>
      <c r="K431" s="122"/>
      <c r="L431" s="122"/>
      <c r="M431" s="122"/>
      <c r="N431" s="122"/>
      <c r="O431" s="122"/>
      <c r="P431" s="122"/>
      <c r="Q431" s="122"/>
      <c r="R431" s="122"/>
      <c r="S431" s="122"/>
      <c r="T431" s="122"/>
      <c r="U431" s="122"/>
      <c r="V431" s="122"/>
      <c r="W431" s="122"/>
      <c r="X431" s="122"/>
      <c r="Y431" s="122"/>
      <c r="Z431" s="122"/>
      <c r="AA431" s="122"/>
      <c r="AB431" s="122"/>
      <c r="AC431" s="122"/>
      <c r="AD431" s="122"/>
      <c r="AE431" s="122"/>
      <c r="AF431" s="122"/>
      <c r="AG431" s="122"/>
      <c r="AH431" s="122"/>
      <c r="AI431" s="122"/>
      <c r="AJ431" s="122"/>
      <c r="AK431" s="122"/>
      <c r="AL431" s="122"/>
      <c r="AM431" s="122"/>
    </row>
    <row r="432" spans="1:39" ht="13.8" x14ac:dyDescent="0.3">
      <c r="A432" s="122"/>
      <c r="B432" s="122"/>
      <c r="C432" s="122"/>
      <c r="D432" s="122"/>
      <c r="E432" s="122"/>
      <c r="F432" s="122"/>
      <c r="G432" s="122"/>
      <c r="H432" s="122"/>
      <c r="I432" s="122"/>
      <c r="J432" s="122"/>
      <c r="K432" s="122"/>
      <c r="L432" s="122"/>
      <c r="M432" s="122"/>
      <c r="N432" s="122"/>
      <c r="O432" s="122"/>
      <c r="P432" s="122"/>
      <c r="Q432" s="122"/>
      <c r="R432" s="122"/>
      <c r="S432" s="122"/>
      <c r="T432" s="122"/>
      <c r="U432" s="122"/>
      <c r="V432" s="122"/>
      <c r="W432" s="122"/>
      <c r="X432" s="122"/>
      <c r="Y432" s="122"/>
      <c r="Z432" s="122"/>
      <c r="AA432" s="122"/>
      <c r="AB432" s="122"/>
      <c r="AC432" s="122"/>
      <c r="AD432" s="122"/>
      <c r="AE432" s="122"/>
      <c r="AF432" s="122"/>
      <c r="AG432" s="122"/>
      <c r="AH432" s="122"/>
      <c r="AI432" s="122"/>
      <c r="AJ432" s="122"/>
      <c r="AK432" s="122"/>
      <c r="AL432" s="122"/>
      <c r="AM432" s="122"/>
    </row>
    <row r="433" spans="1:39" ht="13.8" x14ac:dyDescent="0.3">
      <c r="A433" s="122"/>
      <c r="B433" s="122"/>
      <c r="C433" s="122"/>
      <c r="D433" s="122"/>
      <c r="E433" s="122"/>
      <c r="F433" s="122"/>
      <c r="G433" s="122"/>
      <c r="H433" s="122"/>
      <c r="I433" s="122"/>
      <c r="J433" s="122"/>
      <c r="K433" s="122"/>
      <c r="L433" s="122"/>
      <c r="M433" s="122"/>
      <c r="N433" s="122"/>
      <c r="O433" s="122"/>
      <c r="P433" s="122"/>
      <c r="Q433" s="122"/>
      <c r="R433" s="122"/>
      <c r="S433" s="122"/>
      <c r="T433" s="122"/>
      <c r="U433" s="122"/>
      <c r="V433" s="122"/>
      <c r="W433" s="122"/>
      <c r="X433" s="122"/>
      <c r="Y433" s="122"/>
      <c r="Z433" s="122"/>
      <c r="AA433" s="122"/>
      <c r="AB433" s="122"/>
      <c r="AC433" s="122"/>
      <c r="AD433" s="122"/>
      <c r="AE433" s="122"/>
      <c r="AF433" s="122"/>
      <c r="AG433" s="122"/>
      <c r="AH433" s="122"/>
      <c r="AI433" s="122"/>
      <c r="AJ433" s="122"/>
      <c r="AK433" s="122"/>
      <c r="AL433" s="122"/>
      <c r="AM433" s="122"/>
    </row>
    <row r="434" spans="1:39" ht="13.8" x14ac:dyDescent="0.3">
      <c r="A434" s="122"/>
      <c r="B434" s="122"/>
      <c r="C434" s="122"/>
      <c r="D434" s="122"/>
      <c r="E434" s="122"/>
      <c r="F434" s="122"/>
      <c r="G434" s="122"/>
      <c r="H434" s="122"/>
      <c r="I434" s="122"/>
      <c r="J434" s="122"/>
      <c r="K434" s="122"/>
      <c r="L434" s="122"/>
      <c r="M434" s="122"/>
      <c r="N434" s="122"/>
      <c r="O434" s="122"/>
      <c r="P434" s="122"/>
      <c r="Q434" s="122"/>
      <c r="R434" s="122"/>
      <c r="S434" s="122"/>
      <c r="T434" s="122"/>
      <c r="U434" s="122"/>
      <c r="V434" s="122"/>
      <c r="W434" s="122"/>
      <c r="X434" s="122"/>
      <c r="Y434" s="122"/>
      <c r="Z434" s="122"/>
      <c r="AA434" s="122"/>
      <c r="AB434" s="122"/>
      <c r="AC434" s="122"/>
      <c r="AD434" s="122"/>
      <c r="AE434" s="122"/>
      <c r="AF434" s="122"/>
      <c r="AG434" s="122"/>
      <c r="AH434" s="122"/>
      <c r="AI434" s="122"/>
      <c r="AJ434" s="122"/>
      <c r="AK434" s="122"/>
      <c r="AL434" s="122"/>
      <c r="AM434" s="122"/>
    </row>
    <row r="435" spans="1:39" ht="13.8" x14ac:dyDescent="0.3">
      <c r="A435" s="122"/>
      <c r="B435" s="122"/>
      <c r="C435" s="122"/>
      <c r="D435" s="122"/>
      <c r="E435" s="122"/>
      <c r="F435" s="122"/>
      <c r="G435" s="122"/>
      <c r="H435" s="122"/>
      <c r="I435" s="122"/>
      <c r="J435" s="122"/>
      <c r="K435" s="122"/>
      <c r="L435" s="122"/>
      <c r="M435" s="122"/>
      <c r="N435" s="122"/>
      <c r="O435" s="122"/>
      <c r="P435" s="122"/>
      <c r="Q435" s="122"/>
      <c r="R435" s="122"/>
      <c r="S435" s="122"/>
      <c r="T435" s="122"/>
      <c r="U435" s="122"/>
      <c r="V435" s="122"/>
      <c r="W435" s="122"/>
      <c r="X435" s="122"/>
      <c r="Y435" s="122"/>
      <c r="Z435" s="122"/>
      <c r="AA435" s="122"/>
      <c r="AB435" s="122"/>
      <c r="AC435" s="122"/>
      <c r="AD435" s="122"/>
      <c r="AE435" s="122"/>
      <c r="AF435" s="122"/>
      <c r="AG435" s="122"/>
      <c r="AH435" s="122"/>
      <c r="AI435" s="122"/>
      <c r="AJ435" s="122"/>
      <c r="AK435" s="122"/>
      <c r="AL435" s="122"/>
      <c r="AM435" s="122"/>
    </row>
    <row r="436" spans="1:39" ht="13.8" x14ac:dyDescent="0.3">
      <c r="A436" s="122"/>
      <c r="B436" s="122"/>
      <c r="C436" s="122"/>
      <c r="D436" s="122"/>
      <c r="E436" s="122"/>
      <c r="F436" s="122"/>
      <c r="G436" s="122"/>
      <c r="H436" s="122"/>
      <c r="I436" s="122"/>
      <c r="J436" s="122"/>
      <c r="K436" s="122"/>
      <c r="L436" s="122"/>
      <c r="M436" s="122"/>
      <c r="N436" s="122"/>
      <c r="O436" s="122"/>
      <c r="P436" s="122"/>
      <c r="Q436" s="122"/>
      <c r="R436" s="122"/>
      <c r="S436" s="122"/>
      <c r="T436" s="122"/>
      <c r="U436" s="122"/>
      <c r="V436" s="122"/>
      <c r="W436" s="122"/>
      <c r="X436" s="122"/>
      <c r="Y436" s="122"/>
      <c r="Z436" s="122"/>
      <c r="AA436" s="122"/>
      <c r="AB436" s="122"/>
      <c r="AC436" s="122"/>
      <c r="AD436" s="122"/>
      <c r="AE436" s="122"/>
      <c r="AF436" s="122"/>
      <c r="AG436" s="122"/>
      <c r="AH436" s="122"/>
      <c r="AI436" s="122"/>
      <c r="AJ436" s="122"/>
      <c r="AK436" s="122"/>
      <c r="AL436" s="122"/>
      <c r="AM436" s="122"/>
    </row>
    <row r="437" spans="1:39" ht="13.8" x14ac:dyDescent="0.3">
      <c r="A437" s="122"/>
      <c r="B437" s="122"/>
      <c r="C437" s="122"/>
      <c r="D437" s="122"/>
      <c r="E437" s="122"/>
      <c r="F437" s="122"/>
      <c r="G437" s="122"/>
      <c r="H437" s="122"/>
      <c r="I437" s="122"/>
      <c r="J437" s="122"/>
      <c r="K437" s="122"/>
      <c r="L437" s="122"/>
      <c r="M437" s="122"/>
      <c r="N437" s="122"/>
      <c r="O437" s="122"/>
      <c r="P437" s="122"/>
      <c r="Q437" s="122"/>
      <c r="R437" s="122"/>
      <c r="S437" s="122"/>
      <c r="T437" s="122"/>
      <c r="U437" s="122"/>
      <c r="V437" s="122"/>
      <c r="W437" s="122"/>
      <c r="X437" s="122"/>
      <c r="Y437" s="122"/>
      <c r="Z437" s="122"/>
      <c r="AA437" s="122"/>
      <c r="AB437" s="122"/>
      <c r="AC437" s="122"/>
      <c r="AD437" s="122"/>
      <c r="AE437" s="122"/>
      <c r="AF437" s="122"/>
      <c r="AG437" s="122"/>
      <c r="AH437" s="122"/>
      <c r="AI437" s="122"/>
      <c r="AJ437" s="122"/>
      <c r="AK437" s="122"/>
      <c r="AL437" s="122"/>
      <c r="AM437" s="122"/>
    </row>
    <row r="438" spans="1:39" ht="13.8" x14ac:dyDescent="0.3">
      <c r="A438" s="122"/>
      <c r="B438" s="122"/>
      <c r="C438" s="122"/>
      <c r="D438" s="122"/>
      <c r="E438" s="122"/>
      <c r="F438" s="122"/>
      <c r="G438" s="122"/>
      <c r="H438" s="122"/>
      <c r="I438" s="122"/>
      <c r="J438" s="122"/>
      <c r="K438" s="122"/>
      <c r="L438" s="122"/>
      <c r="M438" s="122"/>
      <c r="N438" s="122"/>
      <c r="O438" s="122"/>
      <c r="P438" s="122"/>
      <c r="Q438" s="122"/>
      <c r="R438" s="122"/>
      <c r="S438" s="122"/>
      <c r="T438" s="122"/>
      <c r="U438" s="122"/>
      <c r="V438" s="122"/>
      <c r="W438" s="122"/>
      <c r="X438" s="122"/>
      <c r="Y438" s="122"/>
      <c r="Z438" s="122"/>
      <c r="AA438" s="122"/>
      <c r="AB438" s="122"/>
      <c r="AC438" s="122"/>
      <c r="AD438" s="122"/>
      <c r="AE438" s="122"/>
      <c r="AF438" s="122"/>
      <c r="AG438" s="122"/>
      <c r="AH438" s="122"/>
      <c r="AI438" s="122"/>
      <c r="AJ438" s="122"/>
      <c r="AK438" s="122"/>
      <c r="AL438" s="122"/>
      <c r="AM438" s="122"/>
    </row>
    <row r="439" spans="1:39" ht="13.8" x14ac:dyDescent="0.3">
      <c r="A439" s="122"/>
      <c r="B439" s="122"/>
      <c r="C439" s="122"/>
      <c r="D439" s="122"/>
      <c r="E439" s="122"/>
      <c r="F439" s="122"/>
      <c r="G439" s="122"/>
      <c r="H439" s="122"/>
      <c r="I439" s="122"/>
      <c r="J439" s="122"/>
      <c r="K439" s="122"/>
      <c r="L439" s="122"/>
      <c r="M439" s="122"/>
      <c r="N439" s="122"/>
      <c r="O439" s="122"/>
      <c r="P439" s="122"/>
      <c r="Q439" s="122"/>
      <c r="R439" s="122"/>
      <c r="S439" s="122"/>
      <c r="T439" s="122"/>
      <c r="U439" s="122"/>
      <c r="V439" s="122"/>
      <c r="W439" s="122"/>
      <c r="X439" s="122"/>
      <c r="Y439" s="122"/>
      <c r="Z439" s="122"/>
      <c r="AA439" s="122"/>
      <c r="AB439" s="122"/>
      <c r="AC439" s="122"/>
      <c r="AD439" s="122"/>
      <c r="AE439" s="122"/>
      <c r="AF439" s="122"/>
      <c r="AG439" s="122"/>
      <c r="AH439" s="122"/>
      <c r="AI439" s="122"/>
      <c r="AJ439" s="122"/>
      <c r="AK439" s="122"/>
      <c r="AL439" s="122"/>
      <c r="AM439" s="122"/>
    </row>
    <row r="440" spans="1:39" ht="13.8" x14ac:dyDescent="0.3">
      <c r="A440" s="122"/>
      <c r="B440" s="122"/>
      <c r="C440" s="122"/>
      <c r="D440" s="122"/>
      <c r="E440" s="122"/>
      <c r="F440" s="122"/>
      <c r="G440" s="122"/>
      <c r="H440" s="122"/>
      <c r="I440" s="122"/>
      <c r="J440" s="122"/>
      <c r="K440" s="122"/>
      <c r="L440" s="122"/>
      <c r="M440" s="122"/>
      <c r="N440" s="122"/>
      <c r="O440" s="122"/>
      <c r="P440" s="122"/>
      <c r="Q440" s="122"/>
      <c r="R440" s="122"/>
      <c r="S440" s="122"/>
      <c r="T440" s="122"/>
      <c r="U440" s="122"/>
      <c r="V440" s="122"/>
      <c r="W440" s="122"/>
      <c r="X440" s="122"/>
      <c r="Y440" s="122"/>
      <c r="Z440" s="122"/>
      <c r="AA440" s="122"/>
      <c r="AB440" s="122"/>
      <c r="AC440" s="122"/>
      <c r="AD440" s="122"/>
      <c r="AE440" s="122"/>
      <c r="AF440" s="122"/>
      <c r="AG440" s="122"/>
      <c r="AH440" s="122"/>
      <c r="AI440" s="122"/>
      <c r="AJ440" s="122"/>
      <c r="AK440" s="122"/>
      <c r="AL440" s="122"/>
      <c r="AM440" s="122"/>
    </row>
    <row r="441" spans="1:39" ht="13.8" x14ac:dyDescent="0.3">
      <c r="A441" s="122"/>
      <c r="B441" s="122"/>
      <c r="C441" s="122"/>
      <c r="D441" s="122"/>
      <c r="E441" s="122"/>
      <c r="F441" s="122"/>
      <c r="G441" s="122"/>
      <c r="H441" s="122"/>
      <c r="I441" s="122"/>
      <c r="J441" s="122"/>
      <c r="K441" s="122"/>
      <c r="L441" s="122"/>
      <c r="M441" s="122"/>
      <c r="N441" s="122"/>
      <c r="O441" s="122"/>
      <c r="P441" s="122"/>
      <c r="Q441" s="122"/>
      <c r="R441" s="122"/>
      <c r="S441" s="122"/>
      <c r="T441" s="122"/>
      <c r="U441" s="122"/>
      <c r="V441" s="122"/>
      <c r="W441" s="122"/>
      <c r="X441" s="122"/>
      <c r="Y441" s="122"/>
      <c r="Z441" s="122"/>
      <c r="AA441" s="122"/>
      <c r="AB441" s="122"/>
      <c r="AC441" s="122"/>
      <c r="AD441" s="122"/>
      <c r="AE441" s="122"/>
      <c r="AF441" s="122"/>
      <c r="AG441" s="122"/>
      <c r="AH441" s="122"/>
      <c r="AI441" s="122"/>
      <c r="AJ441" s="122"/>
      <c r="AK441" s="122"/>
      <c r="AL441" s="122"/>
      <c r="AM441" s="122"/>
    </row>
    <row r="442" spans="1:39" ht="13.8" x14ac:dyDescent="0.3">
      <c r="A442" s="122"/>
      <c r="B442" s="122"/>
      <c r="C442" s="122"/>
      <c r="D442" s="122"/>
      <c r="E442" s="122"/>
      <c r="F442" s="122"/>
      <c r="G442" s="122"/>
      <c r="H442" s="122"/>
      <c r="I442" s="122"/>
      <c r="J442" s="122"/>
      <c r="K442" s="122"/>
      <c r="L442" s="122"/>
      <c r="M442" s="122"/>
      <c r="N442" s="122"/>
      <c r="O442" s="122"/>
      <c r="P442" s="122"/>
      <c r="Q442" s="122"/>
      <c r="R442" s="122"/>
      <c r="S442" s="122"/>
      <c r="T442" s="122"/>
      <c r="U442" s="122"/>
      <c r="V442" s="122"/>
      <c r="W442" s="122"/>
      <c r="X442" s="122"/>
      <c r="Y442" s="122"/>
      <c r="Z442" s="122"/>
      <c r="AA442" s="122"/>
      <c r="AB442" s="122"/>
      <c r="AC442" s="122"/>
      <c r="AD442" s="122"/>
      <c r="AE442" s="122"/>
      <c r="AF442" s="122"/>
      <c r="AG442" s="122"/>
      <c r="AH442" s="122"/>
      <c r="AI442" s="122"/>
      <c r="AJ442" s="122"/>
      <c r="AK442" s="122"/>
      <c r="AL442" s="122"/>
      <c r="AM442" s="122"/>
    </row>
    <row r="443" spans="1:39" ht="13.8" x14ac:dyDescent="0.3">
      <c r="A443" s="122"/>
      <c r="B443" s="122"/>
      <c r="C443" s="122"/>
      <c r="D443" s="122"/>
      <c r="E443" s="122"/>
      <c r="F443" s="122"/>
      <c r="G443" s="122"/>
      <c r="H443" s="122"/>
      <c r="I443" s="122"/>
      <c r="J443" s="122"/>
      <c r="K443" s="122"/>
      <c r="L443" s="122"/>
      <c r="M443" s="122"/>
      <c r="N443" s="122"/>
      <c r="O443" s="122"/>
      <c r="P443" s="122"/>
      <c r="Q443" s="122"/>
      <c r="R443" s="122"/>
      <c r="S443" s="122"/>
      <c r="T443" s="122"/>
      <c r="U443" s="122"/>
      <c r="V443" s="122"/>
      <c r="W443" s="122"/>
      <c r="X443" s="122"/>
      <c r="Y443" s="122"/>
      <c r="Z443" s="122"/>
      <c r="AA443" s="122"/>
      <c r="AB443" s="122"/>
      <c r="AC443" s="122"/>
      <c r="AD443" s="122"/>
      <c r="AE443" s="122"/>
      <c r="AF443" s="122"/>
      <c r="AG443" s="122"/>
      <c r="AH443" s="122"/>
      <c r="AI443" s="122"/>
      <c r="AJ443" s="122"/>
      <c r="AK443" s="122"/>
      <c r="AL443" s="122"/>
      <c r="AM443" s="122"/>
    </row>
    <row r="444" spans="1:39" ht="13.8" x14ac:dyDescent="0.3">
      <c r="A444" s="122"/>
      <c r="B444" s="122"/>
      <c r="C444" s="122"/>
      <c r="D444" s="122"/>
      <c r="E444" s="122"/>
      <c r="F444" s="122"/>
      <c r="G444" s="122"/>
      <c r="H444" s="122"/>
      <c r="I444" s="122"/>
      <c r="J444" s="122"/>
      <c r="K444" s="122"/>
      <c r="L444" s="122"/>
      <c r="M444" s="122"/>
      <c r="N444" s="122"/>
      <c r="O444" s="122"/>
      <c r="P444" s="122"/>
      <c r="Q444" s="122"/>
      <c r="R444" s="122"/>
      <c r="S444" s="122"/>
      <c r="T444" s="122"/>
      <c r="U444" s="122"/>
      <c r="V444" s="122"/>
      <c r="W444" s="122"/>
      <c r="X444" s="122"/>
      <c r="Y444" s="122"/>
      <c r="Z444" s="122"/>
      <c r="AA444" s="122"/>
      <c r="AB444" s="122"/>
      <c r="AC444" s="122"/>
      <c r="AD444" s="122"/>
      <c r="AE444" s="122"/>
      <c r="AF444" s="122"/>
      <c r="AG444" s="122"/>
      <c r="AH444" s="122"/>
      <c r="AI444" s="122"/>
      <c r="AJ444" s="122"/>
      <c r="AK444" s="122"/>
      <c r="AL444" s="122"/>
      <c r="AM444" s="122"/>
    </row>
    <row r="445" spans="1:39" ht="13.8" x14ac:dyDescent="0.3">
      <c r="A445" s="122"/>
      <c r="B445" s="122"/>
      <c r="C445" s="122"/>
      <c r="D445" s="122"/>
      <c r="E445" s="122"/>
      <c r="F445" s="122"/>
      <c r="G445" s="122"/>
      <c r="H445" s="122"/>
      <c r="I445" s="122"/>
      <c r="J445" s="122"/>
      <c r="K445" s="122"/>
      <c r="L445" s="122"/>
      <c r="M445" s="122"/>
      <c r="N445" s="122"/>
      <c r="O445" s="122"/>
      <c r="P445" s="122"/>
      <c r="Q445" s="122"/>
      <c r="R445" s="122"/>
      <c r="S445" s="122"/>
      <c r="T445" s="122"/>
      <c r="U445" s="122"/>
      <c r="V445" s="122"/>
      <c r="W445" s="122"/>
      <c r="X445" s="122"/>
      <c r="Y445" s="122"/>
      <c r="Z445" s="122"/>
      <c r="AA445" s="122"/>
      <c r="AB445" s="122"/>
      <c r="AC445" s="122"/>
      <c r="AD445" s="122"/>
      <c r="AE445" s="122"/>
      <c r="AF445" s="122"/>
      <c r="AG445" s="122"/>
      <c r="AH445" s="122"/>
      <c r="AI445" s="122"/>
      <c r="AJ445" s="122"/>
      <c r="AK445" s="122"/>
      <c r="AL445" s="122"/>
      <c r="AM445" s="122"/>
    </row>
    <row r="446" spans="1:39" ht="13.8" x14ac:dyDescent="0.3">
      <c r="A446" s="122"/>
      <c r="B446" s="122"/>
      <c r="C446" s="122"/>
      <c r="D446" s="122"/>
      <c r="E446" s="122"/>
      <c r="F446" s="122"/>
      <c r="G446" s="122"/>
      <c r="H446" s="122"/>
      <c r="I446" s="122"/>
      <c r="J446" s="122"/>
      <c r="K446" s="122"/>
      <c r="L446" s="122"/>
      <c r="M446" s="122"/>
      <c r="N446" s="122"/>
      <c r="O446" s="122"/>
      <c r="P446" s="122"/>
      <c r="Q446" s="122"/>
      <c r="R446" s="122"/>
      <c r="S446" s="122"/>
      <c r="T446" s="122"/>
      <c r="U446" s="122"/>
      <c r="V446" s="122"/>
      <c r="W446" s="122"/>
      <c r="X446" s="122"/>
      <c r="Y446" s="122"/>
      <c r="Z446" s="122"/>
      <c r="AA446" s="122"/>
      <c r="AB446" s="122"/>
      <c r="AC446" s="122"/>
      <c r="AD446" s="122"/>
      <c r="AE446" s="122"/>
      <c r="AF446" s="122"/>
      <c r="AG446" s="122"/>
      <c r="AH446" s="122"/>
      <c r="AI446" s="122"/>
      <c r="AJ446" s="122"/>
      <c r="AK446" s="122"/>
      <c r="AL446" s="122"/>
      <c r="AM446" s="122"/>
    </row>
    <row r="447" spans="1:39" ht="13.8" x14ac:dyDescent="0.3">
      <c r="A447" s="122"/>
      <c r="B447" s="122"/>
      <c r="C447" s="122"/>
      <c r="D447" s="122"/>
      <c r="E447" s="122"/>
      <c r="F447" s="122"/>
      <c r="G447" s="122"/>
      <c r="H447" s="122"/>
      <c r="I447" s="122"/>
      <c r="J447" s="122"/>
      <c r="K447" s="122"/>
      <c r="L447" s="122"/>
      <c r="M447" s="122"/>
      <c r="N447" s="122"/>
      <c r="O447" s="122"/>
      <c r="P447" s="122"/>
      <c r="Q447" s="122"/>
      <c r="R447" s="122"/>
      <c r="S447" s="122"/>
      <c r="T447" s="122"/>
      <c r="U447" s="122"/>
      <c r="V447" s="122"/>
      <c r="W447" s="122"/>
      <c r="X447" s="122"/>
      <c r="Y447" s="122"/>
      <c r="Z447" s="122"/>
      <c r="AA447" s="122"/>
      <c r="AB447" s="122"/>
      <c r="AC447" s="122"/>
      <c r="AD447" s="122"/>
      <c r="AE447" s="122"/>
      <c r="AF447" s="122"/>
      <c r="AG447" s="122"/>
      <c r="AH447" s="122"/>
      <c r="AI447" s="122"/>
      <c r="AJ447" s="122"/>
      <c r="AK447" s="122"/>
      <c r="AL447" s="122"/>
      <c r="AM447" s="122"/>
    </row>
    <row r="448" spans="1:39" ht="13.8" x14ac:dyDescent="0.3">
      <c r="A448" s="122"/>
      <c r="B448" s="122"/>
      <c r="C448" s="122"/>
      <c r="D448" s="122"/>
      <c r="E448" s="122"/>
      <c r="F448" s="122"/>
      <c r="G448" s="122"/>
      <c r="H448" s="122"/>
      <c r="I448" s="122"/>
      <c r="J448" s="122"/>
      <c r="K448" s="122"/>
      <c r="L448" s="122"/>
      <c r="M448" s="122"/>
      <c r="N448" s="122"/>
      <c r="O448" s="122"/>
      <c r="P448" s="122"/>
      <c r="Q448" s="122"/>
      <c r="R448" s="122"/>
      <c r="S448" s="122"/>
      <c r="T448" s="122"/>
      <c r="U448" s="122"/>
      <c r="V448" s="122"/>
      <c r="W448" s="122"/>
      <c r="X448" s="122"/>
      <c r="Y448" s="122"/>
      <c r="Z448" s="122"/>
      <c r="AA448" s="122"/>
      <c r="AB448" s="122"/>
      <c r="AC448" s="122"/>
      <c r="AD448" s="122"/>
      <c r="AE448" s="122"/>
      <c r="AF448" s="122"/>
      <c r="AG448" s="122"/>
      <c r="AH448" s="122"/>
      <c r="AI448" s="122"/>
      <c r="AJ448" s="122"/>
      <c r="AK448" s="122"/>
      <c r="AL448" s="122"/>
      <c r="AM448" s="122"/>
    </row>
    <row r="449" spans="1:39" ht="13.8" x14ac:dyDescent="0.3">
      <c r="A449" s="122"/>
      <c r="B449" s="122"/>
      <c r="C449" s="122"/>
      <c r="D449" s="122"/>
      <c r="E449" s="122"/>
      <c r="F449" s="122"/>
      <c r="G449" s="122"/>
      <c r="H449" s="122"/>
      <c r="I449" s="122"/>
      <c r="J449" s="122"/>
      <c r="K449" s="122"/>
      <c r="L449" s="122"/>
      <c r="M449" s="122"/>
      <c r="N449" s="122"/>
      <c r="O449" s="122"/>
      <c r="P449" s="122"/>
      <c r="Q449" s="122"/>
      <c r="R449" s="122"/>
      <c r="S449" s="122"/>
      <c r="T449" s="122"/>
      <c r="U449" s="122"/>
      <c r="V449" s="122"/>
      <c r="W449" s="122"/>
      <c r="X449" s="122"/>
      <c r="Y449" s="122"/>
      <c r="Z449" s="122"/>
      <c r="AA449" s="122"/>
      <c r="AB449" s="122"/>
      <c r="AC449" s="122"/>
      <c r="AD449" s="122"/>
      <c r="AE449" s="122"/>
      <c r="AF449" s="122"/>
      <c r="AG449" s="122"/>
      <c r="AH449" s="122"/>
      <c r="AI449" s="122"/>
      <c r="AJ449" s="122"/>
      <c r="AK449" s="122"/>
      <c r="AL449" s="122"/>
      <c r="AM449" s="122"/>
    </row>
    <row r="450" spans="1:39" ht="13.8" x14ac:dyDescent="0.3">
      <c r="A450" s="122"/>
      <c r="B450" s="122"/>
      <c r="C450" s="122"/>
      <c r="D450" s="122"/>
      <c r="E450" s="122"/>
      <c r="F450" s="122"/>
      <c r="G450" s="122"/>
      <c r="H450" s="122"/>
      <c r="I450" s="122"/>
      <c r="J450" s="122"/>
      <c r="K450" s="122"/>
      <c r="L450" s="122"/>
      <c r="M450" s="122"/>
      <c r="N450" s="122"/>
      <c r="O450" s="122"/>
      <c r="P450" s="122"/>
      <c r="Q450" s="122"/>
      <c r="R450" s="122"/>
      <c r="S450" s="122"/>
      <c r="T450" s="122"/>
      <c r="U450" s="122"/>
      <c r="V450" s="122"/>
      <c r="W450" s="122"/>
      <c r="X450" s="122"/>
      <c r="Y450" s="122"/>
      <c r="Z450" s="122"/>
      <c r="AA450" s="122"/>
      <c r="AB450" s="122"/>
      <c r="AC450" s="122"/>
      <c r="AD450" s="122"/>
      <c r="AE450" s="122"/>
      <c r="AF450" s="122"/>
      <c r="AG450" s="122"/>
      <c r="AH450" s="122"/>
      <c r="AI450" s="122"/>
      <c r="AJ450" s="122"/>
      <c r="AK450" s="122"/>
      <c r="AL450" s="122"/>
      <c r="AM450" s="122"/>
    </row>
    <row r="451" spans="1:39" ht="13.8" x14ac:dyDescent="0.3">
      <c r="A451" s="122"/>
      <c r="B451" s="122"/>
      <c r="C451" s="122"/>
      <c r="D451" s="122"/>
      <c r="E451" s="122"/>
      <c r="F451" s="122"/>
      <c r="G451" s="122"/>
      <c r="H451" s="122"/>
      <c r="I451" s="122"/>
      <c r="J451" s="122"/>
      <c r="K451" s="122"/>
      <c r="L451" s="122"/>
      <c r="M451" s="122"/>
      <c r="N451" s="122"/>
      <c r="O451" s="122"/>
      <c r="P451" s="122"/>
      <c r="Q451" s="122"/>
      <c r="R451" s="122"/>
      <c r="S451" s="122"/>
      <c r="T451" s="122"/>
      <c r="U451" s="122"/>
      <c r="V451" s="122"/>
      <c r="W451" s="122"/>
      <c r="X451" s="122"/>
      <c r="Y451" s="122"/>
      <c r="Z451" s="122"/>
      <c r="AA451" s="122"/>
      <c r="AB451" s="122"/>
      <c r="AC451" s="122"/>
      <c r="AD451" s="122"/>
      <c r="AE451" s="122"/>
      <c r="AF451" s="122"/>
      <c r="AG451" s="122"/>
      <c r="AH451" s="122"/>
      <c r="AI451" s="122"/>
      <c r="AJ451" s="122"/>
      <c r="AK451" s="122"/>
      <c r="AL451" s="122"/>
      <c r="AM451" s="122"/>
    </row>
    <row r="452" spans="1:39" ht="13.8" x14ac:dyDescent="0.3">
      <c r="A452" s="122"/>
      <c r="B452" s="122"/>
      <c r="C452" s="122"/>
      <c r="D452" s="122"/>
      <c r="E452" s="122"/>
      <c r="F452" s="122"/>
      <c r="G452" s="122"/>
      <c r="H452" s="122"/>
      <c r="I452" s="122"/>
      <c r="J452" s="122"/>
      <c r="K452" s="122"/>
      <c r="L452" s="122"/>
      <c r="M452" s="122"/>
      <c r="N452" s="122"/>
      <c r="O452" s="122"/>
      <c r="P452" s="122"/>
      <c r="Q452" s="122"/>
      <c r="R452" s="122"/>
      <c r="S452" s="122"/>
      <c r="T452" s="122"/>
      <c r="U452" s="122"/>
      <c r="V452" s="122"/>
      <c r="W452" s="122"/>
      <c r="X452" s="122"/>
      <c r="Y452" s="122"/>
      <c r="Z452" s="122"/>
      <c r="AA452" s="122"/>
      <c r="AB452" s="122"/>
      <c r="AC452" s="122"/>
      <c r="AD452" s="122"/>
      <c r="AE452" s="122"/>
      <c r="AF452" s="122"/>
      <c r="AG452" s="122"/>
      <c r="AH452" s="122"/>
      <c r="AI452" s="122"/>
      <c r="AJ452" s="122"/>
      <c r="AK452" s="122"/>
      <c r="AL452" s="122"/>
      <c r="AM452" s="122"/>
    </row>
    <row r="453" spans="1:39" ht="13.8" x14ac:dyDescent="0.3">
      <c r="A453" s="122"/>
      <c r="B453" s="122"/>
      <c r="C453" s="122"/>
      <c r="D453" s="122"/>
      <c r="E453" s="122"/>
      <c r="F453" s="122"/>
      <c r="G453" s="122"/>
      <c r="H453" s="122"/>
      <c r="I453" s="122"/>
      <c r="J453" s="122"/>
      <c r="K453" s="122"/>
      <c r="L453" s="122"/>
      <c r="M453" s="122"/>
      <c r="N453" s="122"/>
      <c r="O453" s="122"/>
      <c r="P453" s="122"/>
      <c r="Q453" s="122"/>
      <c r="R453" s="122"/>
      <c r="S453" s="122"/>
      <c r="T453" s="122"/>
      <c r="U453" s="122"/>
      <c r="V453" s="122"/>
      <c r="W453" s="122"/>
      <c r="X453" s="122"/>
      <c r="Y453" s="122"/>
      <c r="Z453" s="122"/>
      <c r="AA453" s="122"/>
      <c r="AB453" s="122"/>
      <c r="AC453" s="122"/>
      <c r="AD453" s="122"/>
      <c r="AE453" s="122"/>
      <c r="AF453" s="122"/>
      <c r="AG453" s="122"/>
      <c r="AH453" s="122"/>
      <c r="AI453" s="122"/>
      <c r="AJ453" s="122"/>
      <c r="AK453" s="122"/>
      <c r="AL453" s="122"/>
      <c r="AM453" s="122"/>
    </row>
    <row r="454" spans="1:39" ht="13.8" x14ac:dyDescent="0.3">
      <c r="A454" s="122"/>
      <c r="B454" s="122"/>
      <c r="C454" s="122"/>
      <c r="D454" s="122"/>
      <c r="E454" s="122"/>
      <c r="F454" s="122"/>
      <c r="G454" s="122"/>
      <c r="H454" s="122"/>
      <c r="I454" s="122"/>
      <c r="J454" s="122"/>
      <c r="K454" s="122"/>
      <c r="L454" s="122"/>
      <c r="M454" s="122"/>
      <c r="N454" s="122"/>
      <c r="O454" s="122"/>
      <c r="P454" s="122"/>
      <c r="Q454" s="122"/>
      <c r="R454" s="122"/>
      <c r="S454" s="122"/>
      <c r="T454" s="122"/>
      <c r="U454" s="122"/>
      <c r="V454" s="122"/>
      <c r="W454" s="122"/>
      <c r="X454" s="122"/>
      <c r="Y454" s="122"/>
      <c r="Z454" s="122"/>
      <c r="AA454" s="122"/>
      <c r="AB454" s="122"/>
      <c r="AC454" s="122"/>
      <c r="AD454" s="122"/>
      <c r="AE454" s="122"/>
      <c r="AF454" s="122"/>
      <c r="AG454" s="122"/>
      <c r="AH454" s="122"/>
      <c r="AI454" s="122"/>
      <c r="AJ454" s="122"/>
      <c r="AK454" s="122"/>
      <c r="AL454" s="122"/>
      <c r="AM454" s="122"/>
    </row>
    <row r="455" spans="1:39" ht="13.8" x14ac:dyDescent="0.3">
      <c r="A455" s="122"/>
      <c r="B455" s="122"/>
      <c r="C455" s="122"/>
      <c r="D455" s="122"/>
      <c r="E455" s="122"/>
      <c r="F455" s="122"/>
      <c r="G455" s="122"/>
      <c r="H455" s="122"/>
      <c r="I455" s="122"/>
      <c r="J455" s="122"/>
      <c r="K455" s="122"/>
      <c r="L455" s="122"/>
      <c r="M455" s="122"/>
      <c r="N455" s="122"/>
      <c r="O455" s="122"/>
      <c r="P455" s="122"/>
      <c r="Q455" s="122"/>
      <c r="R455" s="122"/>
      <c r="S455" s="122"/>
      <c r="T455" s="122"/>
      <c r="U455" s="122"/>
      <c r="V455" s="122"/>
      <c r="W455" s="122"/>
      <c r="X455" s="122"/>
      <c r="Y455" s="122"/>
      <c r="Z455" s="122"/>
      <c r="AA455" s="122"/>
      <c r="AB455" s="122"/>
      <c r="AC455" s="122"/>
      <c r="AD455" s="122"/>
      <c r="AE455" s="122"/>
      <c r="AF455" s="122"/>
      <c r="AG455" s="122"/>
      <c r="AH455" s="122"/>
      <c r="AI455" s="122"/>
      <c r="AJ455" s="122"/>
      <c r="AK455" s="122"/>
      <c r="AL455" s="122"/>
      <c r="AM455" s="122"/>
    </row>
    <row r="456" spans="1:39" ht="13.8" x14ac:dyDescent="0.3">
      <c r="A456" s="122"/>
      <c r="B456" s="122"/>
      <c r="C456" s="122"/>
      <c r="D456" s="122"/>
      <c r="E456" s="122"/>
      <c r="F456" s="122"/>
      <c r="G456" s="122"/>
      <c r="H456" s="122"/>
      <c r="I456" s="122"/>
      <c r="J456" s="122"/>
      <c r="K456" s="122"/>
      <c r="L456" s="122"/>
      <c r="M456" s="122"/>
      <c r="N456" s="122"/>
      <c r="O456" s="122"/>
      <c r="P456" s="122"/>
      <c r="Q456" s="122"/>
      <c r="R456" s="122"/>
      <c r="S456" s="122"/>
      <c r="T456" s="122"/>
      <c r="U456" s="122"/>
      <c r="V456" s="122"/>
      <c r="W456" s="122"/>
      <c r="X456" s="122"/>
      <c r="Y456" s="122"/>
      <c r="Z456" s="122"/>
      <c r="AA456" s="122"/>
      <c r="AB456" s="122"/>
      <c r="AC456" s="122"/>
      <c r="AD456" s="122"/>
      <c r="AE456" s="122"/>
      <c r="AF456" s="122"/>
      <c r="AG456" s="122"/>
      <c r="AH456" s="122"/>
      <c r="AI456" s="122"/>
      <c r="AJ456" s="122"/>
      <c r="AK456" s="122"/>
      <c r="AL456" s="122"/>
      <c r="AM456" s="122"/>
    </row>
    <row r="457" spans="1:39" ht="13.8" x14ac:dyDescent="0.3">
      <c r="A457" s="122"/>
      <c r="B457" s="122"/>
      <c r="C457" s="122"/>
      <c r="D457" s="122"/>
      <c r="E457" s="122"/>
      <c r="F457" s="122"/>
      <c r="G457" s="122"/>
      <c r="H457" s="122"/>
      <c r="I457" s="122"/>
      <c r="J457" s="122"/>
      <c r="K457" s="122"/>
      <c r="L457" s="122"/>
      <c r="M457" s="122"/>
      <c r="N457" s="122"/>
      <c r="O457" s="122"/>
      <c r="P457" s="122"/>
      <c r="Q457" s="122"/>
      <c r="R457" s="122"/>
      <c r="S457" s="122"/>
      <c r="T457" s="122"/>
      <c r="U457" s="122"/>
      <c r="V457" s="122"/>
      <c r="W457" s="122"/>
      <c r="X457" s="122"/>
      <c r="Y457" s="122"/>
      <c r="Z457" s="122"/>
      <c r="AA457" s="122"/>
      <c r="AB457" s="122"/>
      <c r="AC457" s="122"/>
      <c r="AD457" s="122"/>
      <c r="AE457" s="122"/>
      <c r="AF457" s="122"/>
      <c r="AG457" s="122"/>
      <c r="AH457" s="122"/>
      <c r="AI457" s="122"/>
      <c r="AJ457" s="122"/>
      <c r="AK457" s="122"/>
      <c r="AL457" s="122"/>
      <c r="AM457" s="122"/>
    </row>
    <row r="458" spans="1:39" ht="13.8" x14ac:dyDescent="0.3">
      <c r="A458" s="122"/>
      <c r="B458" s="122"/>
      <c r="C458" s="122"/>
      <c r="D458" s="122"/>
      <c r="E458" s="122"/>
      <c r="F458" s="122"/>
      <c r="G458" s="122"/>
      <c r="H458" s="122"/>
      <c r="I458" s="122"/>
      <c r="J458" s="122"/>
      <c r="K458" s="122"/>
      <c r="L458" s="122"/>
      <c r="M458" s="122"/>
      <c r="N458" s="122"/>
      <c r="O458" s="122"/>
      <c r="P458" s="122"/>
      <c r="Q458" s="122"/>
      <c r="R458" s="122"/>
      <c r="S458" s="122"/>
      <c r="T458" s="122"/>
      <c r="U458" s="122"/>
      <c r="V458" s="122"/>
      <c r="W458" s="122"/>
      <c r="X458" s="122"/>
      <c r="Y458" s="122"/>
      <c r="Z458" s="122"/>
      <c r="AA458" s="122"/>
      <c r="AB458" s="122"/>
      <c r="AC458" s="122"/>
      <c r="AD458" s="122"/>
      <c r="AE458" s="122"/>
      <c r="AF458" s="122"/>
      <c r="AG458" s="122"/>
      <c r="AH458" s="122"/>
      <c r="AI458" s="122"/>
      <c r="AJ458" s="122"/>
      <c r="AK458" s="122"/>
      <c r="AL458" s="122"/>
      <c r="AM458" s="122"/>
    </row>
    <row r="459" spans="1:39" ht="13.8" x14ac:dyDescent="0.3">
      <c r="A459" s="122"/>
      <c r="B459" s="122"/>
      <c r="C459" s="122"/>
      <c r="D459" s="122"/>
      <c r="E459" s="122"/>
      <c r="F459" s="122"/>
      <c r="G459" s="122"/>
      <c r="H459" s="122"/>
      <c r="I459" s="122"/>
      <c r="J459" s="122"/>
      <c r="K459" s="122"/>
      <c r="L459" s="122"/>
      <c r="M459" s="122"/>
      <c r="N459" s="122"/>
      <c r="O459" s="122"/>
      <c r="P459" s="122"/>
      <c r="Q459" s="122"/>
      <c r="R459" s="122"/>
      <c r="S459" s="122"/>
      <c r="T459" s="122"/>
      <c r="U459" s="122"/>
      <c r="V459" s="122"/>
      <c r="W459" s="122"/>
      <c r="X459" s="122"/>
      <c r="Y459" s="122"/>
      <c r="Z459" s="122"/>
      <c r="AA459" s="122"/>
      <c r="AB459" s="122"/>
      <c r="AC459" s="122"/>
      <c r="AD459" s="122"/>
      <c r="AE459" s="122"/>
      <c r="AF459" s="122"/>
      <c r="AG459" s="122"/>
      <c r="AH459" s="122"/>
      <c r="AI459" s="122"/>
      <c r="AJ459" s="122"/>
      <c r="AK459" s="122"/>
      <c r="AL459" s="122"/>
      <c r="AM459" s="122"/>
    </row>
    <row r="460" spans="1:39" ht="13.8" x14ac:dyDescent="0.3">
      <c r="A460" s="122"/>
      <c r="B460" s="122"/>
      <c r="C460" s="122"/>
      <c r="D460" s="122"/>
      <c r="E460" s="122"/>
      <c r="F460" s="122"/>
      <c r="G460" s="122"/>
      <c r="H460" s="122"/>
      <c r="I460" s="122"/>
      <c r="J460" s="122"/>
      <c r="K460" s="122"/>
      <c r="L460" s="122"/>
      <c r="M460" s="122"/>
      <c r="N460" s="122"/>
      <c r="O460" s="122"/>
      <c r="P460" s="122"/>
      <c r="Q460" s="122"/>
      <c r="R460" s="122"/>
      <c r="S460" s="122"/>
      <c r="T460" s="122"/>
      <c r="U460" s="122"/>
      <c r="V460" s="122"/>
      <c r="W460" s="122"/>
      <c r="X460" s="122"/>
      <c r="Y460" s="122"/>
      <c r="Z460" s="122"/>
      <c r="AA460" s="122"/>
      <c r="AB460" s="122"/>
      <c r="AC460" s="122"/>
      <c r="AD460" s="122"/>
      <c r="AE460" s="122"/>
      <c r="AF460" s="122"/>
      <c r="AG460" s="122"/>
      <c r="AH460" s="122"/>
      <c r="AI460" s="122"/>
      <c r="AJ460" s="122"/>
      <c r="AK460" s="122"/>
      <c r="AL460" s="122"/>
      <c r="AM460" s="122"/>
    </row>
    <row r="461" spans="1:39" ht="13.8" x14ac:dyDescent="0.3">
      <c r="A461" s="122"/>
      <c r="B461" s="122"/>
      <c r="C461" s="122"/>
      <c r="D461" s="122"/>
      <c r="E461" s="122"/>
      <c r="F461" s="122"/>
      <c r="G461" s="122"/>
      <c r="H461" s="122"/>
      <c r="I461" s="122"/>
      <c r="J461" s="122"/>
      <c r="K461" s="122"/>
      <c r="L461" s="122"/>
      <c r="M461" s="122"/>
      <c r="N461" s="122"/>
      <c r="O461" s="122"/>
      <c r="P461" s="122"/>
      <c r="Q461" s="122"/>
      <c r="R461" s="122"/>
      <c r="S461" s="122"/>
      <c r="T461" s="122"/>
      <c r="U461" s="122"/>
      <c r="V461" s="122"/>
      <c r="W461" s="122"/>
      <c r="X461" s="122"/>
      <c r="Y461" s="122"/>
      <c r="Z461" s="122"/>
      <c r="AA461" s="122"/>
      <c r="AB461" s="122"/>
      <c r="AC461" s="122"/>
      <c r="AD461" s="122"/>
      <c r="AE461" s="122"/>
      <c r="AF461" s="122"/>
      <c r="AG461" s="122"/>
      <c r="AH461" s="122"/>
      <c r="AI461" s="122"/>
      <c r="AJ461" s="122"/>
      <c r="AK461" s="122"/>
      <c r="AL461" s="122"/>
      <c r="AM461" s="122"/>
    </row>
    <row r="462" spans="1:39" ht="13.8" x14ac:dyDescent="0.3">
      <c r="A462" s="122"/>
      <c r="B462" s="122"/>
      <c r="C462" s="122"/>
      <c r="D462" s="122"/>
      <c r="E462" s="122"/>
      <c r="F462" s="122"/>
      <c r="G462" s="122"/>
      <c r="H462" s="122"/>
      <c r="I462" s="122"/>
      <c r="J462" s="122"/>
      <c r="K462" s="122"/>
      <c r="L462" s="122"/>
      <c r="M462" s="122"/>
      <c r="N462" s="122"/>
      <c r="O462" s="122"/>
      <c r="P462" s="122"/>
      <c r="Q462" s="122"/>
      <c r="R462" s="122"/>
      <c r="S462" s="122"/>
      <c r="T462" s="122"/>
      <c r="U462" s="122"/>
      <c r="V462" s="122"/>
      <c r="W462" s="122"/>
      <c r="X462" s="122"/>
      <c r="Y462" s="122"/>
      <c r="Z462" s="122"/>
      <c r="AA462" s="122"/>
      <c r="AB462" s="122"/>
      <c r="AC462" s="122"/>
      <c r="AD462" s="122"/>
      <c r="AE462" s="122"/>
      <c r="AF462" s="122"/>
      <c r="AG462" s="122"/>
      <c r="AH462" s="122"/>
      <c r="AI462" s="122"/>
      <c r="AJ462" s="122"/>
      <c r="AK462" s="122"/>
      <c r="AL462" s="122"/>
      <c r="AM462" s="122"/>
    </row>
    <row r="463" spans="1:39" ht="13.8" x14ac:dyDescent="0.3">
      <c r="A463" s="122"/>
      <c r="B463" s="122"/>
      <c r="C463" s="122"/>
      <c r="D463" s="122"/>
      <c r="E463" s="122"/>
      <c r="F463" s="122"/>
      <c r="G463" s="122"/>
      <c r="H463" s="122"/>
      <c r="I463" s="122"/>
      <c r="J463" s="122"/>
      <c r="K463" s="122"/>
      <c r="L463" s="122"/>
      <c r="M463" s="122"/>
      <c r="N463" s="122"/>
      <c r="O463" s="122"/>
      <c r="P463" s="122"/>
      <c r="Q463" s="122"/>
      <c r="R463" s="122"/>
      <c r="S463" s="122"/>
      <c r="T463" s="122"/>
      <c r="U463" s="122"/>
      <c r="V463" s="122"/>
      <c r="W463" s="122"/>
      <c r="X463" s="122"/>
      <c r="Y463" s="122"/>
      <c r="Z463" s="122"/>
      <c r="AA463" s="122"/>
      <c r="AB463" s="122"/>
      <c r="AC463" s="122"/>
      <c r="AD463" s="122"/>
      <c r="AE463" s="122"/>
      <c r="AF463" s="122"/>
      <c r="AG463" s="122"/>
      <c r="AH463" s="122"/>
      <c r="AI463" s="122"/>
      <c r="AJ463" s="122"/>
      <c r="AK463" s="122"/>
      <c r="AL463" s="122"/>
      <c r="AM463" s="122"/>
    </row>
    <row r="464" spans="1:39" ht="13.8" x14ac:dyDescent="0.3">
      <c r="A464" s="122"/>
      <c r="B464" s="122"/>
      <c r="C464" s="122"/>
      <c r="D464" s="122"/>
      <c r="E464" s="122"/>
      <c r="F464" s="122"/>
      <c r="G464" s="122"/>
      <c r="H464" s="122"/>
      <c r="I464" s="122"/>
      <c r="J464" s="122"/>
      <c r="K464" s="122"/>
      <c r="L464" s="122"/>
      <c r="M464" s="122"/>
      <c r="N464" s="122"/>
      <c r="O464" s="122"/>
      <c r="P464" s="122"/>
      <c r="Q464" s="122"/>
      <c r="R464" s="122"/>
      <c r="S464" s="122"/>
      <c r="T464" s="122"/>
      <c r="U464" s="122"/>
      <c r="V464" s="122"/>
      <c r="W464" s="122"/>
      <c r="X464" s="122"/>
      <c r="Y464" s="122"/>
      <c r="Z464" s="122"/>
      <c r="AA464" s="122"/>
      <c r="AB464" s="122"/>
      <c r="AC464" s="122"/>
      <c r="AD464" s="122"/>
      <c r="AE464" s="122"/>
      <c r="AF464" s="122"/>
      <c r="AG464" s="122"/>
      <c r="AH464" s="122"/>
      <c r="AI464" s="122"/>
      <c r="AJ464" s="122"/>
      <c r="AK464" s="122"/>
      <c r="AL464" s="122"/>
      <c r="AM464" s="122"/>
    </row>
    <row r="465" spans="1:39" ht="13.8" x14ac:dyDescent="0.3">
      <c r="A465" s="122"/>
      <c r="B465" s="122"/>
      <c r="C465" s="122"/>
      <c r="D465" s="122"/>
      <c r="E465" s="122"/>
      <c r="F465" s="122"/>
      <c r="G465" s="122"/>
      <c r="H465" s="122"/>
      <c r="I465" s="122"/>
      <c r="J465" s="122"/>
      <c r="K465" s="122"/>
      <c r="L465" s="122"/>
      <c r="M465" s="122"/>
      <c r="N465" s="122"/>
      <c r="O465" s="122"/>
      <c r="P465" s="122"/>
      <c r="Q465" s="122"/>
      <c r="R465" s="122"/>
      <c r="S465" s="122"/>
      <c r="T465" s="122"/>
      <c r="U465" s="122"/>
      <c r="V465" s="122"/>
      <c r="W465" s="122"/>
      <c r="X465" s="122"/>
      <c r="Y465" s="122"/>
      <c r="Z465" s="122"/>
      <c r="AA465" s="122"/>
      <c r="AB465" s="122"/>
      <c r="AC465" s="122"/>
      <c r="AD465" s="122"/>
      <c r="AE465" s="122"/>
      <c r="AF465" s="122"/>
      <c r="AG465" s="122"/>
      <c r="AH465" s="122"/>
      <c r="AI465" s="122"/>
      <c r="AJ465" s="122"/>
      <c r="AK465" s="122"/>
      <c r="AL465" s="122"/>
      <c r="AM465" s="122"/>
    </row>
    <row r="466" spans="1:39" ht="13.8" x14ac:dyDescent="0.3">
      <c r="A466" s="122"/>
      <c r="B466" s="122"/>
      <c r="C466" s="122"/>
      <c r="D466" s="122"/>
      <c r="E466" s="122"/>
      <c r="F466" s="122"/>
      <c r="G466" s="122"/>
      <c r="H466" s="122"/>
      <c r="I466" s="122"/>
      <c r="J466" s="122"/>
      <c r="K466" s="122"/>
      <c r="L466" s="122"/>
      <c r="M466" s="122"/>
      <c r="N466" s="122"/>
      <c r="O466" s="122"/>
      <c r="P466" s="122"/>
      <c r="Q466" s="122"/>
      <c r="R466" s="122"/>
      <c r="S466" s="122"/>
      <c r="T466" s="122"/>
      <c r="U466" s="122"/>
      <c r="V466" s="122"/>
      <c r="W466" s="122"/>
      <c r="X466" s="122"/>
      <c r="Y466" s="122"/>
      <c r="Z466" s="122"/>
      <c r="AA466" s="122"/>
      <c r="AB466" s="122"/>
      <c r="AC466" s="122"/>
      <c r="AD466" s="122"/>
      <c r="AE466" s="122"/>
      <c r="AF466" s="122"/>
      <c r="AG466" s="122"/>
      <c r="AH466" s="122"/>
      <c r="AI466" s="122"/>
      <c r="AJ466" s="122"/>
      <c r="AK466" s="122"/>
      <c r="AL466" s="122"/>
      <c r="AM466" s="122"/>
    </row>
    <row r="467" spans="1:39" ht="13.8" x14ac:dyDescent="0.3">
      <c r="A467" s="122"/>
      <c r="B467" s="122"/>
      <c r="C467" s="122"/>
      <c r="D467" s="122"/>
      <c r="E467" s="122"/>
      <c r="F467" s="122"/>
      <c r="G467" s="122"/>
      <c r="H467" s="122"/>
      <c r="I467" s="122"/>
      <c r="J467" s="122"/>
      <c r="K467" s="122"/>
      <c r="L467" s="122"/>
      <c r="M467" s="122"/>
      <c r="N467" s="122"/>
      <c r="O467" s="122"/>
      <c r="P467" s="122"/>
      <c r="Q467" s="122"/>
      <c r="R467" s="122"/>
      <c r="S467" s="122"/>
      <c r="T467" s="122"/>
      <c r="U467" s="122"/>
      <c r="V467" s="122"/>
      <c r="W467" s="122"/>
      <c r="X467" s="122"/>
      <c r="Y467" s="122"/>
      <c r="Z467" s="122"/>
      <c r="AA467" s="122"/>
      <c r="AB467" s="122"/>
      <c r="AC467" s="122"/>
      <c r="AD467" s="122"/>
      <c r="AE467" s="122"/>
      <c r="AF467" s="122"/>
      <c r="AG467" s="122"/>
      <c r="AH467" s="122"/>
      <c r="AI467" s="122"/>
      <c r="AJ467" s="122"/>
      <c r="AK467" s="122"/>
      <c r="AL467" s="122"/>
      <c r="AM467" s="122"/>
    </row>
    <row r="468" spans="1:39" ht="13.8" x14ac:dyDescent="0.3">
      <c r="A468" s="122"/>
      <c r="B468" s="122"/>
      <c r="C468" s="122"/>
      <c r="D468" s="122"/>
      <c r="E468" s="122"/>
      <c r="F468" s="122"/>
      <c r="G468" s="122"/>
      <c r="H468" s="122"/>
      <c r="I468" s="122"/>
      <c r="J468" s="122"/>
      <c r="K468" s="122"/>
      <c r="L468" s="122"/>
      <c r="M468" s="122"/>
      <c r="N468" s="122"/>
      <c r="O468" s="122"/>
      <c r="P468" s="122"/>
      <c r="Q468" s="122"/>
      <c r="R468" s="122"/>
      <c r="S468" s="122"/>
      <c r="T468" s="122"/>
      <c r="U468" s="122"/>
      <c r="V468" s="122"/>
      <c r="W468" s="122"/>
      <c r="X468" s="122"/>
      <c r="Y468" s="122"/>
      <c r="Z468" s="122"/>
      <c r="AA468" s="122"/>
      <c r="AB468" s="122"/>
      <c r="AC468" s="122"/>
      <c r="AD468" s="122"/>
      <c r="AE468" s="122"/>
      <c r="AF468" s="122"/>
      <c r="AG468" s="122"/>
      <c r="AH468" s="122"/>
      <c r="AI468" s="122"/>
      <c r="AJ468" s="122"/>
      <c r="AK468" s="122"/>
      <c r="AL468" s="122"/>
      <c r="AM468" s="122"/>
    </row>
    <row r="469" spans="1:39" ht="13.8" x14ac:dyDescent="0.3">
      <c r="A469" s="122"/>
      <c r="B469" s="122"/>
      <c r="C469" s="122"/>
      <c r="D469" s="122"/>
      <c r="E469" s="122"/>
      <c r="F469" s="122"/>
      <c r="G469" s="122"/>
      <c r="H469" s="122"/>
      <c r="I469" s="122"/>
      <c r="J469" s="122"/>
      <c r="K469" s="122"/>
      <c r="L469" s="122"/>
      <c r="M469" s="122"/>
      <c r="N469" s="122"/>
      <c r="O469" s="122"/>
      <c r="P469" s="122"/>
      <c r="Q469" s="122"/>
      <c r="R469" s="122"/>
      <c r="S469" s="122"/>
      <c r="T469" s="122"/>
      <c r="U469" s="122"/>
      <c r="V469" s="122"/>
      <c r="W469" s="122"/>
      <c r="X469" s="122"/>
      <c r="Y469" s="122"/>
      <c r="Z469" s="122"/>
      <c r="AA469" s="122"/>
      <c r="AB469" s="122"/>
      <c r="AC469" s="122"/>
      <c r="AD469" s="122"/>
      <c r="AE469" s="122"/>
      <c r="AF469" s="122"/>
      <c r="AG469" s="122"/>
      <c r="AH469" s="122"/>
      <c r="AI469" s="122"/>
      <c r="AJ469" s="122"/>
      <c r="AK469" s="122"/>
      <c r="AL469" s="122"/>
      <c r="AM469" s="122"/>
    </row>
    <row r="470" spans="1:39" ht="13.8" x14ac:dyDescent="0.3">
      <c r="A470" s="122"/>
      <c r="B470" s="122"/>
      <c r="C470" s="122"/>
      <c r="D470" s="122"/>
      <c r="E470" s="122"/>
      <c r="F470" s="122"/>
      <c r="G470" s="122"/>
      <c r="H470" s="122"/>
      <c r="I470" s="122"/>
      <c r="J470" s="122"/>
      <c r="K470" s="122"/>
      <c r="L470" s="122"/>
      <c r="M470" s="122"/>
      <c r="N470" s="122"/>
      <c r="O470" s="122"/>
      <c r="P470" s="122"/>
      <c r="Q470" s="122"/>
      <c r="R470" s="122"/>
      <c r="S470" s="122"/>
      <c r="T470" s="122"/>
      <c r="U470" s="122"/>
      <c r="V470" s="122"/>
      <c r="W470" s="122"/>
      <c r="X470" s="122"/>
      <c r="Y470" s="122"/>
      <c r="Z470" s="122"/>
      <c r="AA470" s="122"/>
      <c r="AB470" s="122"/>
      <c r="AC470" s="122"/>
      <c r="AD470" s="122"/>
      <c r="AE470" s="122"/>
      <c r="AF470" s="122"/>
      <c r="AG470" s="122"/>
      <c r="AH470" s="122"/>
      <c r="AI470" s="122"/>
      <c r="AJ470" s="122"/>
      <c r="AK470" s="122"/>
      <c r="AL470" s="122"/>
      <c r="AM470" s="122"/>
    </row>
    <row r="471" spans="1:39" ht="13.8" x14ac:dyDescent="0.3">
      <c r="A471" s="122"/>
      <c r="B471" s="122"/>
      <c r="C471" s="122"/>
      <c r="D471" s="122"/>
      <c r="E471" s="122"/>
      <c r="F471" s="122"/>
      <c r="G471" s="122"/>
      <c r="H471" s="122"/>
      <c r="I471" s="122"/>
      <c r="J471" s="122"/>
      <c r="K471" s="122"/>
      <c r="L471" s="122"/>
      <c r="M471" s="122"/>
      <c r="N471" s="122"/>
      <c r="O471" s="122"/>
      <c r="P471" s="122"/>
      <c r="Q471" s="122"/>
      <c r="R471" s="122"/>
      <c r="S471" s="122"/>
      <c r="T471" s="122"/>
      <c r="U471" s="122"/>
      <c r="V471" s="122"/>
      <c r="W471" s="122"/>
      <c r="X471" s="122"/>
      <c r="Y471" s="122"/>
      <c r="Z471" s="122"/>
      <c r="AA471" s="122"/>
      <c r="AB471" s="122"/>
      <c r="AC471" s="122"/>
      <c r="AD471" s="122"/>
      <c r="AE471" s="122"/>
      <c r="AF471" s="122"/>
      <c r="AG471" s="122"/>
      <c r="AH471" s="122"/>
      <c r="AI471" s="122"/>
      <c r="AJ471" s="122"/>
      <c r="AK471" s="122"/>
      <c r="AL471" s="122"/>
      <c r="AM471" s="122"/>
    </row>
    <row r="472" spans="1:39" ht="13.8" x14ac:dyDescent="0.3">
      <c r="A472" s="122"/>
      <c r="B472" s="122"/>
      <c r="C472" s="122"/>
      <c r="D472" s="122"/>
      <c r="E472" s="122"/>
      <c r="F472" s="122"/>
      <c r="G472" s="122"/>
      <c r="H472" s="122"/>
      <c r="I472" s="122"/>
      <c r="J472" s="122"/>
      <c r="K472" s="122"/>
      <c r="L472" s="122"/>
      <c r="M472" s="122"/>
      <c r="N472" s="122"/>
      <c r="O472" s="122"/>
      <c r="P472" s="122"/>
      <c r="Q472" s="122"/>
      <c r="R472" s="122"/>
      <c r="S472" s="122"/>
      <c r="T472" s="122"/>
      <c r="U472" s="122"/>
      <c r="V472" s="122"/>
      <c r="W472" s="122"/>
      <c r="X472" s="122"/>
      <c r="Y472" s="122"/>
      <c r="Z472" s="122"/>
      <c r="AA472" s="122"/>
      <c r="AB472" s="122"/>
      <c r="AC472" s="122"/>
      <c r="AD472" s="122"/>
      <c r="AE472" s="122"/>
      <c r="AF472" s="122"/>
      <c r="AG472" s="122"/>
      <c r="AH472" s="122"/>
      <c r="AI472" s="122"/>
      <c r="AJ472" s="122"/>
      <c r="AK472" s="122"/>
      <c r="AL472" s="122"/>
      <c r="AM472" s="122"/>
    </row>
    <row r="473" spans="1:39" ht="13.8" x14ac:dyDescent="0.3">
      <c r="A473" s="122"/>
      <c r="B473" s="122"/>
      <c r="C473" s="122"/>
      <c r="D473" s="122"/>
      <c r="E473" s="122"/>
      <c r="F473" s="122"/>
      <c r="G473" s="122"/>
      <c r="H473" s="122"/>
      <c r="I473" s="122"/>
      <c r="J473" s="122"/>
      <c r="K473" s="122"/>
      <c r="L473" s="122"/>
      <c r="M473" s="122"/>
      <c r="N473" s="122"/>
      <c r="O473" s="122"/>
      <c r="P473" s="122"/>
      <c r="Q473" s="122"/>
      <c r="R473" s="122"/>
      <c r="S473" s="122"/>
      <c r="T473" s="122"/>
      <c r="U473" s="122"/>
      <c r="V473" s="122"/>
      <c r="W473" s="122"/>
      <c r="X473" s="122"/>
      <c r="Y473" s="122"/>
      <c r="Z473" s="122"/>
      <c r="AA473" s="122"/>
      <c r="AB473" s="122"/>
      <c r="AC473" s="122"/>
      <c r="AD473" s="122"/>
      <c r="AE473" s="122"/>
      <c r="AF473" s="122"/>
      <c r="AG473" s="122"/>
      <c r="AH473" s="122"/>
      <c r="AI473" s="122"/>
      <c r="AJ473" s="122"/>
      <c r="AK473" s="122"/>
      <c r="AL473" s="122"/>
      <c r="AM473" s="122"/>
    </row>
    <row r="474" spans="1:39" ht="13.8" x14ac:dyDescent="0.3">
      <c r="A474" s="122"/>
      <c r="B474" s="122"/>
      <c r="C474" s="122"/>
      <c r="D474" s="122"/>
      <c r="E474" s="122"/>
      <c r="F474" s="122"/>
      <c r="G474" s="122"/>
      <c r="H474" s="122"/>
      <c r="I474" s="122"/>
      <c r="J474" s="122"/>
      <c r="K474" s="122"/>
      <c r="L474" s="122"/>
      <c r="M474" s="122"/>
      <c r="N474" s="122"/>
      <c r="O474" s="122"/>
      <c r="P474" s="122"/>
      <c r="Q474" s="122"/>
      <c r="R474" s="122"/>
      <c r="S474" s="122"/>
      <c r="T474" s="122"/>
      <c r="U474" s="122"/>
      <c r="V474" s="122"/>
      <c r="W474" s="122"/>
      <c r="X474" s="122"/>
      <c r="Y474" s="122"/>
      <c r="Z474" s="122"/>
      <c r="AA474" s="122"/>
      <c r="AB474" s="122"/>
      <c r="AC474" s="122"/>
      <c r="AD474" s="122"/>
      <c r="AE474" s="122"/>
      <c r="AF474" s="122"/>
      <c r="AG474" s="122"/>
      <c r="AH474" s="122"/>
      <c r="AI474" s="122"/>
      <c r="AJ474" s="122"/>
      <c r="AK474" s="122"/>
      <c r="AL474" s="122"/>
      <c r="AM474" s="122"/>
    </row>
    <row r="475" spans="1:39" ht="13.8" x14ac:dyDescent="0.3">
      <c r="A475" s="122"/>
      <c r="B475" s="122"/>
      <c r="C475" s="122"/>
      <c r="D475" s="122"/>
      <c r="E475" s="122"/>
      <c r="F475" s="122"/>
      <c r="G475" s="122"/>
      <c r="H475" s="122"/>
      <c r="I475" s="122"/>
      <c r="J475" s="122"/>
      <c r="K475" s="122"/>
      <c r="L475" s="122"/>
      <c r="M475" s="122"/>
      <c r="N475" s="122"/>
      <c r="O475" s="122"/>
      <c r="P475" s="122"/>
      <c r="Q475" s="122"/>
      <c r="R475" s="122"/>
      <c r="S475" s="122"/>
      <c r="T475" s="122"/>
      <c r="U475" s="122"/>
      <c r="V475" s="122"/>
      <c r="W475" s="122"/>
      <c r="X475" s="122"/>
      <c r="Y475" s="122"/>
      <c r="Z475" s="122"/>
      <c r="AA475" s="122"/>
      <c r="AB475" s="122"/>
      <c r="AC475" s="122"/>
      <c r="AD475" s="122"/>
      <c r="AE475" s="122"/>
      <c r="AF475" s="122"/>
      <c r="AG475" s="122"/>
      <c r="AH475" s="122"/>
      <c r="AI475" s="122"/>
      <c r="AJ475" s="122"/>
      <c r="AK475" s="122"/>
      <c r="AL475" s="122"/>
      <c r="AM475" s="122"/>
    </row>
    <row r="476" spans="1:39" ht="13.8" x14ac:dyDescent="0.3">
      <c r="A476" s="122"/>
      <c r="B476" s="122"/>
      <c r="C476" s="122"/>
      <c r="D476" s="122"/>
      <c r="E476" s="122"/>
      <c r="F476" s="122"/>
      <c r="G476" s="122"/>
      <c r="H476" s="122"/>
      <c r="I476" s="122"/>
      <c r="J476" s="122"/>
      <c r="K476" s="122"/>
      <c r="L476" s="122"/>
      <c r="M476" s="122"/>
      <c r="N476" s="122"/>
      <c r="O476" s="122"/>
      <c r="P476" s="122"/>
      <c r="Q476" s="122"/>
      <c r="R476" s="122"/>
      <c r="S476" s="122"/>
      <c r="T476" s="122"/>
      <c r="U476" s="122"/>
      <c r="V476" s="122"/>
      <c r="W476" s="122"/>
      <c r="X476" s="122"/>
      <c r="Y476" s="122"/>
      <c r="Z476" s="122"/>
      <c r="AA476" s="122"/>
      <c r="AB476" s="122"/>
      <c r="AC476" s="122"/>
      <c r="AD476" s="122"/>
      <c r="AE476" s="122"/>
      <c r="AF476" s="122"/>
      <c r="AG476" s="122"/>
      <c r="AH476" s="122"/>
      <c r="AI476" s="122"/>
      <c r="AJ476" s="122"/>
      <c r="AK476" s="122"/>
      <c r="AL476" s="122"/>
      <c r="AM476" s="122"/>
    </row>
    <row r="477" spans="1:39" ht="13.8" x14ac:dyDescent="0.3">
      <c r="A477" s="122"/>
      <c r="B477" s="122"/>
      <c r="C477" s="122"/>
      <c r="D477" s="122"/>
      <c r="E477" s="122"/>
      <c r="F477" s="122"/>
      <c r="G477" s="122"/>
      <c r="H477" s="122"/>
      <c r="I477" s="122"/>
      <c r="J477" s="122"/>
      <c r="K477" s="122"/>
      <c r="L477" s="122"/>
      <c r="M477" s="122"/>
      <c r="N477" s="122"/>
      <c r="O477" s="122"/>
      <c r="P477" s="122"/>
      <c r="Q477" s="122"/>
      <c r="R477" s="122"/>
      <c r="S477" s="122"/>
      <c r="T477" s="122"/>
      <c r="U477" s="122"/>
      <c r="V477" s="122"/>
      <c r="W477" s="122"/>
      <c r="X477" s="122"/>
      <c r="Y477" s="122"/>
      <c r="Z477" s="122"/>
      <c r="AA477" s="122"/>
      <c r="AB477" s="122"/>
      <c r="AC477" s="122"/>
      <c r="AD477" s="122"/>
      <c r="AE477" s="122"/>
      <c r="AF477" s="122"/>
      <c r="AG477" s="122"/>
      <c r="AH477" s="122"/>
      <c r="AI477" s="122"/>
      <c r="AJ477" s="122"/>
      <c r="AK477" s="122"/>
      <c r="AL477" s="122"/>
      <c r="AM477" s="122"/>
    </row>
    <row r="478" spans="1:39" ht="13.8" x14ac:dyDescent="0.3">
      <c r="A478" s="122"/>
      <c r="B478" s="122"/>
      <c r="C478" s="122"/>
      <c r="D478" s="122"/>
      <c r="E478" s="122"/>
      <c r="F478" s="122"/>
      <c r="G478" s="122"/>
      <c r="H478" s="122"/>
      <c r="I478" s="122"/>
      <c r="J478" s="122"/>
      <c r="K478" s="122"/>
      <c r="L478" s="122"/>
      <c r="M478" s="122"/>
      <c r="N478" s="122"/>
      <c r="O478" s="122"/>
      <c r="P478" s="122"/>
      <c r="Q478" s="122"/>
      <c r="R478" s="122"/>
      <c r="S478" s="122"/>
      <c r="T478" s="122"/>
      <c r="U478" s="122"/>
      <c r="V478" s="122"/>
      <c r="W478" s="122"/>
      <c r="X478" s="122"/>
      <c r="Y478" s="122"/>
      <c r="Z478" s="122"/>
      <c r="AA478" s="122"/>
      <c r="AB478" s="122"/>
      <c r="AC478" s="122"/>
      <c r="AD478" s="122"/>
      <c r="AE478" s="122"/>
      <c r="AF478" s="122"/>
      <c r="AG478" s="122"/>
      <c r="AH478" s="122"/>
      <c r="AI478" s="122"/>
      <c r="AJ478" s="122"/>
      <c r="AK478" s="122"/>
      <c r="AL478" s="122"/>
      <c r="AM478" s="122"/>
    </row>
    <row r="479" spans="1:39" ht="13.8" x14ac:dyDescent="0.3">
      <c r="A479" s="122"/>
      <c r="B479" s="122"/>
      <c r="C479" s="122"/>
      <c r="D479" s="122"/>
      <c r="E479" s="122"/>
      <c r="F479" s="122"/>
      <c r="G479" s="122"/>
      <c r="H479" s="122"/>
      <c r="I479" s="122"/>
      <c r="J479" s="122"/>
      <c r="K479" s="122"/>
      <c r="L479" s="122"/>
      <c r="M479" s="122"/>
      <c r="N479" s="122"/>
      <c r="O479" s="122"/>
      <c r="P479" s="122"/>
      <c r="Q479" s="122"/>
      <c r="R479" s="122"/>
      <c r="S479" s="122"/>
      <c r="T479" s="122"/>
      <c r="U479" s="122"/>
      <c r="V479" s="122"/>
      <c r="W479" s="122"/>
      <c r="X479" s="122"/>
      <c r="Y479" s="122"/>
      <c r="Z479" s="122"/>
      <c r="AA479" s="122"/>
      <c r="AB479" s="122"/>
      <c r="AC479" s="122"/>
      <c r="AD479" s="122"/>
      <c r="AE479" s="122"/>
      <c r="AF479" s="122"/>
      <c r="AG479" s="122"/>
      <c r="AH479" s="122"/>
      <c r="AI479" s="122"/>
      <c r="AJ479" s="122"/>
      <c r="AK479" s="122"/>
      <c r="AL479" s="122"/>
      <c r="AM479" s="122"/>
    </row>
    <row r="480" spans="1:39" ht="13.8" x14ac:dyDescent="0.3">
      <c r="A480" s="122"/>
      <c r="B480" s="122"/>
      <c r="C480" s="122"/>
      <c r="D480" s="122"/>
      <c r="E480" s="122"/>
      <c r="F480" s="122"/>
      <c r="G480" s="122"/>
      <c r="H480" s="122"/>
      <c r="I480" s="122"/>
      <c r="J480" s="122"/>
      <c r="K480" s="122"/>
      <c r="L480" s="122"/>
      <c r="M480" s="122"/>
      <c r="N480" s="122"/>
      <c r="O480" s="122"/>
      <c r="P480" s="122"/>
      <c r="Q480" s="122"/>
      <c r="R480" s="122"/>
      <c r="S480" s="122"/>
      <c r="T480" s="122"/>
      <c r="U480" s="122"/>
      <c r="V480" s="122"/>
      <c r="W480" s="122"/>
      <c r="X480" s="122"/>
      <c r="Y480" s="122"/>
      <c r="Z480" s="122"/>
      <c r="AA480" s="122"/>
      <c r="AB480" s="122"/>
      <c r="AC480" s="122"/>
      <c r="AD480" s="122"/>
      <c r="AE480" s="122"/>
      <c r="AF480" s="122"/>
      <c r="AG480" s="122"/>
      <c r="AH480" s="122"/>
      <c r="AI480" s="122"/>
      <c r="AJ480" s="122"/>
      <c r="AK480" s="122"/>
      <c r="AL480" s="122"/>
      <c r="AM480" s="122"/>
    </row>
    <row r="481" spans="1:39" ht="13.8" x14ac:dyDescent="0.3">
      <c r="A481" s="122"/>
      <c r="B481" s="122"/>
      <c r="C481" s="122"/>
      <c r="D481" s="122"/>
      <c r="E481" s="122"/>
      <c r="F481" s="122"/>
      <c r="G481" s="122"/>
      <c r="H481" s="122"/>
      <c r="I481" s="122"/>
      <c r="J481" s="122"/>
      <c r="K481" s="122"/>
      <c r="L481" s="122"/>
      <c r="M481" s="122"/>
      <c r="N481" s="122"/>
      <c r="O481" s="122"/>
      <c r="P481" s="122"/>
      <c r="Q481" s="122"/>
      <c r="R481" s="122"/>
      <c r="S481" s="122"/>
      <c r="T481" s="122"/>
      <c r="U481" s="122"/>
      <c r="V481" s="122"/>
      <c r="W481" s="122"/>
      <c r="X481" s="122"/>
      <c r="Y481" s="122"/>
      <c r="Z481" s="122"/>
      <c r="AA481" s="122"/>
      <c r="AB481" s="122"/>
      <c r="AC481" s="122"/>
      <c r="AD481" s="122"/>
      <c r="AE481" s="122"/>
      <c r="AF481" s="122"/>
      <c r="AG481" s="122"/>
      <c r="AH481" s="122"/>
      <c r="AI481" s="122"/>
      <c r="AJ481" s="122"/>
      <c r="AK481" s="122"/>
      <c r="AL481" s="122"/>
      <c r="AM481" s="122"/>
    </row>
    <row r="482" spans="1:39" ht="13.8" x14ac:dyDescent="0.3">
      <c r="A482" s="122"/>
      <c r="B482" s="122"/>
      <c r="C482" s="122"/>
      <c r="D482" s="122"/>
      <c r="E482" s="122"/>
      <c r="F482" s="122"/>
      <c r="G482" s="122"/>
      <c r="H482" s="122"/>
      <c r="I482" s="122"/>
      <c r="J482" s="122"/>
      <c r="K482" s="122"/>
      <c r="L482" s="122"/>
      <c r="M482" s="122"/>
      <c r="N482" s="122"/>
      <c r="O482" s="122"/>
      <c r="P482" s="122"/>
      <c r="Q482" s="122"/>
      <c r="R482" s="122"/>
      <c r="S482" s="122"/>
      <c r="T482" s="122"/>
      <c r="U482" s="122"/>
      <c r="V482" s="122"/>
      <c r="W482" s="122"/>
      <c r="X482" s="122"/>
      <c r="Y482" s="122"/>
      <c r="Z482" s="122"/>
      <c r="AA482" s="122"/>
      <c r="AB482" s="122"/>
      <c r="AC482" s="122"/>
      <c r="AD482" s="122"/>
      <c r="AE482" s="122"/>
      <c r="AF482" s="122"/>
      <c r="AG482" s="122"/>
      <c r="AH482" s="122"/>
      <c r="AI482" s="122"/>
      <c r="AJ482" s="122"/>
      <c r="AK482" s="122"/>
      <c r="AL482" s="122"/>
      <c r="AM482" s="122"/>
    </row>
    <row r="483" spans="1:39" ht="13.8" x14ac:dyDescent="0.3">
      <c r="A483" s="122"/>
      <c r="B483" s="122"/>
      <c r="C483" s="122"/>
      <c r="D483" s="122"/>
      <c r="E483" s="122"/>
      <c r="F483" s="122"/>
      <c r="G483" s="122"/>
      <c r="H483" s="122"/>
      <c r="I483" s="122"/>
      <c r="J483" s="122"/>
      <c r="K483" s="122"/>
      <c r="L483" s="122"/>
      <c r="M483" s="122"/>
      <c r="N483" s="122"/>
      <c r="O483" s="122"/>
      <c r="P483" s="122"/>
      <c r="Q483" s="122"/>
      <c r="R483" s="122"/>
      <c r="S483" s="122"/>
      <c r="T483" s="122"/>
      <c r="U483" s="122"/>
      <c r="V483" s="122"/>
      <c r="W483" s="122"/>
      <c r="X483" s="122"/>
      <c r="Y483" s="122"/>
      <c r="Z483" s="122"/>
      <c r="AA483" s="122"/>
      <c r="AB483" s="122"/>
      <c r="AC483" s="122"/>
      <c r="AD483" s="122"/>
      <c r="AE483" s="122"/>
      <c r="AF483" s="122"/>
      <c r="AG483" s="122"/>
      <c r="AH483" s="122"/>
      <c r="AI483" s="122"/>
      <c r="AJ483" s="122"/>
      <c r="AK483" s="122"/>
      <c r="AL483" s="122"/>
      <c r="AM483" s="122"/>
    </row>
    <row r="484" spans="1:39" ht="13.8" x14ac:dyDescent="0.3">
      <c r="A484" s="122"/>
      <c r="B484" s="122"/>
      <c r="C484" s="122"/>
      <c r="D484" s="122"/>
      <c r="E484" s="122"/>
      <c r="F484" s="122"/>
      <c r="G484" s="122"/>
      <c r="H484" s="122"/>
      <c r="I484" s="122"/>
      <c r="J484" s="122"/>
      <c r="K484" s="122"/>
      <c r="L484" s="122"/>
      <c r="M484" s="122"/>
      <c r="N484" s="122"/>
      <c r="O484" s="122"/>
      <c r="P484" s="122"/>
      <c r="Q484" s="122"/>
      <c r="R484" s="122"/>
      <c r="S484" s="122"/>
      <c r="T484" s="122"/>
      <c r="U484" s="122"/>
      <c r="V484" s="122"/>
      <c r="W484" s="122"/>
      <c r="X484" s="122"/>
      <c r="Y484" s="122"/>
      <c r="Z484" s="122"/>
      <c r="AA484" s="122"/>
      <c r="AB484" s="122"/>
      <c r="AC484" s="122"/>
      <c r="AD484" s="122"/>
      <c r="AE484" s="122"/>
      <c r="AF484" s="122"/>
      <c r="AG484" s="122"/>
      <c r="AH484" s="122"/>
      <c r="AI484" s="122"/>
      <c r="AJ484" s="122"/>
      <c r="AK484" s="122"/>
      <c r="AL484" s="122"/>
      <c r="AM484" s="122"/>
    </row>
    <row r="485" spans="1:39" ht="13.8" x14ac:dyDescent="0.3">
      <c r="A485" s="122"/>
      <c r="B485" s="122"/>
      <c r="C485" s="122"/>
      <c r="D485" s="122"/>
      <c r="E485" s="122"/>
      <c r="F485" s="122"/>
      <c r="G485" s="122"/>
      <c r="H485" s="122"/>
      <c r="I485" s="122"/>
      <c r="J485" s="122"/>
      <c r="K485" s="122"/>
      <c r="L485" s="122"/>
      <c r="M485" s="122"/>
      <c r="N485" s="122"/>
      <c r="O485" s="122"/>
      <c r="P485" s="122"/>
      <c r="Q485" s="122"/>
      <c r="R485" s="122"/>
      <c r="S485" s="122"/>
      <c r="T485" s="122"/>
      <c r="U485" s="122"/>
      <c r="V485" s="122"/>
      <c r="W485" s="122"/>
      <c r="X485" s="122"/>
      <c r="Y485" s="122"/>
      <c r="Z485" s="122"/>
      <c r="AA485" s="122"/>
      <c r="AB485" s="122"/>
      <c r="AC485" s="122"/>
      <c r="AD485" s="122"/>
      <c r="AE485" s="122"/>
      <c r="AF485" s="122"/>
      <c r="AG485" s="122"/>
      <c r="AH485" s="122"/>
      <c r="AI485" s="122"/>
      <c r="AJ485" s="122"/>
      <c r="AK485" s="122"/>
      <c r="AL485" s="122"/>
      <c r="AM485" s="122"/>
    </row>
    <row r="486" spans="1:39" ht="13.8" x14ac:dyDescent="0.3">
      <c r="A486" s="122"/>
      <c r="B486" s="122"/>
      <c r="C486" s="122"/>
      <c r="D486" s="122"/>
      <c r="E486" s="122"/>
      <c r="F486" s="122"/>
      <c r="G486" s="122"/>
      <c r="H486" s="122"/>
      <c r="I486" s="122"/>
      <c r="J486" s="122"/>
      <c r="K486" s="122"/>
      <c r="L486" s="122"/>
      <c r="M486" s="122"/>
      <c r="N486" s="122"/>
      <c r="O486" s="122"/>
      <c r="P486" s="122"/>
      <c r="Q486" s="122"/>
      <c r="R486" s="122"/>
      <c r="S486" s="122"/>
      <c r="T486" s="122"/>
      <c r="U486" s="122"/>
      <c r="V486" s="122"/>
      <c r="W486" s="122"/>
      <c r="X486" s="122"/>
      <c r="Y486" s="122"/>
      <c r="Z486" s="122"/>
      <c r="AA486" s="122"/>
      <c r="AB486" s="122"/>
      <c r="AC486" s="122"/>
      <c r="AD486" s="122"/>
      <c r="AE486" s="122"/>
      <c r="AF486" s="122"/>
      <c r="AG486" s="122"/>
      <c r="AH486" s="122"/>
      <c r="AI486" s="122"/>
      <c r="AJ486" s="122"/>
      <c r="AK486" s="122"/>
      <c r="AL486" s="122"/>
      <c r="AM486" s="122"/>
    </row>
    <row r="487" spans="1:39" ht="13.8" x14ac:dyDescent="0.3">
      <c r="A487" s="122"/>
      <c r="B487" s="122"/>
      <c r="C487" s="122"/>
      <c r="D487" s="122"/>
      <c r="E487" s="122"/>
      <c r="F487" s="122"/>
      <c r="G487" s="122"/>
      <c r="H487" s="122"/>
      <c r="I487" s="122"/>
      <c r="J487" s="122"/>
      <c r="K487" s="122"/>
      <c r="L487" s="122"/>
      <c r="M487" s="122"/>
      <c r="N487" s="122"/>
      <c r="O487" s="122"/>
      <c r="P487" s="122"/>
      <c r="Q487" s="122"/>
      <c r="R487" s="122"/>
      <c r="S487" s="122"/>
      <c r="T487" s="122"/>
      <c r="U487" s="122"/>
      <c r="V487" s="122"/>
      <c r="W487" s="122"/>
      <c r="X487" s="122"/>
      <c r="Y487" s="122"/>
      <c r="Z487" s="122"/>
      <c r="AA487" s="122"/>
      <c r="AB487" s="122"/>
      <c r="AC487" s="122"/>
      <c r="AD487" s="122"/>
      <c r="AE487" s="122"/>
      <c r="AF487" s="122"/>
      <c r="AG487" s="122"/>
      <c r="AH487" s="122"/>
      <c r="AI487" s="122"/>
      <c r="AJ487" s="122"/>
      <c r="AK487" s="122"/>
      <c r="AL487" s="122"/>
      <c r="AM487" s="122"/>
    </row>
    <row r="488" spans="1:39" ht="13.8" x14ac:dyDescent="0.3">
      <c r="A488" s="122"/>
      <c r="B488" s="122"/>
      <c r="C488" s="122"/>
      <c r="D488" s="122"/>
      <c r="E488" s="122"/>
      <c r="F488" s="122"/>
      <c r="G488" s="122"/>
      <c r="H488" s="122"/>
      <c r="I488" s="122"/>
      <c r="J488" s="122"/>
      <c r="K488" s="122"/>
      <c r="L488" s="122"/>
      <c r="M488" s="122"/>
      <c r="N488" s="122"/>
      <c r="O488" s="122"/>
      <c r="P488" s="122"/>
      <c r="Q488" s="122"/>
      <c r="R488" s="122"/>
      <c r="S488" s="122"/>
      <c r="T488" s="122"/>
      <c r="U488" s="122"/>
      <c r="V488" s="122"/>
      <c r="W488" s="122"/>
      <c r="X488" s="122"/>
      <c r="Y488" s="122"/>
      <c r="Z488" s="122"/>
      <c r="AA488" s="122"/>
      <c r="AB488" s="122"/>
      <c r="AC488" s="122"/>
      <c r="AD488" s="122"/>
      <c r="AE488" s="122"/>
      <c r="AF488" s="122"/>
      <c r="AG488" s="122"/>
      <c r="AH488" s="122"/>
      <c r="AI488" s="122"/>
      <c r="AJ488" s="122"/>
      <c r="AK488" s="122"/>
      <c r="AL488" s="122"/>
      <c r="AM488" s="122"/>
    </row>
    <row r="489" spans="1:39" ht="13.8" x14ac:dyDescent="0.3">
      <c r="A489" s="122"/>
      <c r="B489" s="122"/>
      <c r="C489" s="122"/>
      <c r="D489" s="122"/>
      <c r="E489" s="122"/>
      <c r="F489" s="122"/>
      <c r="G489" s="122"/>
      <c r="H489" s="122"/>
      <c r="I489" s="122"/>
      <c r="J489" s="122"/>
      <c r="K489" s="122"/>
      <c r="L489" s="122"/>
      <c r="M489" s="122"/>
      <c r="N489" s="122"/>
      <c r="O489" s="122"/>
      <c r="P489" s="122"/>
      <c r="Q489" s="122"/>
      <c r="R489" s="122"/>
      <c r="S489" s="122"/>
      <c r="T489" s="122"/>
      <c r="U489" s="122"/>
      <c r="V489" s="122"/>
      <c r="W489" s="122"/>
      <c r="X489" s="122"/>
      <c r="Y489" s="122"/>
      <c r="Z489" s="122"/>
      <c r="AA489" s="122"/>
      <c r="AB489" s="122"/>
      <c r="AC489" s="122"/>
      <c r="AD489" s="122"/>
      <c r="AE489" s="122"/>
      <c r="AF489" s="122"/>
      <c r="AG489" s="122"/>
      <c r="AH489" s="122"/>
      <c r="AI489" s="122"/>
      <c r="AJ489" s="122"/>
      <c r="AK489" s="122"/>
      <c r="AL489" s="122"/>
      <c r="AM489" s="122"/>
    </row>
    <row r="490" spans="1:39" ht="13.8" x14ac:dyDescent="0.3">
      <c r="A490" s="122"/>
      <c r="B490" s="122"/>
      <c r="C490" s="122"/>
      <c r="D490" s="122"/>
      <c r="E490" s="122"/>
      <c r="F490" s="122"/>
      <c r="G490" s="122"/>
      <c r="H490" s="122"/>
      <c r="I490" s="122"/>
      <c r="J490" s="122"/>
      <c r="K490" s="122"/>
      <c r="L490" s="122"/>
      <c r="M490" s="122"/>
      <c r="N490" s="122"/>
      <c r="O490" s="122"/>
      <c r="P490" s="122"/>
      <c r="Q490" s="122"/>
      <c r="R490" s="122"/>
      <c r="S490" s="122"/>
      <c r="T490" s="122"/>
      <c r="U490" s="122"/>
      <c r="V490" s="122"/>
      <c r="W490" s="122"/>
      <c r="X490" s="122"/>
      <c r="Y490" s="122"/>
      <c r="Z490" s="122"/>
      <c r="AA490" s="122"/>
      <c r="AB490" s="122"/>
      <c r="AC490" s="122"/>
      <c r="AD490" s="122"/>
      <c r="AE490" s="122"/>
      <c r="AF490" s="122"/>
      <c r="AG490" s="122"/>
      <c r="AH490" s="122"/>
      <c r="AI490" s="122"/>
      <c r="AJ490" s="122"/>
      <c r="AK490" s="122"/>
      <c r="AL490" s="122"/>
      <c r="AM490" s="122"/>
    </row>
    <row r="491" spans="1:39" ht="13.8" x14ac:dyDescent="0.3">
      <c r="A491" s="122"/>
      <c r="B491" s="122"/>
      <c r="C491" s="122"/>
      <c r="D491" s="122"/>
      <c r="E491" s="122"/>
      <c r="F491" s="122"/>
      <c r="G491" s="122"/>
      <c r="H491" s="122"/>
      <c r="I491" s="122"/>
      <c r="J491" s="122"/>
      <c r="K491" s="122"/>
      <c r="L491" s="122"/>
      <c r="M491" s="122"/>
      <c r="N491" s="122"/>
      <c r="O491" s="122"/>
      <c r="P491" s="122"/>
      <c r="Q491" s="122"/>
      <c r="R491" s="122"/>
      <c r="S491" s="122"/>
      <c r="T491" s="122"/>
      <c r="U491" s="122"/>
      <c r="V491" s="122"/>
      <c r="W491" s="122"/>
      <c r="X491" s="122"/>
      <c r="Y491" s="122"/>
      <c r="Z491" s="122"/>
      <c r="AA491" s="122"/>
      <c r="AB491" s="122"/>
      <c r="AC491" s="122"/>
      <c r="AD491" s="122"/>
      <c r="AE491" s="122"/>
      <c r="AF491" s="122"/>
      <c r="AG491" s="122"/>
      <c r="AH491" s="122"/>
      <c r="AI491" s="122"/>
      <c r="AJ491" s="122"/>
      <c r="AK491" s="122"/>
      <c r="AL491" s="122"/>
      <c r="AM491" s="122"/>
    </row>
    <row r="492" spans="1:39" ht="13.8" x14ac:dyDescent="0.3">
      <c r="A492" s="122"/>
      <c r="B492" s="122"/>
      <c r="C492" s="122"/>
      <c r="D492" s="122"/>
      <c r="E492" s="122"/>
      <c r="F492" s="122"/>
      <c r="G492" s="122"/>
      <c r="H492" s="122"/>
      <c r="I492" s="122"/>
      <c r="J492" s="122"/>
      <c r="K492" s="122"/>
      <c r="L492" s="122"/>
      <c r="M492" s="122"/>
      <c r="N492" s="122"/>
      <c r="O492" s="122"/>
      <c r="P492" s="122"/>
      <c r="Q492" s="122"/>
      <c r="R492" s="122"/>
      <c r="S492" s="122"/>
      <c r="T492" s="122"/>
      <c r="U492" s="122"/>
      <c r="V492" s="122"/>
      <c r="W492" s="122"/>
      <c r="X492" s="122"/>
      <c r="Y492" s="122"/>
      <c r="Z492" s="122"/>
      <c r="AA492" s="122"/>
      <c r="AB492" s="122"/>
      <c r="AC492" s="122"/>
      <c r="AD492" s="122"/>
      <c r="AE492" s="122"/>
      <c r="AF492" s="122"/>
      <c r="AG492" s="122"/>
      <c r="AH492" s="122"/>
      <c r="AI492" s="122"/>
      <c r="AJ492" s="122"/>
      <c r="AK492" s="122"/>
      <c r="AL492" s="122"/>
      <c r="AM492" s="122"/>
    </row>
    <row r="493" spans="1:39" ht="13.8" x14ac:dyDescent="0.3">
      <c r="A493" s="122"/>
      <c r="B493" s="122"/>
      <c r="C493" s="122"/>
      <c r="D493" s="122"/>
      <c r="E493" s="122"/>
      <c r="F493" s="122"/>
      <c r="G493" s="122"/>
      <c r="H493" s="122"/>
      <c r="I493" s="122"/>
      <c r="J493" s="122"/>
      <c r="K493" s="122"/>
      <c r="L493" s="122"/>
      <c r="M493" s="122"/>
      <c r="N493" s="122"/>
      <c r="O493" s="122"/>
      <c r="P493" s="122"/>
      <c r="Q493" s="122"/>
      <c r="R493" s="122"/>
      <c r="S493" s="122"/>
      <c r="T493" s="122"/>
      <c r="U493" s="122"/>
      <c r="V493" s="122"/>
      <c r="W493" s="122"/>
      <c r="X493" s="122"/>
      <c r="Y493" s="122"/>
      <c r="Z493" s="122"/>
      <c r="AA493" s="122"/>
      <c r="AB493" s="122"/>
      <c r="AC493" s="122"/>
      <c r="AD493" s="122"/>
      <c r="AE493" s="122"/>
      <c r="AF493" s="122"/>
      <c r="AG493" s="122"/>
      <c r="AH493" s="122"/>
      <c r="AI493" s="122"/>
      <c r="AJ493" s="122"/>
      <c r="AK493" s="122"/>
      <c r="AL493" s="122"/>
      <c r="AM493" s="122"/>
    </row>
    <row r="494" spans="1:39" ht="13.8" x14ac:dyDescent="0.3">
      <c r="A494" s="122"/>
      <c r="B494" s="122"/>
      <c r="C494" s="122"/>
      <c r="D494" s="122"/>
      <c r="E494" s="122"/>
      <c r="F494" s="122"/>
      <c r="G494" s="122"/>
      <c r="H494" s="122"/>
      <c r="I494" s="122"/>
      <c r="J494" s="122"/>
      <c r="K494" s="122"/>
      <c r="L494" s="122"/>
      <c r="M494" s="122"/>
      <c r="N494" s="122"/>
      <c r="O494" s="122"/>
      <c r="P494" s="122"/>
      <c r="Q494" s="122"/>
      <c r="R494" s="122"/>
      <c r="S494" s="122"/>
      <c r="T494" s="122"/>
      <c r="U494" s="122"/>
      <c r="V494" s="122"/>
      <c r="W494" s="122"/>
      <c r="X494" s="122"/>
      <c r="Y494" s="122"/>
      <c r="Z494" s="122"/>
      <c r="AA494" s="122"/>
      <c r="AB494" s="122"/>
      <c r="AC494" s="122"/>
      <c r="AD494" s="122"/>
      <c r="AE494" s="122"/>
      <c r="AF494" s="122"/>
      <c r="AG494" s="122"/>
      <c r="AH494" s="122"/>
      <c r="AI494" s="122"/>
      <c r="AJ494" s="122"/>
      <c r="AK494" s="122"/>
      <c r="AL494" s="122"/>
      <c r="AM494" s="122"/>
    </row>
    <row r="495" spans="1:39" ht="13.8" x14ac:dyDescent="0.3">
      <c r="A495" s="122"/>
      <c r="B495" s="122"/>
      <c r="C495" s="122"/>
      <c r="D495" s="122"/>
      <c r="E495" s="122"/>
      <c r="F495" s="122"/>
      <c r="G495" s="122"/>
      <c r="H495" s="122"/>
      <c r="I495" s="122"/>
      <c r="J495" s="122"/>
      <c r="K495" s="122"/>
      <c r="L495" s="122"/>
      <c r="M495" s="122"/>
      <c r="N495" s="122"/>
      <c r="O495" s="122"/>
      <c r="P495" s="122"/>
      <c r="Q495" s="122"/>
      <c r="R495" s="122"/>
      <c r="S495" s="122"/>
      <c r="T495" s="122"/>
      <c r="U495" s="122"/>
      <c r="V495" s="122"/>
      <c r="W495" s="122"/>
      <c r="X495" s="122"/>
      <c r="Y495" s="122"/>
      <c r="Z495" s="122"/>
      <c r="AA495" s="122"/>
      <c r="AB495" s="122"/>
      <c r="AC495" s="122"/>
      <c r="AD495" s="122"/>
      <c r="AE495" s="122"/>
      <c r="AF495" s="122"/>
      <c r="AG495" s="122"/>
      <c r="AH495" s="122"/>
      <c r="AI495" s="122"/>
      <c r="AJ495" s="122"/>
      <c r="AK495" s="122"/>
      <c r="AL495" s="122"/>
      <c r="AM495" s="122"/>
    </row>
    <row r="496" spans="1:39" ht="13.8" x14ac:dyDescent="0.3">
      <c r="A496" s="122"/>
      <c r="B496" s="122"/>
      <c r="C496" s="122"/>
      <c r="D496" s="122"/>
      <c r="E496" s="122"/>
      <c r="F496" s="122"/>
      <c r="G496" s="122"/>
      <c r="H496" s="122"/>
      <c r="I496" s="122"/>
      <c r="J496" s="122"/>
      <c r="K496" s="122"/>
      <c r="L496" s="122"/>
      <c r="M496" s="122"/>
      <c r="N496" s="122"/>
      <c r="O496" s="122"/>
      <c r="P496" s="122"/>
      <c r="Q496" s="122"/>
      <c r="R496" s="122"/>
      <c r="S496" s="122"/>
      <c r="T496" s="122"/>
      <c r="U496" s="122"/>
      <c r="V496" s="122"/>
      <c r="W496" s="122"/>
      <c r="X496" s="122"/>
      <c r="Y496" s="122"/>
      <c r="Z496" s="122"/>
      <c r="AA496" s="122"/>
      <c r="AB496" s="122"/>
      <c r="AC496" s="122"/>
      <c r="AD496" s="122"/>
      <c r="AE496" s="122"/>
      <c r="AF496" s="122"/>
      <c r="AG496" s="122"/>
      <c r="AH496" s="122"/>
      <c r="AI496" s="122"/>
      <c r="AJ496" s="122"/>
      <c r="AK496" s="122"/>
      <c r="AL496" s="122"/>
      <c r="AM496" s="122"/>
    </row>
    <row r="497" spans="1:39" ht="13.8" x14ac:dyDescent="0.3">
      <c r="A497" s="122"/>
      <c r="B497" s="122"/>
      <c r="C497" s="122"/>
      <c r="D497" s="122"/>
      <c r="E497" s="122"/>
      <c r="F497" s="122"/>
      <c r="G497" s="122"/>
      <c r="H497" s="122"/>
      <c r="I497" s="122"/>
      <c r="J497" s="122"/>
      <c r="K497" s="122"/>
      <c r="L497" s="122"/>
      <c r="M497" s="122"/>
      <c r="N497" s="122"/>
      <c r="O497" s="122"/>
      <c r="P497" s="122"/>
      <c r="Q497" s="122"/>
      <c r="R497" s="122"/>
      <c r="S497" s="122"/>
      <c r="T497" s="122"/>
      <c r="U497" s="122"/>
      <c r="V497" s="122"/>
      <c r="W497" s="122"/>
      <c r="X497" s="122"/>
      <c r="Y497" s="122"/>
      <c r="Z497" s="122"/>
      <c r="AA497" s="122"/>
      <c r="AB497" s="122"/>
      <c r="AC497" s="122"/>
      <c r="AD497" s="122"/>
      <c r="AE497" s="122"/>
      <c r="AF497" s="122"/>
      <c r="AG497" s="122"/>
      <c r="AH497" s="122"/>
      <c r="AI497" s="122"/>
      <c r="AJ497" s="122"/>
      <c r="AK497" s="122"/>
      <c r="AL497" s="122"/>
      <c r="AM497" s="122"/>
    </row>
    <row r="498" spans="1:39" ht="13.8" x14ac:dyDescent="0.3">
      <c r="A498" s="122"/>
      <c r="B498" s="122"/>
      <c r="C498" s="122"/>
      <c r="D498" s="122"/>
      <c r="E498" s="122"/>
      <c r="F498" s="122"/>
      <c r="G498" s="122"/>
      <c r="H498" s="122"/>
      <c r="I498" s="122"/>
      <c r="J498" s="122"/>
      <c r="K498" s="122"/>
      <c r="L498" s="122"/>
      <c r="M498" s="122"/>
      <c r="N498" s="122"/>
      <c r="O498" s="122"/>
      <c r="P498" s="122"/>
      <c r="Q498" s="122"/>
      <c r="R498" s="122"/>
      <c r="S498" s="122"/>
      <c r="T498" s="122"/>
      <c r="U498" s="122"/>
      <c r="V498" s="122"/>
      <c r="W498" s="122"/>
      <c r="X498" s="122"/>
      <c r="Y498" s="122"/>
      <c r="Z498" s="122"/>
      <c r="AA498" s="122"/>
      <c r="AB498" s="122"/>
      <c r="AC498" s="122"/>
      <c r="AD498" s="122"/>
      <c r="AE498" s="122"/>
      <c r="AF498" s="122"/>
      <c r="AG498" s="122"/>
      <c r="AH498" s="122"/>
      <c r="AI498" s="122"/>
      <c r="AJ498" s="122"/>
      <c r="AK498" s="122"/>
      <c r="AL498" s="122"/>
      <c r="AM498" s="122"/>
    </row>
    <row r="499" spans="1:39" ht="13.8" x14ac:dyDescent="0.3">
      <c r="A499" s="122"/>
      <c r="B499" s="122"/>
      <c r="C499" s="122"/>
      <c r="D499" s="122"/>
      <c r="E499" s="122"/>
      <c r="F499" s="122"/>
      <c r="G499" s="122"/>
      <c r="H499" s="122"/>
      <c r="I499" s="122"/>
      <c r="J499" s="122"/>
      <c r="K499" s="122"/>
      <c r="L499" s="122"/>
      <c r="M499" s="122"/>
      <c r="N499" s="122"/>
      <c r="O499" s="122"/>
      <c r="P499" s="122"/>
      <c r="Q499" s="122"/>
      <c r="R499" s="122"/>
      <c r="S499" s="122"/>
      <c r="T499" s="122"/>
      <c r="U499" s="122"/>
      <c r="V499" s="122"/>
      <c r="W499" s="122"/>
      <c r="X499" s="122"/>
      <c r="Y499" s="122"/>
      <c r="Z499" s="122"/>
      <c r="AA499" s="122"/>
      <c r="AB499" s="122"/>
      <c r="AC499" s="122"/>
      <c r="AD499" s="122"/>
      <c r="AE499" s="122"/>
      <c r="AF499" s="122"/>
      <c r="AG499" s="122"/>
      <c r="AH499" s="122"/>
      <c r="AI499" s="122"/>
      <c r="AJ499" s="122"/>
      <c r="AK499" s="122"/>
      <c r="AL499" s="122"/>
      <c r="AM499" s="122"/>
    </row>
    <row r="500" spans="1:39" ht="13.8" x14ac:dyDescent="0.3">
      <c r="A500" s="122"/>
      <c r="B500" s="122"/>
      <c r="C500" s="122"/>
      <c r="D500" s="122"/>
      <c r="E500" s="122"/>
      <c r="F500" s="122"/>
      <c r="G500" s="122"/>
      <c r="H500" s="122"/>
      <c r="I500" s="122"/>
      <c r="J500" s="122"/>
      <c r="K500" s="122"/>
      <c r="L500" s="122"/>
      <c r="M500" s="122"/>
      <c r="N500" s="122"/>
      <c r="O500" s="122"/>
      <c r="P500" s="122"/>
      <c r="Q500" s="122"/>
      <c r="R500" s="122"/>
      <c r="S500" s="122"/>
      <c r="T500" s="122"/>
      <c r="U500" s="122"/>
      <c r="V500" s="122"/>
      <c r="W500" s="122"/>
      <c r="X500" s="122"/>
      <c r="Y500" s="122"/>
      <c r="Z500" s="122"/>
      <c r="AA500" s="122"/>
      <c r="AB500" s="122"/>
      <c r="AC500" s="122"/>
      <c r="AD500" s="122"/>
      <c r="AE500" s="122"/>
      <c r="AF500" s="122"/>
      <c r="AG500" s="122"/>
      <c r="AH500" s="122"/>
      <c r="AI500" s="122"/>
      <c r="AJ500" s="122"/>
      <c r="AK500" s="122"/>
      <c r="AL500" s="122"/>
      <c r="AM500" s="122"/>
    </row>
    <row r="501" spans="1:39" ht="13.8" x14ac:dyDescent="0.3">
      <c r="A501" s="122"/>
      <c r="B501" s="122"/>
      <c r="C501" s="122"/>
      <c r="D501" s="122"/>
      <c r="E501" s="122"/>
      <c r="F501" s="122"/>
      <c r="G501" s="122"/>
      <c r="H501" s="122"/>
      <c r="I501" s="122"/>
      <c r="J501" s="122"/>
      <c r="K501" s="122"/>
      <c r="L501" s="122"/>
      <c r="M501" s="122"/>
      <c r="N501" s="122"/>
      <c r="O501" s="122"/>
      <c r="P501" s="122"/>
      <c r="Q501" s="122"/>
      <c r="R501" s="122"/>
      <c r="S501" s="122"/>
      <c r="T501" s="122"/>
      <c r="U501" s="122"/>
      <c r="V501" s="122"/>
      <c r="W501" s="122"/>
      <c r="X501" s="122"/>
      <c r="Y501" s="122"/>
      <c r="Z501" s="122"/>
      <c r="AA501" s="122"/>
      <c r="AB501" s="122"/>
      <c r="AC501" s="122"/>
      <c r="AD501" s="122"/>
      <c r="AE501" s="122"/>
      <c r="AF501" s="122"/>
      <c r="AG501" s="122"/>
      <c r="AH501" s="122"/>
      <c r="AI501" s="122"/>
      <c r="AJ501" s="122"/>
      <c r="AK501" s="122"/>
      <c r="AL501" s="122"/>
      <c r="AM501" s="122"/>
    </row>
    <row r="502" spans="1:39" ht="13.8" x14ac:dyDescent="0.3">
      <c r="A502" s="122"/>
      <c r="B502" s="122"/>
      <c r="C502" s="122"/>
      <c r="D502" s="122"/>
      <c r="E502" s="122"/>
      <c r="F502" s="122"/>
      <c r="G502" s="122"/>
      <c r="H502" s="122"/>
      <c r="I502" s="122"/>
      <c r="J502" s="122"/>
      <c r="K502" s="122"/>
      <c r="L502" s="122"/>
      <c r="M502" s="122"/>
      <c r="N502" s="122"/>
      <c r="O502" s="122"/>
      <c r="P502" s="122"/>
      <c r="Q502" s="122"/>
      <c r="R502" s="122"/>
      <c r="S502" s="122"/>
      <c r="T502" s="122"/>
      <c r="U502" s="122"/>
      <c r="V502" s="122"/>
      <c r="W502" s="122"/>
      <c r="X502" s="122"/>
      <c r="Y502" s="122"/>
      <c r="Z502" s="122"/>
      <c r="AA502" s="122"/>
      <c r="AB502" s="122"/>
      <c r="AC502" s="122"/>
      <c r="AD502" s="122"/>
      <c r="AE502" s="122"/>
      <c r="AF502" s="122"/>
      <c r="AG502" s="122"/>
      <c r="AH502" s="122"/>
      <c r="AI502" s="122"/>
      <c r="AJ502" s="122"/>
      <c r="AK502" s="122"/>
      <c r="AL502" s="122"/>
      <c r="AM502" s="122"/>
    </row>
    <row r="503" spans="1:39" ht="13.8" x14ac:dyDescent="0.3">
      <c r="A503" s="122"/>
      <c r="B503" s="122"/>
      <c r="C503" s="122"/>
      <c r="D503" s="122"/>
      <c r="E503" s="122"/>
      <c r="F503" s="122"/>
      <c r="G503" s="122"/>
      <c r="H503" s="122"/>
      <c r="I503" s="122"/>
      <c r="J503" s="122"/>
      <c r="K503" s="122"/>
      <c r="L503" s="122"/>
      <c r="M503" s="122"/>
      <c r="N503" s="122"/>
      <c r="O503" s="122"/>
      <c r="P503" s="122"/>
      <c r="Q503" s="122"/>
      <c r="R503" s="122"/>
      <c r="S503" s="122"/>
      <c r="T503" s="122"/>
      <c r="U503" s="122"/>
      <c r="V503" s="122"/>
      <c r="W503" s="122"/>
      <c r="X503" s="122"/>
      <c r="Y503" s="122"/>
      <c r="Z503" s="122"/>
      <c r="AA503" s="122"/>
      <c r="AB503" s="122"/>
      <c r="AC503" s="122"/>
      <c r="AD503" s="122"/>
      <c r="AE503" s="122"/>
      <c r="AF503" s="122"/>
      <c r="AG503" s="122"/>
      <c r="AH503" s="122"/>
      <c r="AI503" s="122"/>
      <c r="AJ503" s="122"/>
      <c r="AK503" s="122"/>
      <c r="AL503" s="122"/>
      <c r="AM503" s="122"/>
    </row>
    <row r="504" spans="1:39" ht="13.8" x14ac:dyDescent="0.3">
      <c r="A504" s="122"/>
      <c r="B504" s="122"/>
      <c r="C504" s="122"/>
      <c r="D504" s="122"/>
      <c r="E504" s="122"/>
      <c r="F504" s="122"/>
      <c r="G504" s="122"/>
      <c r="H504" s="122"/>
      <c r="I504" s="122"/>
      <c r="J504" s="122"/>
      <c r="K504" s="122"/>
      <c r="L504" s="122"/>
      <c r="M504" s="122"/>
      <c r="N504" s="122"/>
      <c r="O504" s="122"/>
      <c r="P504" s="122"/>
      <c r="Q504" s="122"/>
      <c r="R504" s="122"/>
      <c r="S504" s="122"/>
      <c r="T504" s="122"/>
      <c r="U504" s="122"/>
      <c r="V504" s="122"/>
      <c r="W504" s="122"/>
      <c r="X504" s="122"/>
      <c r="Y504" s="122"/>
      <c r="Z504" s="122"/>
      <c r="AA504" s="122"/>
      <c r="AB504" s="122"/>
      <c r="AC504" s="122"/>
      <c r="AD504" s="122"/>
      <c r="AE504" s="122"/>
      <c r="AF504" s="122"/>
      <c r="AG504" s="122"/>
      <c r="AH504" s="122"/>
      <c r="AI504" s="122"/>
      <c r="AJ504" s="122"/>
      <c r="AK504" s="122"/>
      <c r="AL504" s="122"/>
      <c r="AM504" s="122"/>
    </row>
    <row r="505" spans="1:39" ht="13.8" x14ac:dyDescent="0.3">
      <c r="A505" s="122"/>
      <c r="B505" s="122"/>
      <c r="C505" s="122"/>
      <c r="D505" s="122"/>
      <c r="E505" s="122"/>
      <c r="F505" s="122"/>
      <c r="G505" s="122"/>
      <c r="H505" s="122"/>
      <c r="I505" s="122"/>
      <c r="J505" s="122"/>
      <c r="K505" s="122"/>
      <c r="L505" s="122"/>
      <c r="M505" s="122"/>
      <c r="N505" s="122"/>
      <c r="O505" s="122"/>
      <c r="P505" s="122"/>
      <c r="Q505" s="122"/>
      <c r="R505" s="122"/>
      <c r="S505" s="122"/>
      <c r="T505" s="122"/>
      <c r="U505" s="122"/>
      <c r="V505" s="122"/>
      <c r="W505" s="122"/>
      <c r="X505" s="122"/>
      <c r="Y505" s="122"/>
      <c r="Z505" s="122"/>
      <c r="AA505" s="122"/>
      <c r="AB505" s="122"/>
      <c r="AC505" s="122"/>
      <c r="AD505" s="122"/>
      <c r="AE505" s="122"/>
      <c r="AF505" s="122"/>
      <c r="AG505" s="122"/>
      <c r="AH505" s="122"/>
      <c r="AI505" s="122"/>
      <c r="AJ505" s="122"/>
      <c r="AK505" s="122"/>
      <c r="AL505" s="122"/>
      <c r="AM505" s="122"/>
    </row>
    <row r="506" spans="1:39" ht="13.8" x14ac:dyDescent="0.3">
      <c r="A506" s="122"/>
      <c r="B506" s="122"/>
      <c r="C506" s="122"/>
      <c r="D506" s="122"/>
      <c r="E506" s="122"/>
      <c r="F506" s="122"/>
      <c r="G506" s="122"/>
      <c r="H506" s="122"/>
      <c r="I506" s="122"/>
      <c r="J506" s="122"/>
      <c r="K506" s="122"/>
      <c r="L506" s="122"/>
      <c r="M506" s="122"/>
      <c r="N506" s="122"/>
      <c r="O506" s="122"/>
      <c r="P506" s="122"/>
      <c r="Q506" s="122"/>
      <c r="R506" s="122"/>
      <c r="S506" s="122"/>
      <c r="T506" s="122"/>
      <c r="U506" s="122"/>
      <c r="V506" s="122"/>
      <c r="W506" s="122"/>
      <c r="X506" s="122"/>
      <c r="Y506" s="122"/>
      <c r="Z506" s="122"/>
      <c r="AA506" s="122"/>
      <c r="AB506" s="122"/>
      <c r="AC506" s="122"/>
      <c r="AD506" s="122"/>
      <c r="AE506" s="122"/>
      <c r="AF506" s="122"/>
      <c r="AG506" s="122"/>
      <c r="AH506" s="122"/>
      <c r="AI506" s="122"/>
      <c r="AJ506" s="122"/>
      <c r="AK506" s="122"/>
      <c r="AL506" s="122"/>
      <c r="AM506" s="122"/>
    </row>
    <row r="507" spans="1:39" ht="13.8" x14ac:dyDescent="0.3">
      <c r="A507" s="122"/>
      <c r="B507" s="122"/>
      <c r="C507" s="122"/>
      <c r="D507" s="122"/>
      <c r="E507" s="122"/>
      <c r="F507" s="122"/>
      <c r="G507" s="122"/>
      <c r="H507" s="122"/>
      <c r="I507" s="122"/>
      <c r="J507" s="122"/>
      <c r="K507" s="122"/>
      <c r="L507" s="122"/>
      <c r="M507" s="122"/>
      <c r="N507" s="122"/>
      <c r="O507" s="122"/>
      <c r="P507" s="122"/>
      <c r="Q507" s="122"/>
      <c r="R507" s="122"/>
      <c r="S507" s="122"/>
      <c r="T507" s="122"/>
      <c r="U507" s="122"/>
      <c r="V507" s="122"/>
      <c r="W507" s="122"/>
      <c r="X507" s="122"/>
      <c r="Y507" s="122"/>
      <c r="Z507" s="122"/>
      <c r="AA507" s="122"/>
      <c r="AB507" s="122"/>
      <c r="AC507" s="122"/>
      <c r="AD507" s="122"/>
      <c r="AE507" s="122"/>
      <c r="AF507" s="122"/>
      <c r="AG507" s="122"/>
      <c r="AH507" s="122"/>
      <c r="AI507" s="122"/>
      <c r="AJ507" s="122"/>
      <c r="AK507" s="122"/>
      <c r="AL507" s="122"/>
      <c r="AM507" s="122"/>
    </row>
    <row r="508" spans="1:39" ht="13.8" x14ac:dyDescent="0.3">
      <c r="A508" s="122"/>
      <c r="B508" s="122"/>
      <c r="C508" s="122"/>
      <c r="D508" s="122"/>
      <c r="E508" s="122"/>
      <c r="F508" s="122"/>
      <c r="G508" s="122"/>
      <c r="H508" s="122"/>
      <c r="I508" s="122"/>
      <c r="J508" s="122"/>
      <c r="K508" s="122"/>
      <c r="L508" s="122"/>
      <c r="M508" s="122"/>
      <c r="N508" s="122"/>
      <c r="O508" s="122"/>
      <c r="P508" s="122"/>
      <c r="Q508" s="122"/>
      <c r="R508" s="122"/>
      <c r="S508" s="122"/>
      <c r="T508" s="122"/>
      <c r="U508" s="122"/>
      <c r="V508" s="122"/>
      <c r="W508" s="122"/>
      <c r="X508" s="122"/>
      <c r="Y508" s="122"/>
      <c r="Z508" s="122"/>
      <c r="AA508" s="122"/>
      <c r="AB508" s="122"/>
      <c r="AC508" s="122"/>
      <c r="AD508" s="122"/>
      <c r="AE508" s="122"/>
      <c r="AF508" s="122"/>
      <c r="AG508" s="122"/>
      <c r="AH508" s="122"/>
      <c r="AI508" s="122"/>
      <c r="AJ508" s="122"/>
      <c r="AK508" s="122"/>
      <c r="AL508" s="122"/>
      <c r="AM508" s="122"/>
    </row>
    <row r="509" spans="1:39" ht="13.8" x14ac:dyDescent="0.3">
      <c r="A509" s="122"/>
      <c r="B509" s="122"/>
      <c r="C509" s="122"/>
      <c r="D509" s="122"/>
      <c r="E509" s="122"/>
      <c r="F509" s="122"/>
      <c r="G509" s="122"/>
      <c r="H509" s="122"/>
      <c r="I509" s="122"/>
      <c r="J509" s="122"/>
      <c r="K509" s="122"/>
      <c r="L509" s="122"/>
      <c r="M509" s="122"/>
      <c r="N509" s="122"/>
      <c r="O509" s="122"/>
      <c r="P509" s="122"/>
      <c r="Q509" s="122"/>
      <c r="R509" s="122"/>
      <c r="S509" s="122"/>
      <c r="T509" s="122"/>
      <c r="U509" s="122"/>
      <c r="V509" s="122"/>
      <c r="W509" s="122"/>
      <c r="X509" s="122"/>
      <c r="Y509" s="122"/>
      <c r="Z509" s="122"/>
      <c r="AA509" s="122"/>
      <c r="AB509" s="122"/>
      <c r="AC509" s="122"/>
      <c r="AD509" s="122"/>
      <c r="AE509" s="122"/>
      <c r="AF509" s="122"/>
      <c r="AG509" s="122"/>
      <c r="AH509" s="122"/>
      <c r="AI509" s="122"/>
      <c r="AJ509" s="122"/>
      <c r="AK509" s="122"/>
      <c r="AL509" s="122"/>
      <c r="AM509" s="122"/>
    </row>
    <row r="510" spans="1:39" ht="13.8" x14ac:dyDescent="0.3">
      <c r="A510" s="122"/>
      <c r="B510" s="122"/>
      <c r="C510" s="122"/>
      <c r="D510" s="122"/>
      <c r="E510" s="122"/>
      <c r="F510" s="122"/>
      <c r="G510" s="122"/>
      <c r="H510" s="122"/>
      <c r="I510" s="122"/>
      <c r="J510" s="122"/>
      <c r="K510" s="122"/>
      <c r="L510" s="122"/>
      <c r="M510" s="122"/>
      <c r="N510" s="122"/>
      <c r="O510" s="122"/>
      <c r="P510" s="122"/>
      <c r="Q510" s="122"/>
      <c r="R510" s="122"/>
      <c r="S510" s="122"/>
      <c r="T510" s="122"/>
      <c r="U510" s="122"/>
      <c r="V510" s="122"/>
      <c r="W510" s="122"/>
      <c r="X510" s="122"/>
      <c r="Y510" s="122"/>
      <c r="Z510" s="122"/>
      <c r="AA510" s="122"/>
      <c r="AB510" s="122"/>
      <c r="AC510" s="122"/>
      <c r="AD510" s="122"/>
      <c r="AE510" s="122"/>
      <c r="AF510" s="122"/>
      <c r="AG510" s="122"/>
      <c r="AH510" s="122"/>
      <c r="AI510" s="122"/>
      <c r="AJ510" s="122"/>
      <c r="AK510" s="122"/>
      <c r="AL510" s="122"/>
      <c r="AM510" s="122"/>
    </row>
    <row r="511" spans="1:39" ht="13.8" x14ac:dyDescent="0.3">
      <c r="A511" s="122"/>
      <c r="B511" s="122"/>
      <c r="C511" s="122"/>
      <c r="D511" s="122"/>
      <c r="E511" s="122"/>
      <c r="F511" s="122"/>
      <c r="G511" s="122"/>
      <c r="H511" s="122"/>
      <c r="I511" s="122"/>
      <c r="J511" s="122"/>
      <c r="K511" s="122"/>
      <c r="L511" s="122"/>
      <c r="M511" s="122"/>
      <c r="N511" s="122"/>
      <c r="O511" s="122"/>
      <c r="P511" s="122"/>
      <c r="Q511" s="122"/>
      <c r="R511" s="122"/>
      <c r="S511" s="122"/>
      <c r="T511" s="122"/>
      <c r="U511" s="122"/>
      <c r="V511" s="122"/>
      <c r="W511" s="122"/>
      <c r="X511" s="122"/>
      <c r="Y511" s="122"/>
      <c r="Z511" s="122"/>
      <c r="AA511" s="122"/>
      <c r="AB511" s="122"/>
      <c r="AC511" s="122"/>
      <c r="AD511" s="122"/>
      <c r="AE511" s="122"/>
      <c r="AF511" s="122"/>
      <c r="AG511" s="122"/>
      <c r="AH511" s="122"/>
      <c r="AI511" s="122"/>
      <c r="AJ511" s="122"/>
      <c r="AK511" s="122"/>
      <c r="AL511" s="122"/>
      <c r="AM511" s="122"/>
    </row>
    <row r="512" spans="1:39" ht="13.8" x14ac:dyDescent="0.3">
      <c r="A512" s="122"/>
      <c r="B512" s="122"/>
      <c r="C512" s="122"/>
      <c r="D512" s="122"/>
      <c r="E512" s="122"/>
      <c r="F512" s="122"/>
      <c r="G512" s="122"/>
      <c r="H512" s="122"/>
      <c r="I512" s="122"/>
      <c r="J512" s="122"/>
      <c r="K512" s="122"/>
      <c r="L512" s="122"/>
      <c r="M512" s="122"/>
      <c r="N512" s="122"/>
      <c r="O512" s="122"/>
      <c r="P512" s="122"/>
      <c r="Q512" s="122"/>
      <c r="R512" s="122"/>
      <c r="S512" s="122"/>
      <c r="T512" s="122"/>
      <c r="U512" s="122"/>
      <c r="V512" s="122"/>
      <c r="W512" s="122"/>
      <c r="X512" s="122"/>
      <c r="Y512" s="122"/>
      <c r="Z512" s="122"/>
      <c r="AA512" s="122"/>
      <c r="AB512" s="122"/>
      <c r="AC512" s="122"/>
      <c r="AD512" s="122"/>
      <c r="AE512" s="122"/>
      <c r="AF512" s="122"/>
      <c r="AG512" s="122"/>
      <c r="AH512" s="122"/>
      <c r="AI512" s="122"/>
      <c r="AJ512" s="122"/>
      <c r="AK512" s="122"/>
      <c r="AL512" s="122"/>
      <c r="AM512" s="122"/>
    </row>
    <row r="513" spans="1:39" ht="13.8" x14ac:dyDescent="0.3">
      <c r="A513" s="122"/>
      <c r="B513" s="122"/>
      <c r="C513" s="122"/>
      <c r="D513" s="122"/>
      <c r="E513" s="122"/>
      <c r="F513" s="122"/>
      <c r="G513" s="122"/>
      <c r="H513" s="122"/>
      <c r="I513" s="122"/>
      <c r="J513" s="122"/>
      <c r="K513" s="122"/>
      <c r="L513" s="122"/>
      <c r="M513" s="122"/>
      <c r="N513" s="122"/>
      <c r="O513" s="122"/>
      <c r="P513" s="122"/>
      <c r="Q513" s="122"/>
      <c r="R513" s="122"/>
      <c r="S513" s="122"/>
      <c r="T513" s="122"/>
      <c r="U513" s="122"/>
      <c r="V513" s="122"/>
      <c r="W513" s="122"/>
      <c r="X513" s="122"/>
      <c r="Y513" s="122"/>
      <c r="Z513" s="122"/>
      <c r="AA513" s="122"/>
      <c r="AB513" s="122"/>
      <c r="AC513" s="122"/>
      <c r="AD513" s="122"/>
      <c r="AE513" s="122"/>
      <c r="AF513" s="122"/>
      <c r="AG513" s="122"/>
      <c r="AH513" s="122"/>
      <c r="AI513" s="122"/>
      <c r="AJ513" s="122"/>
      <c r="AK513" s="122"/>
      <c r="AL513" s="122"/>
      <c r="AM513" s="122"/>
    </row>
    <row r="514" spans="1:39" ht="13.8" x14ac:dyDescent="0.3">
      <c r="A514" s="122"/>
      <c r="B514" s="122"/>
      <c r="C514" s="122"/>
      <c r="D514" s="122"/>
      <c r="E514" s="122"/>
      <c r="F514" s="122"/>
      <c r="G514" s="122"/>
      <c r="H514" s="122"/>
      <c r="I514" s="122"/>
      <c r="J514" s="122"/>
      <c r="K514" s="122"/>
      <c r="L514" s="122"/>
      <c r="M514" s="122"/>
      <c r="N514" s="122"/>
      <c r="O514" s="122"/>
      <c r="P514" s="122"/>
      <c r="Q514" s="122"/>
      <c r="R514" s="122"/>
      <c r="S514" s="122"/>
      <c r="T514" s="122"/>
      <c r="U514" s="122"/>
      <c r="V514" s="122"/>
      <c r="W514" s="122"/>
      <c r="X514" s="122"/>
      <c r="Y514" s="122"/>
      <c r="Z514" s="122"/>
      <c r="AA514" s="122"/>
      <c r="AB514" s="122"/>
      <c r="AC514" s="122"/>
      <c r="AD514" s="122"/>
      <c r="AE514" s="122"/>
      <c r="AF514" s="122"/>
      <c r="AG514" s="122"/>
      <c r="AH514" s="122"/>
      <c r="AI514" s="122"/>
      <c r="AJ514" s="122"/>
      <c r="AK514" s="122"/>
      <c r="AL514" s="122"/>
      <c r="AM514" s="122"/>
    </row>
    <row r="515" spans="1:39" ht="13.8" x14ac:dyDescent="0.3">
      <c r="A515" s="122"/>
      <c r="B515" s="122"/>
      <c r="C515" s="122"/>
      <c r="D515" s="122"/>
      <c r="E515" s="122"/>
      <c r="F515" s="122"/>
      <c r="G515" s="122"/>
      <c r="H515" s="122"/>
      <c r="I515" s="122"/>
      <c r="J515" s="122"/>
      <c r="K515" s="122"/>
      <c r="L515" s="122"/>
      <c r="M515" s="122"/>
      <c r="N515" s="122"/>
      <c r="O515" s="122"/>
      <c r="P515" s="122"/>
      <c r="Q515" s="122"/>
      <c r="R515" s="122"/>
      <c r="S515" s="122"/>
      <c r="T515" s="122"/>
      <c r="U515" s="122"/>
      <c r="V515" s="122"/>
      <c r="W515" s="122"/>
      <c r="X515" s="122"/>
      <c r="Y515" s="122"/>
      <c r="Z515" s="122"/>
      <c r="AA515" s="122"/>
      <c r="AB515" s="122"/>
      <c r="AC515" s="122"/>
      <c r="AD515" s="122"/>
      <c r="AE515" s="122"/>
      <c r="AF515" s="122"/>
      <c r="AG515" s="122"/>
      <c r="AH515" s="122"/>
      <c r="AI515" s="122"/>
      <c r="AJ515" s="122"/>
      <c r="AK515" s="122"/>
      <c r="AL515" s="122"/>
      <c r="AM515" s="122"/>
    </row>
    <row r="516" spans="1:39" ht="13.8" x14ac:dyDescent="0.3">
      <c r="A516" s="122"/>
      <c r="B516" s="122"/>
      <c r="C516" s="122"/>
      <c r="D516" s="122"/>
      <c r="E516" s="122"/>
      <c r="F516" s="122"/>
      <c r="G516" s="122"/>
      <c r="H516" s="122"/>
      <c r="I516" s="122"/>
      <c r="J516" s="122"/>
      <c r="K516" s="122"/>
      <c r="L516" s="122"/>
      <c r="M516" s="122"/>
      <c r="N516" s="122"/>
      <c r="O516" s="122"/>
      <c r="P516" s="122"/>
      <c r="Q516" s="122"/>
      <c r="R516" s="122"/>
      <c r="S516" s="122"/>
      <c r="T516" s="122"/>
      <c r="U516" s="122"/>
      <c r="V516" s="122"/>
      <c r="W516" s="122"/>
      <c r="X516" s="122"/>
      <c r="Y516" s="122"/>
      <c r="Z516" s="122"/>
      <c r="AA516" s="122"/>
      <c r="AB516" s="122"/>
      <c r="AC516" s="122"/>
      <c r="AD516" s="122"/>
      <c r="AE516" s="122"/>
      <c r="AF516" s="122"/>
      <c r="AG516" s="122"/>
      <c r="AH516" s="122"/>
      <c r="AI516" s="122"/>
      <c r="AJ516" s="122"/>
      <c r="AK516" s="122"/>
      <c r="AL516" s="122"/>
      <c r="AM516" s="122"/>
    </row>
    <row r="517" spans="1:39" ht="13.8" x14ac:dyDescent="0.3">
      <c r="A517" s="122"/>
      <c r="B517" s="122"/>
      <c r="C517" s="122"/>
      <c r="D517" s="122"/>
      <c r="E517" s="122"/>
      <c r="F517" s="122"/>
      <c r="G517" s="122"/>
      <c r="H517" s="122"/>
      <c r="I517" s="122"/>
      <c r="J517" s="122"/>
      <c r="K517" s="122"/>
      <c r="L517" s="122"/>
      <c r="M517" s="122"/>
      <c r="N517" s="122"/>
      <c r="O517" s="122"/>
      <c r="P517" s="122"/>
      <c r="Q517" s="122"/>
      <c r="R517" s="122"/>
      <c r="S517" s="122"/>
      <c r="T517" s="122"/>
      <c r="U517" s="122"/>
      <c r="V517" s="122"/>
      <c r="W517" s="122"/>
      <c r="X517" s="122"/>
      <c r="Y517" s="122"/>
      <c r="Z517" s="122"/>
      <c r="AA517" s="122"/>
      <c r="AB517" s="122"/>
      <c r="AC517" s="122"/>
      <c r="AD517" s="122"/>
      <c r="AE517" s="122"/>
      <c r="AF517" s="122"/>
      <c r="AG517" s="122"/>
      <c r="AH517" s="122"/>
      <c r="AI517" s="122"/>
      <c r="AJ517" s="122"/>
      <c r="AK517" s="122"/>
      <c r="AL517" s="122"/>
      <c r="AM517" s="122"/>
    </row>
    <row r="518" spans="1:39" ht="13.8" x14ac:dyDescent="0.3">
      <c r="A518" s="122"/>
      <c r="B518" s="122"/>
      <c r="C518" s="122"/>
      <c r="D518" s="122"/>
      <c r="E518" s="122"/>
      <c r="F518" s="122"/>
      <c r="G518" s="122"/>
      <c r="H518" s="122"/>
      <c r="I518" s="122"/>
      <c r="J518" s="122"/>
      <c r="K518" s="122"/>
      <c r="L518" s="122"/>
      <c r="M518" s="122"/>
      <c r="N518" s="122"/>
      <c r="O518" s="122"/>
      <c r="P518" s="122"/>
      <c r="Q518" s="122"/>
      <c r="R518" s="122"/>
      <c r="S518" s="122"/>
      <c r="T518" s="122"/>
      <c r="U518" s="122"/>
      <c r="V518" s="122"/>
      <c r="W518" s="122"/>
      <c r="X518" s="122"/>
      <c r="Y518" s="122"/>
      <c r="Z518" s="122"/>
      <c r="AA518" s="122"/>
      <c r="AB518" s="122"/>
      <c r="AC518" s="122"/>
      <c r="AD518" s="122"/>
      <c r="AE518" s="122"/>
      <c r="AF518" s="122"/>
      <c r="AG518" s="122"/>
      <c r="AH518" s="122"/>
      <c r="AI518" s="122"/>
      <c r="AJ518" s="122"/>
      <c r="AK518" s="122"/>
      <c r="AL518" s="122"/>
      <c r="AM518" s="122"/>
    </row>
    <row r="519" spans="1:39" ht="13.8" x14ac:dyDescent="0.3">
      <c r="A519" s="122"/>
      <c r="B519" s="122"/>
      <c r="C519" s="122"/>
      <c r="D519" s="122"/>
      <c r="E519" s="122"/>
      <c r="F519" s="122"/>
      <c r="G519" s="122"/>
      <c r="H519" s="122"/>
      <c r="I519" s="122"/>
      <c r="J519" s="122"/>
      <c r="K519" s="122"/>
      <c r="L519" s="122"/>
      <c r="M519" s="122"/>
      <c r="N519" s="122"/>
      <c r="O519" s="122"/>
      <c r="P519" s="122"/>
      <c r="Q519" s="122"/>
      <c r="R519" s="122"/>
      <c r="S519" s="122"/>
      <c r="T519" s="122"/>
      <c r="U519" s="122"/>
      <c r="V519" s="122"/>
      <c r="W519" s="122"/>
      <c r="X519" s="122"/>
      <c r="Y519" s="122"/>
      <c r="Z519" s="122"/>
      <c r="AA519" s="122"/>
      <c r="AB519" s="122"/>
      <c r="AC519" s="122"/>
      <c r="AD519" s="122"/>
      <c r="AE519" s="122"/>
      <c r="AF519" s="122"/>
      <c r="AG519" s="122"/>
      <c r="AH519" s="122"/>
      <c r="AI519" s="122"/>
      <c r="AJ519" s="122"/>
      <c r="AK519" s="122"/>
      <c r="AL519" s="122"/>
      <c r="AM519" s="122"/>
    </row>
    <row r="520" spans="1:39" ht="13.8" x14ac:dyDescent="0.3">
      <c r="A520" s="122"/>
      <c r="B520" s="122"/>
      <c r="C520" s="122"/>
      <c r="D520" s="122"/>
      <c r="E520" s="122"/>
      <c r="F520" s="122"/>
      <c r="G520" s="122"/>
      <c r="H520" s="122"/>
      <c r="I520" s="122"/>
      <c r="J520" s="122"/>
      <c r="K520" s="122"/>
      <c r="L520" s="122"/>
      <c r="M520" s="122"/>
      <c r="N520" s="122"/>
      <c r="O520" s="122"/>
      <c r="P520" s="122"/>
      <c r="Q520" s="122"/>
      <c r="R520" s="122"/>
      <c r="S520" s="122"/>
      <c r="T520" s="122"/>
      <c r="U520" s="122"/>
      <c r="V520" s="122"/>
      <c r="W520" s="122"/>
      <c r="X520" s="122"/>
      <c r="Y520" s="122"/>
      <c r="Z520" s="122"/>
      <c r="AA520" s="122"/>
      <c r="AB520" s="122"/>
      <c r="AC520" s="122"/>
      <c r="AD520" s="122"/>
      <c r="AE520" s="122"/>
      <c r="AF520" s="122"/>
      <c r="AG520" s="122"/>
      <c r="AH520" s="122"/>
      <c r="AI520" s="122"/>
      <c r="AJ520" s="122"/>
      <c r="AK520" s="122"/>
      <c r="AL520" s="122"/>
      <c r="AM520" s="122"/>
    </row>
    <row r="521" spans="1:39" ht="13.8" x14ac:dyDescent="0.3">
      <c r="A521" s="122"/>
      <c r="B521" s="122"/>
      <c r="C521" s="122"/>
      <c r="D521" s="122"/>
      <c r="E521" s="122"/>
      <c r="F521" s="122"/>
      <c r="G521" s="122"/>
      <c r="H521" s="122"/>
      <c r="I521" s="122"/>
      <c r="J521" s="122"/>
      <c r="K521" s="122"/>
      <c r="L521" s="122"/>
      <c r="M521" s="122"/>
      <c r="N521" s="122"/>
      <c r="O521" s="122"/>
      <c r="P521" s="122"/>
      <c r="Q521" s="122"/>
      <c r="R521" s="122"/>
      <c r="S521" s="122"/>
      <c r="T521" s="122"/>
      <c r="U521" s="122"/>
      <c r="V521" s="122"/>
      <c r="W521" s="122"/>
      <c r="X521" s="122"/>
      <c r="Y521" s="122"/>
      <c r="Z521" s="122"/>
      <c r="AA521" s="122"/>
      <c r="AB521" s="122"/>
      <c r="AC521" s="122"/>
      <c r="AD521" s="122"/>
      <c r="AE521" s="122"/>
      <c r="AF521" s="122"/>
      <c r="AG521" s="122"/>
      <c r="AH521" s="122"/>
      <c r="AI521" s="122"/>
      <c r="AJ521" s="122"/>
      <c r="AK521" s="122"/>
      <c r="AL521" s="122"/>
      <c r="AM521" s="122"/>
    </row>
    <row r="522" spans="1:39" ht="13.8" x14ac:dyDescent="0.3">
      <c r="A522" s="122"/>
      <c r="B522" s="122"/>
      <c r="C522" s="122"/>
      <c r="D522" s="122"/>
      <c r="E522" s="122"/>
      <c r="F522" s="122"/>
      <c r="G522" s="122"/>
      <c r="H522" s="122"/>
      <c r="I522" s="122"/>
      <c r="J522" s="122"/>
      <c r="K522" s="122"/>
      <c r="L522" s="122"/>
      <c r="M522" s="122"/>
      <c r="N522" s="122"/>
      <c r="O522" s="122"/>
      <c r="P522" s="122"/>
      <c r="Q522" s="122"/>
      <c r="R522" s="122"/>
      <c r="S522" s="122"/>
      <c r="T522" s="122"/>
      <c r="U522" s="122"/>
      <c r="V522" s="122"/>
      <c r="W522" s="122"/>
      <c r="X522" s="122"/>
      <c r="Y522" s="122"/>
      <c r="Z522" s="122"/>
      <c r="AA522" s="122"/>
      <c r="AB522" s="122"/>
      <c r="AC522" s="122"/>
      <c r="AD522" s="122"/>
      <c r="AE522" s="122"/>
      <c r="AF522" s="122"/>
      <c r="AG522" s="122"/>
      <c r="AH522" s="122"/>
      <c r="AI522" s="122"/>
      <c r="AJ522" s="122"/>
      <c r="AK522" s="122"/>
      <c r="AL522" s="122"/>
      <c r="AM522" s="122"/>
    </row>
    <row r="523" spans="1:39" ht="13.8" x14ac:dyDescent="0.3">
      <c r="A523" s="122"/>
      <c r="B523" s="122"/>
      <c r="C523" s="122"/>
      <c r="D523" s="122"/>
      <c r="E523" s="122"/>
      <c r="F523" s="122"/>
      <c r="G523" s="122"/>
      <c r="H523" s="122"/>
      <c r="I523" s="122"/>
      <c r="J523" s="122"/>
      <c r="K523" s="122"/>
      <c r="L523" s="122"/>
      <c r="M523" s="122"/>
      <c r="N523" s="122"/>
      <c r="O523" s="122"/>
      <c r="P523" s="122"/>
      <c r="Q523" s="122"/>
      <c r="R523" s="122"/>
      <c r="S523" s="122"/>
      <c r="T523" s="122"/>
      <c r="U523" s="122"/>
      <c r="V523" s="122"/>
      <c r="W523" s="122"/>
      <c r="X523" s="122"/>
      <c r="Y523" s="122"/>
      <c r="Z523" s="122"/>
      <c r="AA523" s="122"/>
      <c r="AB523" s="122"/>
      <c r="AC523" s="122"/>
      <c r="AD523" s="122"/>
      <c r="AE523" s="122"/>
      <c r="AF523" s="122"/>
      <c r="AG523" s="122"/>
      <c r="AH523" s="122"/>
      <c r="AI523" s="122"/>
      <c r="AJ523" s="122"/>
      <c r="AK523" s="122"/>
      <c r="AL523" s="122"/>
      <c r="AM523" s="122"/>
    </row>
    <row r="524" spans="1:39" ht="13.8" x14ac:dyDescent="0.3">
      <c r="A524" s="122"/>
      <c r="B524" s="122"/>
      <c r="C524" s="122"/>
      <c r="D524" s="122"/>
      <c r="E524" s="122"/>
      <c r="F524" s="122"/>
      <c r="G524" s="122"/>
      <c r="H524" s="122"/>
      <c r="I524" s="122"/>
      <c r="J524" s="122"/>
      <c r="K524" s="122"/>
      <c r="L524" s="122"/>
      <c r="M524" s="122"/>
      <c r="N524" s="122"/>
      <c r="O524" s="122"/>
      <c r="P524" s="122"/>
      <c r="Q524" s="122"/>
      <c r="R524" s="122"/>
      <c r="S524" s="122"/>
      <c r="T524" s="122"/>
      <c r="U524" s="122"/>
      <c r="V524" s="122"/>
      <c r="W524" s="122"/>
      <c r="X524" s="122"/>
      <c r="Y524" s="122"/>
      <c r="Z524" s="122"/>
      <c r="AA524" s="122"/>
      <c r="AB524" s="122"/>
      <c r="AC524" s="122"/>
      <c r="AD524" s="122"/>
      <c r="AE524" s="122"/>
      <c r="AF524" s="122"/>
      <c r="AG524" s="122"/>
      <c r="AH524" s="122"/>
      <c r="AI524" s="122"/>
      <c r="AJ524" s="122"/>
      <c r="AK524" s="122"/>
      <c r="AL524" s="122"/>
      <c r="AM524" s="122"/>
    </row>
    <row r="525" spans="1:39" ht="13.8" x14ac:dyDescent="0.3">
      <c r="A525" s="122"/>
      <c r="B525" s="122"/>
      <c r="C525" s="122"/>
      <c r="D525" s="122"/>
      <c r="E525" s="122"/>
      <c r="F525" s="122"/>
      <c r="G525" s="122"/>
      <c r="H525" s="122"/>
      <c r="I525" s="122"/>
      <c r="J525" s="122"/>
      <c r="K525" s="122"/>
      <c r="L525" s="122"/>
      <c r="M525" s="122"/>
      <c r="N525" s="122"/>
      <c r="O525" s="122"/>
      <c r="P525" s="122"/>
      <c r="Q525" s="122"/>
      <c r="R525" s="122"/>
      <c r="S525" s="122"/>
      <c r="T525" s="122"/>
      <c r="U525" s="122"/>
      <c r="V525" s="122"/>
      <c r="W525" s="122"/>
      <c r="X525" s="122"/>
      <c r="Y525" s="122"/>
      <c r="Z525" s="122"/>
      <c r="AA525" s="122"/>
      <c r="AB525" s="122"/>
      <c r="AC525" s="122"/>
      <c r="AD525" s="122"/>
      <c r="AE525" s="122"/>
      <c r="AF525" s="122"/>
      <c r="AG525" s="122"/>
      <c r="AH525" s="122"/>
      <c r="AI525" s="122"/>
      <c r="AJ525" s="122"/>
      <c r="AK525" s="122"/>
      <c r="AL525" s="122"/>
      <c r="AM525" s="122"/>
    </row>
    <row r="526" spans="1:39" ht="13.8" x14ac:dyDescent="0.3">
      <c r="A526" s="122"/>
      <c r="B526" s="122"/>
      <c r="C526" s="122"/>
      <c r="D526" s="122"/>
      <c r="E526" s="122"/>
      <c r="F526" s="122"/>
      <c r="G526" s="122"/>
      <c r="H526" s="122"/>
      <c r="I526" s="122"/>
      <c r="J526" s="122"/>
      <c r="K526" s="122"/>
      <c r="L526" s="122"/>
      <c r="M526" s="122"/>
      <c r="N526" s="122"/>
      <c r="O526" s="122"/>
      <c r="P526" s="122"/>
      <c r="Q526" s="122"/>
      <c r="R526" s="122"/>
      <c r="S526" s="122"/>
      <c r="T526" s="122"/>
      <c r="U526" s="122"/>
      <c r="V526" s="122"/>
      <c r="W526" s="122"/>
      <c r="X526" s="122"/>
      <c r="Y526" s="122"/>
      <c r="Z526" s="122"/>
      <c r="AA526" s="122"/>
      <c r="AB526" s="122"/>
      <c r="AC526" s="122"/>
      <c r="AD526" s="122"/>
      <c r="AE526" s="122"/>
      <c r="AF526" s="122"/>
      <c r="AG526" s="122"/>
      <c r="AH526" s="122"/>
      <c r="AI526" s="122"/>
      <c r="AJ526" s="122"/>
      <c r="AK526" s="122"/>
      <c r="AL526" s="122"/>
      <c r="AM526" s="122"/>
    </row>
    <row r="527" spans="1:39" ht="13.8"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122"/>
      <c r="Y527" s="122"/>
      <c r="Z527" s="122"/>
      <c r="AA527" s="122"/>
      <c r="AB527" s="122"/>
      <c r="AC527" s="122"/>
      <c r="AD527" s="122"/>
      <c r="AE527" s="122"/>
      <c r="AF527" s="122"/>
      <c r="AG527" s="122"/>
      <c r="AH527" s="122"/>
      <c r="AI527" s="122"/>
      <c r="AJ527" s="122"/>
      <c r="AK527" s="122"/>
      <c r="AL527" s="122"/>
      <c r="AM527" s="122"/>
    </row>
    <row r="528" spans="1:39" ht="13.8" x14ac:dyDescent="0.3">
      <c r="A528" s="122"/>
      <c r="B528" s="122"/>
      <c r="C528" s="122"/>
      <c r="D528" s="122"/>
      <c r="E528" s="122"/>
      <c r="F528" s="122"/>
      <c r="G528" s="122"/>
      <c r="H528" s="122"/>
      <c r="I528" s="122"/>
      <c r="J528" s="122"/>
      <c r="K528" s="122"/>
      <c r="L528" s="122"/>
      <c r="M528" s="122"/>
      <c r="N528" s="122"/>
      <c r="O528" s="122"/>
      <c r="P528" s="122"/>
      <c r="Q528" s="122"/>
      <c r="R528" s="122"/>
      <c r="S528" s="122"/>
      <c r="T528" s="122"/>
      <c r="U528" s="122"/>
      <c r="V528" s="122"/>
      <c r="W528" s="122"/>
      <c r="X528" s="122"/>
      <c r="Y528" s="122"/>
      <c r="Z528" s="122"/>
      <c r="AA528" s="122"/>
      <c r="AB528" s="122"/>
      <c r="AC528" s="122"/>
      <c r="AD528" s="122"/>
      <c r="AE528" s="122"/>
      <c r="AF528" s="122"/>
      <c r="AG528" s="122"/>
      <c r="AH528" s="122"/>
      <c r="AI528" s="122"/>
      <c r="AJ528" s="122"/>
      <c r="AK528" s="122"/>
      <c r="AL528" s="122"/>
      <c r="AM528" s="122"/>
    </row>
    <row r="529" spans="1:39" ht="13.8" x14ac:dyDescent="0.3">
      <c r="A529" s="122"/>
      <c r="B529" s="122"/>
      <c r="C529" s="122"/>
      <c r="D529" s="122"/>
      <c r="E529" s="122"/>
      <c r="F529" s="122"/>
      <c r="G529" s="122"/>
      <c r="H529" s="122"/>
      <c r="I529" s="122"/>
      <c r="J529" s="122"/>
      <c r="K529" s="122"/>
      <c r="L529" s="122"/>
      <c r="M529" s="122"/>
      <c r="N529" s="122"/>
      <c r="O529" s="122"/>
      <c r="P529" s="122"/>
      <c r="Q529" s="122"/>
      <c r="R529" s="122"/>
      <c r="S529" s="122"/>
      <c r="T529" s="122"/>
      <c r="U529" s="122"/>
      <c r="V529" s="122"/>
      <c r="W529" s="122"/>
      <c r="X529" s="122"/>
      <c r="Y529" s="122"/>
      <c r="Z529" s="122"/>
      <c r="AA529" s="122"/>
      <c r="AB529" s="122"/>
      <c r="AC529" s="122"/>
      <c r="AD529" s="122"/>
      <c r="AE529" s="122"/>
      <c r="AF529" s="122"/>
      <c r="AG529" s="122"/>
      <c r="AH529" s="122"/>
      <c r="AI529" s="122"/>
      <c r="AJ529" s="122"/>
      <c r="AK529" s="122"/>
      <c r="AL529" s="122"/>
      <c r="AM529" s="122"/>
    </row>
    <row r="530" spans="1:39" ht="13.8" x14ac:dyDescent="0.3">
      <c r="A530" s="122"/>
      <c r="B530" s="122"/>
      <c r="C530" s="122"/>
      <c r="D530" s="122"/>
      <c r="E530" s="122"/>
      <c r="F530" s="122"/>
      <c r="G530" s="122"/>
      <c r="H530" s="122"/>
      <c r="I530" s="122"/>
      <c r="J530" s="122"/>
      <c r="K530" s="122"/>
      <c r="L530" s="122"/>
      <c r="M530" s="122"/>
      <c r="N530" s="122"/>
      <c r="O530" s="122"/>
      <c r="P530" s="122"/>
      <c r="Q530" s="122"/>
      <c r="R530" s="122"/>
      <c r="S530" s="122"/>
      <c r="T530" s="122"/>
      <c r="U530" s="122"/>
      <c r="V530" s="122"/>
      <c r="W530" s="122"/>
      <c r="X530" s="122"/>
      <c r="Y530" s="122"/>
      <c r="Z530" s="122"/>
      <c r="AA530" s="122"/>
      <c r="AB530" s="122"/>
      <c r="AC530" s="122"/>
      <c r="AD530" s="122"/>
      <c r="AE530" s="122"/>
      <c r="AF530" s="122"/>
      <c r="AG530" s="122"/>
      <c r="AH530" s="122"/>
      <c r="AI530" s="122"/>
      <c r="AJ530" s="122"/>
      <c r="AK530" s="122"/>
      <c r="AL530" s="122"/>
      <c r="AM530" s="122"/>
    </row>
    <row r="531" spans="1:39" ht="13.8" x14ac:dyDescent="0.3">
      <c r="A531" s="122"/>
      <c r="B531" s="122"/>
      <c r="C531" s="122"/>
      <c r="D531" s="122"/>
      <c r="E531" s="122"/>
      <c r="F531" s="122"/>
      <c r="G531" s="122"/>
      <c r="H531" s="122"/>
      <c r="I531" s="122"/>
      <c r="J531" s="122"/>
      <c r="K531" s="122"/>
      <c r="L531" s="122"/>
      <c r="M531" s="122"/>
      <c r="N531" s="122"/>
      <c r="O531" s="122"/>
      <c r="P531" s="122"/>
      <c r="Q531" s="122"/>
      <c r="R531" s="122"/>
      <c r="S531" s="122"/>
      <c r="T531" s="122"/>
      <c r="U531" s="122"/>
      <c r="V531" s="122"/>
      <c r="W531" s="122"/>
      <c r="X531" s="122"/>
      <c r="Y531" s="122"/>
      <c r="Z531" s="122"/>
      <c r="AA531" s="122"/>
      <c r="AB531" s="122"/>
      <c r="AC531" s="122"/>
      <c r="AD531" s="122"/>
      <c r="AE531" s="122"/>
      <c r="AF531" s="122"/>
      <c r="AG531" s="122"/>
      <c r="AH531" s="122"/>
      <c r="AI531" s="122"/>
      <c r="AJ531" s="122"/>
      <c r="AK531" s="122"/>
      <c r="AL531" s="122"/>
      <c r="AM531" s="122"/>
    </row>
    <row r="532" spans="1:39" ht="13.8" x14ac:dyDescent="0.3">
      <c r="A532" s="122"/>
      <c r="B532" s="122"/>
      <c r="C532" s="122"/>
      <c r="D532" s="122"/>
      <c r="E532" s="122"/>
      <c r="F532" s="122"/>
      <c r="G532" s="122"/>
      <c r="H532" s="122"/>
      <c r="I532" s="122"/>
      <c r="J532" s="122"/>
      <c r="K532" s="122"/>
      <c r="L532" s="122"/>
      <c r="M532" s="122"/>
      <c r="N532" s="122"/>
      <c r="O532" s="122"/>
      <c r="P532" s="122"/>
      <c r="Q532" s="122"/>
      <c r="R532" s="122"/>
      <c r="S532" s="122"/>
      <c r="T532" s="122"/>
      <c r="U532" s="122"/>
      <c r="V532" s="122"/>
      <c r="W532" s="122"/>
      <c r="X532" s="122"/>
      <c r="Y532" s="122"/>
      <c r="Z532" s="122"/>
      <c r="AA532" s="122"/>
      <c r="AB532" s="122"/>
      <c r="AC532" s="122"/>
      <c r="AD532" s="122"/>
      <c r="AE532" s="122"/>
      <c r="AF532" s="122"/>
      <c r="AG532" s="122"/>
      <c r="AH532" s="122"/>
      <c r="AI532" s="122"/>
      <c r="AJ532" s="122"/>
      <c r="AK532" s="122"/>
      <c r="AL532" s="122"/>
      <c r="AM532" s="122"/>
    </row>
    <row r="533" spans="1:39" ht="13.8" x14ac:dyDescent="0.3">
      <c r="A533" s="122"/>
      <c r="B533" s="122"/>
      <c r="C533" s="122"/>
      <c r="D533" s="122"/>
      <c r="E533" s="122"/>
      <c r="F533" s="122"/>
      <c r="G533" s="122"/>
      <c r="H533" s="122"/>
      <c r="I533" s="122"/>
      <c r="J533" s="122"/>
      <c r="K533" s="122"/>
      <c r="L533" s="122"/>
      <c r="M533" s="122"/>
      <c r="N533" s="122"/>
      <c r="O533" s="122"/>
      <c r="P533" s="122"/>
      <c r="Q533" s="122"/>
      <c r="R533" s="122"/>
      <c r="S533" s="122"/>
      <c r="T533" s="122"/>
      <c r="U533" s="122"/>
      <c r="V533" s="122"/>
      <c r="W533" s="122"/>
      <c r="X533" s="122"/>
      <c r="Y533" s="122"/>
      <c r="Z533" s="122"/>
      <c r="AA533" s="122"/>
      <c r="AB533" s="122"/>
      <c r="AC533" s="122"/>
      <c r="AD533" s="122"/>
      <c r="AE533" s="122"/>
      <c r="AF533" s="122"/>
      <c r="AG533" s="122"/>
      <c r="AH533" s="122"/>
      <c r="AI533" s="122"/>
      <c r="AJ533" s="122"/>
      <c r="AK533" s="122"/>
      <c r="AL533" s="122"/>
      <c r="AM533" s="122"/>
    </row>
    <row r="534" spans="1:39" ht="13.8" x14ac:dyDescent="0.3">
      <c r="A534" s="122"/>
      <c r="B534" s="122"/>
      <c r="C534" s="122"/>
      <c r="D534" s="122"/>
      <c r="E534" s="122"/>
      <c r="F534" s="122"/>
      <c r="G534" s="122"/>
      <c r="H534" s="122"/>
      <c r="I534" s="122"/>
      <c r="J534" s="122"/>
      <c r="K534" s="122"/>
      <c r="L534" s="122"/>
      <c r="M534" s="122"/>
      <c r="N534" s="122"/>
      <c r="O534" s="122"/>
      <c r="P534" s="122"/>
      <c r="Q534" s="122"/>
      <c r="R534" s="122"/>
      <c r="S534" s="122"/>
      <c r="T534" s="122"/>
      <c r="U534" s="122"/>
      <c r="V534" s="122"/>
      <c r="W534" s="122"/>
      <c r="X534" s="122"/>
      <c r="Y534" s="122"/>
      <c r="Z534" s="122"/>
      <c r="AA534" s="122"/>
      <c r="AB534" s="122"/>
      <c r="AC534" s="122"/>
      <c r="AD534" s="122"/>
      <c r="AE534" s="122"/>
      <c r="AF534" s="122"/>
      <c r="AG534" s="122"/>
      <c r="AH534" s="122"/>
      <c r="AI534" s="122"/>
      <c r="AJ534" s="122"/>
      <c r="AK534" s="122"/>
      <c r="AL534" s="122"/>
      <c r="AM534" s="122"/>
    </row>
    <row r="535" spans="1:39" ht="13.8" x14ac:dyDescent="0.3">
      <c r="A535" s="122"/>
      <c r="B535" s="122"/>
      <c r="C535" s="122"/>
      <c r="D535" s="122"/>
      <c r="E535" s="122"/>
      <c r="F535" s="122"/>
      <c r="G535" s="122"/>
      <c r="H535" s="122"/>
      <c r="I535" s="122"/>
      <c r="J535" s="122"/>
      <c r="K535" s="122"/>
      <c r="L535" s="122"/>
      <c r="M535" s="122"/>
      <c r="N535" s="122"/>
      <c r="O535" s="122"/>
      <c r="P535" s="122"/>
      <c r="Q535" s="122"/>
      <c r="R535" s="122"/>
      <c r="S535" s="122"/>
      <c r="T535" s="122"/>
      <c r="U535" s="122"/>
      <c r="V535" s="122"/>
      <c r="W535" s="122"/>
      <c r="X535" s="122"/>
      <c r="Y535" s="122"/>
      <c r="Z535" s="122"/>
      <c r="AA535" s="122"/>
      <c r="AB535" s="122"/>
      <c r="AC535" s="122"/>
      <c r="AD535" s="122"/>
      <c r="AE535" s="122"/>
      <c r="AF535" s="122"/>
      <c r="AG535" s="122"/>
      <c r="AH535" s="122"/>
      <c r="AI535" s="122"/>
      <c r="AJ535" s="122"/>
      <c r="AK535" s="122"/>
      <c r="AL535" s="122"/>
      <c r="AM535" s="122"/>
    </row>
    <row r="536" spans="1:39" ht="13.8" x14ac:dyDescent="0.3">
      <c r="A536" s="122"/>
      <c r="B536" s="122"/>
      <c r="C536" s="122"/>
      <c r="D536" s="122"/>
      <c r="E536" s="122"/>
      <c r="F536" s="122"/>
      <c r="G536" s="122"/>
      <c r="H536" s="122"/>
      <c r="I536" s="122"/>
      <c r="J536" s="122"/>
      <c r="K536" s="122"/>
      <c r="L536" s="122"/>
      <c r="M536" s="122"/>
      <c r="N536" s="122"/>
      <c r="O536" s="122"/>
      <c r="P536" s="122"/>
      <c r="Q536" s="122"/>
      <c r="R536" s="122"/>
      <c r="S536" s="122"/>
      <c r="T536" s="122"/>
      <c r="U536" s="122"/>
      <c r="V536" s="122"/>
      <c r="W536" s="122"/>
      <c r="X536" s="122"/>
      <c r="Y536" s="122"/>
      <c r="Z536" s="122"/>
      <c r="AA536" s="122"/>
      <c r="AB536" s="122"/>
      <c r="AC536" s="122"/>
      <c r="AD536" s="122"/>
      <c r="AE536" s="122"/>
      <c r="AF536" s="122"/>
      <c r="AG536" s="122"/>
      <c r="AH536" s="122"/>
      <c r="AI536" s="122"/>
      <c r="AJ536" s="122"/>
      <c r="AK536" s="122"/>
      <c r="AL536" s="122"/>
      <c r="AM536" s="122"/>
    </row>
    <row r="537" spans="1:39" ht="13.8" x14ac:dyDescent="0.3">
      <c r="A537" s="122"/>
      <c r="B537" s="122"/>
      <c r="C537" s="122"/>
      <c r="D537" s="122"/>
      <c r="E537" s="122"/>
      <c r="F537" s="122"/>
      <c r="G537" s="122"/>
      <c r="H537" s="122"/>
      <c r="I537" s="122"/>
      <c r="J537" s="122"/>
      <c r="K537" s="122"/>
      <c r="L537" s="122"/>
      <c r="M537" s="122"/>
      <c r="N537" s="122"/>
      <c r="O537" s="122"/>
      <c r="P537" s="122"/>
      <c r="Q537" s="122"/>
      <c r="R537" s="122"/>
      <c r="S537" s="122"/>
      <c r="T537" s="122"/>
      <c r="U537" s="122"/>
      <c r="V537" s="122"/>
      <c r="W537" s="122"/>
      <c r="X537" s="122"/>
      <c r="Y537" s="122"/>
      <c r="Z537" s="122"/>
      <c r="AA537" s="122"/>
      <c r="AB537" s="122"/>
      <c r="AC537" s="122"/>
      <c r="AD537" s="122"/>
      <c r="AE537" s="122"/>
      <c r="AF537" s="122"/>
      <c r="AG537" s="122"/>
      <c r="AH537" s="122"/>
      <c r="AI537" s="122"/>
      <c r="AJ537" s="122"/>
      <c r="AK537" s="122"/>
      <c r="AL537" s="122"/>
      <c r="AM537" s="122"/>
    </row>
    <row r="538" spans="1:39" ht="13.8" x14ac:dyDescent="0.3">
      <c r="A538" s="122"/>
      <c r="B538" s="122"/>
      <c r="C538" s="122"/>
      <c r="D538" s="122"/>
      <c r="E538" s="122"/>
      <c r="F538" s="122"/>
      <c r="G538" s="122"/>
      <c r="H538" s="122"/>
      <c r="I538" s="122"/>
      <c r="J538" s="122"/>
      <c r="K538" s="122"/>
      <c r="L538" s="122"/>
      <c r="M538" s="122"/>
      <c r="N538" s="122"/>
      <c r="O538" s="122"/>
      <c r="P538" s="122"/>
      <c r="Q538" s="122"/>
      <c r="R538" s="122"/>
      <c r="S538" s="122"/>
      <c r="T538" s="122"/>
      <c r="U538" s="122"/>
      <c r="V538" s="122"/>
      <c r="W538" s="122"/>
      <c r="X538" s="122"/>
      <c r="Y538" s="122"/>
      <c r="Z538" s="122"/>
      <c r="AA538" s="122"/>
      <c r="AB538" s="122"/>
      <c r="AC538" s="122"/>
      <c r="AD538" s="122"/>
      <c r="AE538" s="122"/>
      <c r="AF538" s="122"/>
      <c r="AG538" s="122"/>
      <c r="AH538" s="122"/>
      <c r="AI538" s="122"/>
      <c r="AJ538" s="122"/>
      <c r="AK538" s="122"/>
      <c r="AL538" s="122"/>
      <c r="AM538" s="122"/>
    </row>
    <row r="539" spans="1:39" ht="13.8" x14ac:dyDescent="0.3">
      <c r="A539" s="122"/>
      <c r="B539" s="122"/>
      <c r="C539" s="122"/>
      <c r="D539" s="122"/>
      <c r="E539" s="122"/>
      <c r="F539" s="122"/>
      <c r="G539" s="122"/>
      <c r="H539" s="122"/>
      <c r="I539" s="122"/>
      <c r="J539" s="122"/>
      <c r="K539" s="122"/>
      <c r="L539" s="122"/>
      <c r="M539" s="122"/>
      <c r="N539" s="122"/>
      <c r="O539" s="122"/>
      <c r="P539" s="122"/>
      <c r="Q539" s="122"/>
      <c r="R539" s="122"/>
      <c r="S539" s="122"/>
      <c r="T539" s="122"/>
      <c r="U539" s="122"/>
      <c r="V539" s="122"/>
      <c r="W539" s="122"/>
      <c r="X539" s="122"/>
      <c r="Y539" s="122"/>
      <c r="Z539" s="122"/>
      <c r="AA539" s="122"/>
      <c r="AB539" s="122"/>
      <c r="AC539" s="122"/>
      <c r="AD539" s="122"/>
      <c r="AE539" s="122"/>
      <c r="AF539" s="122"/>
      <c r="AG539" s="122"/>
      <c r="AH539" s="122"/>
      <c r="AI539" s="122"/>
      <c r="AJ539" s="122"/>
      <c r="AK539" s="122"/>
      <c r="AL539" s="122"/>
      <c r="AM539" s="122"/>
    </row>
    <row r="540" spans="1:39" ht="13.8" x14ac:dyDescent="0.3">
      <c r="A540" s="122"/>
      <c r="B540" s="122"/>
      <c r="C540" s="122"/>
      <c r="D540" s="122"/>
      <c r="E540" s="122"/>
      <c r="F540" s="122"/>
      <c r="G540" s="122"/>
      <c r="H540" s="122"/>
      <c r="I540" s="122"/>
      <c r="J540" s="122"/>
      <c r="K540" s="122"/>
      <c r="L540" s="122"/>
      <c r="M540" s="122"/>
      <c r="N540" s="122"/>
      <c r="O540" s="122"/>
      <c r="P540" s="122"/>
      <c r="Q540" s="122"/>
      <c r="R540" s="122"/>
      <c r="S540" s="122"/>
      <c r="T540" s="122"/>
      <c r="U540" s="122"/>
      <c r="V540" s="122"/>
      <c r="W540" s="122"/>
      <c r="X540" s="122"/>
      <c r="Y540" s="122"/>
      <c r="Z540" s="122"/>
      <c r="AA540" s="122"/>
      <c r="AB540" s="122"/>
      <c r="AC540" s="122"/>
      <c r="AD540" s="122"/>
      <c r="AE540" s="122"/>
      <c r="AF540" s="122"/>
      <c r="AG540" s="122"/>
      <c r="AH540" s="122"/>
      <c r="AI540" s="122"/>
      <c r="AJ540" s="122"/>
      <c r="AK540" s="122"/>
      <c r="AL540" s="122"/>
      <c r="AM540" s="122"/>
    </row>
    <row r="541" spans="1:39" ht="13.8" x14ac:dyDescent="0.3">
      <c r="A541" s="122"/>
      <c r="B541" s="122"/>
      <c r="C541" s="122"/>
      <c r="D541" s="122"/>
      <c r="E541" s="122"/>
      <c r="F541" s="122"/>
      <c r="G541" s="122"/>
      <c r="H541" s="122"/>
      <c r="I541" s="122"/>
      <c r="J541" s="122"/>
      <c r="K541" s="122"/>
      <c r="L541" s="122"/>
      <c r="M541" s="122"/>
      <c r="N541" s="122"/>
      <c r="O541" s="122"/>
      <c r="P541" s="122"/>
      <c r="Q541" s="122"/>
      <c r="R541" s="122"/>
      <c r="S541" s="122"/>
      <c r="T541" s="122"/>
      <c r="U541" s="122"/>
      <c r="V541" s="122"/>
      <c r="W541" s="122"/>
      <c r="X541" s="122"/>
      <c r="Y541" s="122"/>
      <c r="Z541" s="122"/>
      <c r="AA541" s="122"/>
      <c r="AB541" s="122"/>
      <c r="AC541" s="122"/>
      <c r="AD541" s="122"/>
      <c r="AE541" s="122"/>
      <c r="AF541" s="122"/>
      <c r="AG541" s="122"/>
      <c r="AH541" s="122"/>
      <c r="AI541" s="122"/>
      <c r="AJ541" s="122"/>
      <c r="AK541" s="122"/>
      <c r="AL541" s="122"/>
      <c r="AM541" s="122"/>
    </row>
    <row r="542" spans="1:39" ht="13.8" x14ac:dyDescent="0.3">
      <c r="A542" s="122"/>
      <c r="B542" s="122"/>
      <c r="C542" s="122"/>
      <c r="D542" s="122"/>
      <c r="E542" s="122"/>
      <c r="F542" s="122"/>
      <c r="G542" s="122"/>
      <c r="H542" s="122"/>
      <c r="I542" s="122"/>
      <c r="J542" s="122"/>
      <c r="K542" s="122"/>
      <c r="L542" s="122"/>
      <c r="M542" s="122"/>
      <c r="N542" s="122"/>
      <c r="O542" s="122"/>
      <c r="P542" s="122"/>
      <c r="Q542" s="122"/>
      <c r="R542" s="122"/>
      <c r="S542" s="122"/>
      <c r="T542" s="122"/>
      <c r="U542" s="122"/>
      <c r="V542" s="122"/>
      <c r="W542" s="122"/>
      <c r="X542" s="122"/>
      <c r="Y542" s="122"/>
      <c r="Z542" s="122"/>
      <c r="AA542" s="122"/>
      <c r="AB542" s="122"/>
      <c r="AC542" s="122"/>
      <c r="AD542" s="122"/>
      <c r="AE542" s="122"/>
      <c r="AF542" s="122"/>
      <c r="AG542" s="122"/>
      <c r="AH542" s="122"/>
      <c r="AI542" s="122"/>
      <c r="AJ542" s="122"/>
      <c r="AK542" s="122"/>
      <c r="AL542" s="122"/>
      <c r="AM542" s="122"/>
    </row>
    <row r="543" spans="1:39" ht="13.8" x14ac:dyDescent="0.3">
      <c r="A543" s="122"/>
      <c r="B543" s="122"/>
      <c r="C543" s="122"/>
      <c r="D543" s="122"/>
      <c r="E543" s="122"/>
      <c r="F543" s="122"/>
      <c r="G543" s="122"/>
      <c r="H543" s="122"/>
      <c r="I543" s="122"/>
      <c r="J543" s="122"/>
      <c r="K543" s="122"/>
      <c r="L543" s="122"/>
      <c r="M543" s="122"/>
      <c r="N543" s="122"/>
      <c r="O543" s="122"/>
      <c r="P543" s="122"/>
      <c r="Q543" s="122"/>
      <c r="R543" s="122"/>
      <c r="S543" s="122"/>
      <c r="T543" s="122"/>
      <c r="U543" s="122"/>
      <c r="V543" s="122"/>
      <c r="W543" s="122"/>
      <c r="X543" s="122"/>
      <c r="Y543" s="122"/>
      <c r="Z543" s="122"/>
      <c r="AA543" s="122"/>
      <c r="AB543" s="122"/>
      <c r="AC543" s="122"/>
      <c r="AD543" s="122"/>
      <c r="AE543" s="122"/>
      <c r="AF543" s="122"/>
      <c r="AG543" s="122"/>
      <c r="AH543" s="122"/>
      <c r="AI543" s="122"/>
      <c r="AJ543" s="122"/>
      <c r="AK543" s="122"/>
      <c r="AL543" s="122"/>
      <c r="AM543" s="122"/>
    </row>
    <row r="544" spans="1:39" ht="13.8" x14ac:dyDescent="0.3">
      <c r="A544" s="122"/>
      <c r="B544" s="122"/>
      <c r="C544" s="122"/>
      <c r="D544" s="122"/>
      <c r="E544" s="122"/>
      <c r="F544" s="122"/>
      <c r="G544" s="122"/>
      <c r="H544" s="122"/>
      <c r="I544" s="122"/>
      <c r="J544" s="122"/>
      <c r="K544" s="122"/>
      <c r="L544" s="122"/>
      <c r="M544" s="122"/>
      <c r="N544" s="122"/>
      <c r="O544" s="122"/>
      <c r="P544" s="122"/>
      <c r="Q544" s="122"/>
      <c r="R544" s="122"/>
      <c r="S544" s="122"/>
      <c r="T544" s="122"/>
      <c r="U544" s="122"/>
      <c r="V544" s="122"/>
      <c r="W544" s="122"/>
      <c r="X544" s="122"/>
      <c r="Y544" s="122"/>
      <c r="Z544" s="122"/>
      <c r="AA544" s="122"/>
      <c r="AB544" s="122"/>
      <c r="AC544" s="122"/>
      <c r="AD544" s="122"/>
      <c r="AE544" s="122"/>
      <c r="AF544" s="122"/>
      <c r="AG544" s="122"/>
      <c r="AH544" s="122"/>
      <c r="AI544" s="122"/>
      <c r="AJ544" s="122"/>
      <c r="AK544" s="122"/>
      <c r="AL544" s="122"/>
      <c r="AM544" s="122"/>
    </row>
    <row r="545" spans="1:39" ht="13.8" x14ac:dyDescent="0.3">
      <c r="A545" s="122"/>
      <c r="B545" s="122"/>
      <c r="C545" s="122"/>
      <c r="D545" s="122"/>
      <c r="E545" s="122"/>
      <c r="F545" s="122"/>
      <c r="G545" s="122"/>
      <c r="H545" s="122"/>
      <c r="I545" s="122"/>
      <c r="J545" s="122"/>
      <c r="K545" s="122"/>
      <c r="L545" s="122"/>
      <c r="M545" s="122"/>
      <c r="N545" s="122"/>
      <c r="O545" s="122"/>
      <c r="P545" s="122"/>
      <c r="Q545" s="122"/>
      <c r="R545" s="122"/>
      <c r="S545" s="122"/>
      <c r="T545" s="122"/>
      <c r="U545" s="122"/>
      <c r="V545" s="122"/>
      <c r="W545" s="122"/>
      <c r="X545" s="122"/>
      <c r="Y545" s="122"/>
      <c r="Z545" s="122"/>
      <c r="AA545" s="122"/>
      <c r="AB545" s="122"/>
      <c r="AC545" s="122"/>
      <c r="AD545" s="122"/>
      <c r="AE545" s="122"/>
      <c r="AF545" s="122"/>
      <c r="AG545" s="122"/>
      <c r="AH545" s="122"/>
      <c r="AI545" s="122"/>
      <c r="AJ545" s="122"/>
      <c r="AK545" s="122"/>
      <c r="AL545" s="122"/>
      <c r="AM545" s="122"/>
    </row>
    <row r="546" spans="1:39" ht="13.8" x14ac:dyDescent="0.3">
      <c r="A546" s="122"/>
      <c r="B546" s="122"/>
      <c r="C546" s="122"/>
      <c r="D546" s="122"/>
      <c r="E546" s="122"/>
      <c r="F546" s="122"/>
      <c r="G546" s="122"/>
      <c r="H546" s="122"/>
      <c r="I546" s="122"/>
      <c r="J546" s="122"/>
      <c r="K546" s="122"/>
      <c r="L546" s="122"/>
      <c r="M546" s="122"/>
      <c r="N546" s="122"/>
      <c r="O546" s="122"/>
      <c r="P546" s="122"/>
      <c r="Q546" s="122"/>
      <c r="R546" s="122"/>
      <c r="S546" s="122"/>
      <c r="T546" s="122"/>
      <c r="U546" s="122"/>
      <c r="V546" s="122"/>
      <c r="W546" s="122"/>
      <c r="X546" s="122"/>
      <c r="Y546" s="122"/>
      <c r="Z546" s="122"/>
      <c r="AA546" s="122"/>
      <c r="AB546" s="122"/>
      <c r="AC546" s="122"/>
      <c r="AD546" s="122"/>
      <c r="AE546" s="122"/>
      <c r="AF546" s="122"/>
      <c r="AG546" s="122"/>
      <c r="AH546" s="122"/>
      <c r="AI546" s="122"/>
      <c r="AJ546" s="122"/>
      <c r="AK546" s="122"/>
      <c r="AL546" s="122"/>
      <c r="AM546" s="122"/>
    </row>
    <row r="547" spans="1:39" ht="13.8" x14ac:dyDescent="0.3">
      <c r="A547" s="122"/>
      <c r="B547" s="122"/>
      <c r="C547" s="122"/>
      <c r="D547" s="122"/>
      <c r="E547" s="122"/>
      <c r="F547" s="122"/>
      <c r="G547" s="122"/>
      <c r="H547" s="122"/>
      <c r="I547" s="122"/>
      <c r="J547" s="122"/>
      <c r="K547" s="122"/>
      <c r="L547" s="122"/>
      <c r="M547" s="122"/>
      <c r="N547" s="122"/>
      <c r="O547" s="122"/>
      <c r="P547" s="122"/>
      <c r="Q547" s="122"/>
      <c r="R547" s="122"/>
      <c r="S547" s="122"/>
      <c r="T547" s="122"/>
      <c r="U547" s="122"/>
      <c r="V547" s="122"/>
      <c r="W547" s="122"/>
      <c r="X547" s="122"/>
      <c r="Y547" s="122"/>
      <c r="Z547" s="122"/>
      <c r="AA547" s="122"/>
      <c r="AB547" s="122"/>
      <c r="AC547" s="122"/>
      <c r="AD547" s="122"/>
      <c r="AE547" s="122"/>
      <c r="AF547" s="122"/>
      <c r="AG547" s="122"/>
      <c r="AH547" s="122"/>
      <c r="AI547" s="122"/>
      <c r="AJ547" s="122"/>
      <c r="AK547" s="122"/>
      <c r="AL547" s="122"/>
      <c r="AM547" s="122"/>
    </row>
    <row r="548" spans="1:39" ht="13.8" x14ac:dyDescent="0.3">
      <c r="A548" s="122"/>
      <c r="B548" s="122"/>
      <c r="C548" s="122"/>
      <c r="D548" s="122"/>
      <c r="E548" s="122"/>
      <c r="F548" s="122"/>
      <c r="G548" s="122"/>
      <c r="H548" s="122"/>
      <c r="I548" s="122"/>
      <c r="J548" s="122"/>
      <c r="K548" s="122"/>
      <c r="L548" s="122"/>
      <c r="M548" s="122"/>
      <c r="N548" s="122"/>
      <c r="O548" s="122"/>
      <c r="P548" s="122"/>
      <c r="Q548" s="122"/>
      <c r="R548" s="122"/>
      <c r="S548" s="122"/>
      <c r="T548" s="122"/>
      <c r="U548" s="122"/>
      <c r="V548" s="122"/>
      <c r="W548" s="122"/>
      <c r="X548" s="122"/>
      <c r="Y548" s="122"/>
      <c r="Z548" s="122"/>
      <c r="AA548" s="122"/>
      <c r="AB548" s="122"/>
      <c r="AC548" s="122"/>
      <c r="AD548" s="122"/>
      <c r="AE548" s="122"/>
      <c r="AF548" s="122"/>
      <c r="AG548" s="122"/>
      <c r="AH548" s="122"/>
      <c r="AI548" s="122"/>
      <c r="AJ548" s="122"/>
      <c r="AK548" s="122"/>
      <c r="AL548" s="122"/>
      <c r="AM548" s="122"/>
    </row>
    <row r="549" spans="1:39" ht="13.8" x14ac:dyDescent="0.3">
      <c r="A549" s="122"/>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row>
    <row r="550" spans="1:39" ht="13.8" x14ac:dyDescent="0.3">
      <c r="A550" s="122"/>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row>
    <row r="551" spans="1:39" ht="13.8" x14ac:dyDescent="0.3">
      <c r="A551" s="122"/>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row>
    <row r="552" spans="1:39" ht="13.8" x14ac:dyDescent="0.3">
      <c r="A552" s="122"/>
      <c r="B552" s="122"/>
      <c r="C552" s="122"/>
      <c r="D552" s="122"/>
      <c r="E552" s="122"/>
      <c r="F552" s="122"/>
      <c r="G552" s="122"/>
      <c r="H552" s="122"/>
      <c r="I552" s="122"/>
      <c r="J552" s="122"/>
      <c r="K552" s="122"/>
      <c r="L552" s="122"/>
      <c r="M552" s="122"/>
      <c r="N552" s="122"/>
      <c r="O552" s="122"/>
      <c r="P552" s="122"/>
      <c r="Q552" s="122"/>
      <c r="R552" s="122"/>
      <c r="S552" s="122"/>
      <c r="T552" s="122"/>
      <c r="U552" s="122"/>
      <c r="V552" s="122"/>
      <c r="W552" s="122"/>
      <c r="X552" s="122"/>
      <c r="Y552" s="122"/>
      <c r="Z552" s="122"/>
      <c r="AA552" s="122"/>
      <c r="AB552" s="122"/>
      <c r="AC552" s="122"/>
      <c r="AD552" s="122"/>
      <c r="AE552" s="122"/>
      <c r="AF552" s="122"/>
      <c r="AG552" s="122"/>
      <c r="AH552" s="122"/>
      <c r="AI552" s="122"/>
      <c r="AJ552" s="122"/>
      <c r="AK552" s="122"/>
      <c r="AL552" s="122"/>
      <c r="AM552" s="122"/>
    </row>
    <row r="553" spans="1:39" ht="13.8" x14ac:dyDescent="0.3">
      <c r="A553" s="122"/>
      <c r="B553" s="122"/>
      <c r="C553" s="122"/>
      <c r="D553" s="122"/>
      <c r="E553" s="122"/>
      <c r="F553" s="122"/>
      <c r="G553" s="122"/>
      <c r="H553" s="122"/>
      <c r="I553" s="122"/>
      <c r="J553" s="122"/>
      <c r="K553" s="122"/>
      <c r="L553" s="122"/>
      <c r="M553" s="122"/>
      <c r="N553" s="122"/>
      <c r="O553" s="122"/>
      <c r="P553" s="122"/>
      <c r="Q553" s="122"/>
      <c r="R553" s="122"/>
      <c r="S553" s="122"/>
      <c r="T553" s="122"/>
      <c r="U553" s="122"/>
      <c r="V553" s="122"/>
      <c r="W553" s="122"/>
      <c r="X553" s="122"/>
      <c r="Y553" s="122"/>
      <c r="Z553" s="122"/>
      <c r="AA553" s="122"/>
      <c r="AB553" s="122"/>
      <c r="AC553" s="122"/>
      <c r="AD553" s="122"/>
      <c r="AE553" s="122"/>
      <c r="AF553" s="122"/>
      <c r="AG553" s="122"/>
      <c r="AH553" s="122"/>
      <c r="AI553" s="122"/>
      <c r="AJ553" s="122"/>
      <c r="AK553" s="122"/>
      <c r="AL553" s="122"/>
      <c r="AM553" s="122"/>
    </row>
    <row r="554" spans="1:39" ht="13.8" x14ac:dyDescent="0.3">
      <c r="A554" s="122"/>
      <c r="B554" s="122"/>
      <c r="C554" s="122"/>
      <c r="D554" s="122"/>
      <c r="E554" s="122"/>
      <c r="F554" s="122"/>
      <c r="G554" s="122"/>
      <c r="H554" s="122"/>
      <c r="I554" s="122"/>
      <c r="J554" s="122"/>
      <c r="K554" s="122"/>
      <c r="L554" s="122"/>
      <c r="M554" s="122"/>
      <c r="N554" s="122"/>
      <c r="O554" s="122"/>
      <c r="P554" s="122"/>
      <c r="Q554" s="122"/>
      <c r="R554" s="122"/>
      <c r="S554" s="122"/>
      <c r="T554" s="122"/>
      <c r="U554" s="122"/>
      <c r="V554" s="122"/>
      <c r="W554" s="122"/>
      <c r="X554" s="122"/>
      <c r="Y554" s="122"/>
      <c r="Z554" s="122"/>
      <c r="AA554" s="122"/>
      <c r="AB554" s="122"/>
      <c r="AC554" s="122"/>
      <c r="AD554" s="122"/>
      <c r="AE554" s="122"/>
      <c r="AF554" s="122"/>
      <c r="AG554" s="122"/>
      <c r="AH554" s="122"/>
      <c r="AI554" s="122"/>
      <c r="AJ554" s="122"/>
      <c r="AK554" s="122"/>
      <c r="AL554" s="122"/>
      <c r="AM554" s="122"/>
    </row>
    <row r="555" spans="1:39" ht="13.8" x14ac:dyDescent="0.3">
      <c r="A555" s="122"/>
      <c r="B555" s="122"/>
      <c r="C555" s="122"/>
      <c r="D555" s="122"/>
      <c r="E555" s="122"/>
      <c r="F555" s="122"/>
      <c r="G555" s="122"/>
      <c r="H555" s="122"/>
      <c r="I555" s="122"/>
      <c r="J555" s="122"/>
      <c r="K555" s="122"/>
      <c r="L555" s="122"/>
      <c r="M555" s="122"/>
      <c r="N555" s="122"/>
      <c r="O555" s="122"/>
      <c r="P555" s="122"/>
      <c r="Q555" s="122"/>
      <c r="R555" s="122"/>
      <c r="S555" s="122"/>
      <c r="T555" s="122"/>
      <c r="U555" s="122"/>
      <c r="V555" s="122"/>
      <c r="W555" s="122"/>
      <c r="X555" s="122"/>
      <c r="Y555" s="122"/>
      <c r="Z555" s="122"/>
      <c r="AA555" s="122"/>
      <c r="AB555" s="122"/>
      <c r="AC555" s="122"/>
      <c r="AD555" s="122"/>
      <c r="AE555" s="122"/>
      <c r="AF555" s="122"/>
      <c r="AG555" s="122"/>
      <c r="AH555" s="122"/>
      <c r="AI555" s="122"/>
      <c r="AJ555" s="122"/>
      <c r="AK555" s="122"/>
      <c r="AL555" s="122"/>
      <c r="AM555" s="122"/>
    </row>
    <row r="556" spans="1:39" ht="13.8" x14ac:dyDescent="0.3">
      <c r="A556" s="122"/>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row>
    <row r="557" spans="1:39" ht="13.8" x14ac:dyDescent="0.3">
      <c r="A557" s="122"/>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row>
    <row r="558" spans="1:39" ht="13.8" x14ac:dyDescent="0.3">
      <c r="A558" s="122"/>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row>
    <row r="559" spans="1:39" ht="13.8" x14ac:dyDescent="0.3">
      <c r="A559" s="122"/>
      <c r="B559" s="122"/>
      <c r="C559" s="122"/>
      <c r="D559" s="122"/>
      <c r="E559" s="122"/>
      <c r="F559" s="122"/>
      <c r="G559" s="122"/>
      <c r="H559" s="122"/>
      <c r="I559" s="122"/>
      <c r="J559" s="122"/>
      <c r="K559" s="122"/>
      <c r="L559" s="122"/>
      <c r="M559" s="122"/>
      <c r="N559" s="122"/>
      <c r="O559" s="122"/>
      <c r="P559" s="122"/>
      <c r="Q559" s="122"/>
      <c r="R559" s="122"/>
      <c r="S559" s="122"/>
      <c r="T559" s="122"/>
      <c r="U559" s="122"/>
      <c r="V559" s="122"/>
      <c r="W559" s="122"/>
      <c r="X559" s="122"/>
      <c r="Y559" s="122"/>
      <c r="Z559" s="122"/>
      <c r="AA559" s="122"/>
      <c r="AB559" s="122"/>
      <c r="AC559" s="122"/>
      <c r="AD559" s="122"/>
      <c r="AE559" s="122"/>
      <c r="AF559" s="122"/>
      <c r="AG559" s="122"/>
      <c r="AH559" s="122"/>
      <c r="AI559" s="122"/>
      <c r="AJ559" s="122"/>
      <c r="AK559" s="122"/>
      <c r="AL559" s="122"/>
      <c r="AM559" s="122"/>
    </row>
    <row r="560" spans="1:39" ht="13.8" x14ac:dyDescent="0.3">
      <c r="A560" s="122"/>
      <c r="B560" s="122"/>
      <c r="C560" s="122"/>
      <c r="D560" s="122"/>
      <c r="E560" s="122"/>
      <c r="F560" s="122"/>
      <c r="G560" s="122"/>
      <c r="H560" s="122"/>
      <c r="I560" s="122"/>
      <c r="J560" s="122"/>
      <c r="K560" s="122"/>
      <c r="L560" s="122"/>
      <c r="M560" s="122"/>
      <c r="N560" s="122"/>
      <c r="O560" s="122"/>
      <c r="P560" s="122"/>
      <c r="Q560" s="122"/>
      <c r="R560" s="122"/>
      <c r="S560" s="122"/>
      <c r="T560" s="122"/>
      <c r="U560" s="122"/>
      <c r="V560" s="122"/>
      <c r="W560" s="122"/>
      <c r="X560" s="122"/>
      <c r="Y560" s="122"/>
      <c r="Z560" s="122"/>
      <c r="AA560" s="122"/>
      <c r="AB560" s="122"/>
      <c r="AC560" s="122"/>
      <c r="AD560" s="122"/>
      <c r="AE560" s="122"/>
      <c r="AF560" s="122"/>
      <c r="AG560" s="122"/>
      <c r="AH560" s="122"/>
      <c r="AI560" s="122"/>
      <c r="AJ560" s="122"/>
      <c r="AK560" s="122"/>
      <c r="AL560" s="122"/>
      <c r="AM560" s="122"/>
    </row>
    <row r="561" spans="1:39" ht="13.8" x14ac:dyDescent="0.3">
      <c r="A561" s="122"/>
      <c r="B561" s="122"/>
      <c r="C561" s="122"/>
      <c r="D561" s="122"/>
      <c r="E561" s="122"/>
      <c r="F561" s="122"/>
      <c r="G561" s="122"/>
      <c r="H561" s="122"/>
      <c r="I561" s="122"/>
      <c r="J561" s="122"/>
      <c r="K561" s="122"/>
      <c r="L561" s="122"/>
      <c r="M561" s="122"/>
      <c r="N561" s="122"/>
      <c r="O561" s="122"/>
      <c r="P561" s="122"/>
      <c r="Q561" s="122"/>
      <c r="R561" s="122"/>
      <c r="S561" s="122"/>
      <c r="T561" s="122"/>
      <c r="U561" s="122"/>
      <c r="V561" s="122"/>
      <c r="W561" s="122"/>
      <c r="X561" s="122"/>
      <c r="Y561" s="122"/>
      <c r="Z561" s="122"/>
      <c r="AA561" s="122"/>
      <c r="AB561" s="122"/>
      <c r="AC561" s="122"/>
      <c r="AD561" s="122"/>
      <c r="AE561" s="122"/>
      <c r="AF561" s="122"/>
      <c r="AG561" s="122"/>
      <c r="AH561" s="122"/>
      <c r="AI561" s="122"/>
      <c r="AJ561" s="122"/>
      <c r="AK561" s="122"/>
      <c r="AL561" s="122"/>
      <c r="AM561" s="122"/>
    </row>
    <row r="562" spans="1:39" ht="13.8" x14ac:dyDescent="0.3">
      <c r="A562" s="122"/>
      <c r="B562" s="122"/>
      <c r="C562" s="122"/>
      <c r="D562" s="122"/>
      <c r="E562" s="122"/>
      <c r="F562" s="122"/>
      <c r="G562" s="122"/>
      <c r="H562" s="122"/>
      <c r="I562" s="122"/>
      <c r="J562" s="122"/>
      <c r="K562" s="122"/>
      <c r="L562" s="122"/>
      <c r="M562" s="122"/>
      <c r="N562" s="122"/>
      <c r="O562" s="122"/>
      <c r="P562" s="122"/>
      <c r="Q562" s="122"/>
      <c r="R562" s="122"/>
      <c r="S562" s="122"/>
      <c r="T562" s="122"/>
      <c r="U562" s="122"/>
      <c r="V562" s="122"/>
      <c r="W562" s="122"/>
      <c r="X562" s="122"/>
      <c r="Y562" s="122"/>
      <c r="Z562" s="122"/>
      <c r="AA562" s="122"/>
      <c r="AB562" s="122"/>
      <c r="AC562" s="122"/>
      <c r="AD562" s="122"/>
      <c r="AE562" s="122"/>
      <c r="AF562" s="122"/>
      <c r="AG562" s="122"/>
      <c r="AH562" s="122"/>
      <c r="AI562" s="122"/>
      <c r="AJ562" s="122"/>
      <c r="AK562" s="122"/>
      <c r="AL562" s="122"/>
      <c r="AM562" s="122"/>
    </row>
    <row r="563" spans="1:39" ht="13.8" x14ac:dyDescent="0.3">
      <c r="A563" s="122"/>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row>
    <row r="564" spans="1:39" ht="13.8" x14ac:dyDescent="0.3">
      <c r="A564" s="122"/>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row>
    <row r="565" spans="1:39" ht="13.8" x14ac:dyDescent="0.3">
      <c r="A565" s="122"/>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row>
    <row r="566" spans="1:39" ht="13.8" x14ac:dyDescent="0.3">
      <c r="A566" s="122"/>
      <c r="B566" s="122"/>
      <c r="C566" s="122"/>
      <c r="D566" s="122"/>
      <c r="E566" s="122"/>
      <c r="F566" s="122"/>
      <c r="G566" s="122"/>
      <c r="H566" s="122"/>
      <c r="I566" s="122"/>
      <c r="J566" s="122"/>
      <c r="K566" s="122"/>
      <c r="L566" s="122"/>
      <c r="M566" s="122"/>
      <c r="N566" s="122"/>
      <c r="O566" s="122"/>
      <c r="P566" s="122"/>
      <c r="Q566" s="122"/>
      <c r="R566" s="122"/>
      <c r="S566" s="122"/>
      <c r="T566" s="122"/>
      <c r="U566" s="122"/>
      <c r="V566" s="122"/>
      <c r="W566" s="122"/>
      <c r="X566" s="122"/>
      <c r="Y566" s="122"/>
      <c r="Z566" s="122"/>
      <c r="AA566" s="122"/>
      <c r="AB566" s="122"/>
      <c r="AC566" s="122"/>
      <c r="AD566" s="122"/>
      <c r="AE566" s="122"/>
      <c r="AF566" s="122"/>
      <c r="AG566" s="122"/>
      <c r="AH566" s="122"/>
      <c r="AI566" s="122"/>
      <c r="AJ566" s="122"/>
      <c r="AK566" s="122"/>
      <c r="AL566" s="122"/>
      <c r="AM566" s="122"/>
    </row>
    <row r="567" spans="1:39" ht="13.8" x14ac:dyDescent="0.3">
      <c r="A567" s="122"/>
      <c r="B567" s="122"/>
      <c r="C567" s="122"/>
      <c r="D567" s="122"/>
      <c r="E567" s="122"/>
      <c r="F567" s="122"/>
      <c r="G567" s="122"/>
      <c r="H567" s="122"/>
      <c r="I567" s="122"/>
      <c r="J567" s="122"/>
      <c r="K567" s="122"/>
      <c r="L567" s="122"/>
      <c r="M567" s="122"/>
      <c r="N567" s="122"/>
      <c r="O567" s="122"/>
      <c r="P567" s="122"/>
      <c r="Q567" s="122"/>
      <c r="R567" s="122"/>
      <c r="S567" s="122"/>
      <c r="T567" s="122"/>
      <c r="U567" s="122"/>
      <c r="V567" s="122"/>
      <c r="W567" s="122"/>
      <c r="X567" s="122"/>
      <c r="Y567" s="122"/>
      <c r="Z567" s="122"/>
      <c r="AA567" s="122"/>
      <c r="AB567" s="122"/>
      <c r="AC567" s="122"/>
      <c r="AD567" s="122"/>
      <c r="AE567" s="122"/>
      <c r="AF567" s="122"/>
      <c r="AG567" s="122"/>
      <c r="AH567" s="122"/>
      <c r="AI567" s="122"/>
      <c r="AJ567" s="122"/>
      <c r="AK567" s="122"/>
      <c r="AL567" s="122"/>
      <c r="AM567" s="122"/>
    </row>
    <row r="568" spans="1:39" ht="13.8" x14ac:dyDescent="0.3">
      <c r="A568" s="122"/>
      <c r="B568" s="122"/>
      <c r="C568" s="122"/>
      <c r="D568" s="122"/>
      <c r="E568" s="122"/>
      <c r="F568" s="122"/>
      <c r="G568" s="122"/>
      <c r="H568" s="122"/>
      <c r="I568" s="122"/>
      <c r="J568" s="122"/>
      <c r="K568" s="122"/>
      <c r="L568" s="122"/>
      <c r="M568" s="122"/>
      <c r="N568" s="122"/>
      <c r="O568" s="122"/>
      <c r="P568" s="122"/>
      <c r="Q568" s="122"/>
      <c r="R568" s="122"/>
      <c r="S568" s="122"/>
      <c r="T568" s="122"/>
      <c r="U568" s="122"/>
      <c r="V568" s="122"/>
      <c r="W568" s="122"/>
      <c r="X568" s="122"/>
      <c r="Y568" s="122"/>
      <c r="Z568" s="122"/>
      <c r="AA568" s="122"/>
      <c r="AB568" s="122"/>
      <c r="AC568" s="122"/>
      <c r="AD568" s="122"/>
      <c r="AE568" s="122"/>
      <c r="AF568" s="122"/>
      <c r="AG568" s="122"/>
      <c r="AH568" s="122"/>
      <c r="AI568" s="122"/>
      <c r="AJ568" s="122"/>
      <c r="AK568" s="122"/>
      <c r="AL568" s="122"/>
      <c r="AM568" s="122"/>
    </row>
    <row r="569" spans="1:39" ht="13.8" x14ac:dyDescent="0.3">
      <c r="A569" s="122"/>
      <c r="B569" s="122"/>
      <c r="C569" s="122"/>
      <c r="D569" s="122"/>
      <c r="E569" s="122"/>
      <c r="F569" s="122"/>
      <c r="G569" s="122"/>
      <c r="H569" s="122"/>
      <c r="I569" s="122"/>
      <c r="J569" s="122"/>
      <c r="K569" s="122"/>
      <c r="L569" s="122"/>
      <c r="M569" s="122"/>
      <c r="N569" s="122"/>
      <c r="O569" s="122"/>
      <c r="P569" s="122"/>
      <c r="Q569" s="122"/>
      <c r="R569" s="122"/>
      <c r="S569" s="122"/>
      <c r="T569" s="122"/>
      <c r="U569" s="122"/>
      <c r="V569" s="122"/>
      <c r="W569" s="122"/>
      <c r="X569" s="122"/>
      <c r="Y569" s="122"/>
      <c r="Z569" s="122"/>
      <c r="AA569" s="122"/>
      <c r="AB569" s="122"/>
      <c r="AC569" s="122"/>
      <c r="AD569" s="122"/>
      <c r="AE569" s="122"/>
      <c r="AF569" s="122"/>
      <c r="AG569" s="122"/>
      <c r="AH569" s="122"/>
      <c r="AI569" s="122"/>
      <c r="AJ569" s="122"/>
      <c r="AK569" s="122"/>
      <c r="AL569" s="122"/>
      <c r="AM569" s="122"/>
    </row>
    <row r="570" spans="1:39" ht="13.8" x14ac:dyDescent="0.3">
      <c r="A570" s="122"/>
      <c r="B570" s="122"/>
      <c r="C570" s="122"/>
      <c r="D570" s="122"/>
      <c r="E570" s="122"/>
      <c r="F570" s="122"/>
      <c r="G570" s="122"/>
      <c r="H570" s="122"/>
      <c r="I570" s="122"/>
      <c r="J570" s="122"/>
      <c r="K570" s="122"/>
      <c r="L570" s="122"/>
      <c r="M570" s="122"/>
      <c r="N570" s="122"/>
      <c r="O570" s="122"/>
      <c r="P570" s="122"/>
      <c r="Q570" s="122"/>
      <c r="R570" s="122"/>
      <c r="S570" s="122"/>
      <c r="T570" s="122"/>
      <c r="U570" s="122"/>
      <c r="V570" s="122"/>
      <c r="W570" s="122"/>
      <c r="X570" s="122"/>
      <c r="Y570" s="122"/>
      <c r="Z570" s="122"/>
      <c r="AA570" s="122"/>
      <c r="AB570" s="122"/>
      <c r="AC570" s="122"/>
      <c r="AD570" s="122"/>
      <c r="AE570" s="122"/>
      <c r="AF570" s="122"/>
      <c r="AG570" s="122"/>
      <c r="AH570" s="122"/>
      <c r="AI570" s="122"/>
      <c r="AJ570" s="122"/>
      <c r="AK570" s="122"/>
      <c r="AL570" s="122"/>
      <c r="AM570" s="122"/>
    </row>
    <row r="571" spans="1:39" ht="13.8" x14ac:dyDescent="0.3">
      <c r="A571" s="122"/>
      <c r="B571" s="122"/>
      <c r="C571" s="122"/>
      <c r="D571" s="122"/>
      <c r="E571" s="122"/>
      <c r="F571" s="122"/>
      <c r="G571" s="122"/>
      <c r="H571" s="122"/>
      <c r="I571" s="122"/>
      <c r="J571" s="122"/>
      <c r="K571" s="122"/>
      <c r="L571" s="122"/>
      <c r="M571" s="122"/>
      <c r="N571" s="122"/>
      <c r="O571" s="122"/>
      <c r="P571" s="122"/>
      <c r="Q571" s="122"/>
      <c r="R571" s="122"/>
      <c r="S571" s="122"/>
      <c r="T571" s="122"/>
      <c r="U571" s="122"/>
      <c r="V571" s="122"/>
      <c r="W571" s="122"/>
      <c r="X571" s="122"/>
      <c r="Y571" s="122"/>
      <c r="Z571" s="122"/>
      <c r="AA571" s="122"/>
      <c r="AB571" s="122"/>
      <c r="AC571" s="122"/>
      <c r="AD571" s="122"/>
      <c r="AE571" s="122"/>
      <c r="AF571" s="122"/>
      <c r="AG571" s="122"/>
      <c r="AH571" s="122"/>
      <c r="AI571" s="122"/>
      <c r="AJ571" s="122"/>
      <c r="AK571" s="122"/>
      <c r="AL571" s="122"/>
      <c r="AM571" s="122"/>
    </row>
    <row r="572" spans="1:39" ht="13.8" x14ac:dyDescent="0.3">
      <c r="A572" s="122"/>
      <c r="B572" s="122"/>
      <c r="C572" s="122"/>
      <c r="D572" s="122"/>
      <c r="E572" s="122"/>
      <c r="F572" s="122"/>
      <c r="G572" s="122"/>
      <c r="H572" s="122"/>
      <c r="I572" s="122"/>
      <c r="J572" s="122"/>
      <c r="K572" s="122"/>
      <c r="L572" s="122"/>
      <c r="M572" s="122"/>
      <c r="N572" s="122"/>
      <c r="O572" s="122"/>
      <c r="P572" s="122"/>
      <c r="Q572" s="122"/>
      <c r="R572" s="122"/>
      <c r="S572" s="122"/>
      <c r="T572" s="122"/>
      <c r="U572" s="122"/>
      <c r="V572" s="122"/>
      <c r="W572" s="122"/>
      <c r="X572" s="122"/>
      <c r="Y572" s="122"/>
      <c r="Z572" s="122"/>
      <c r="AA572" s="122"/>
      <c r="AB572" s="122"/>
      <c r="AC572" s="122"/>
      <c r="AD572" s="122"/>
      <c r="AE572" s="122"/>
      <c r="AF572" s="122"/>
      <c r="AG572" s="122"/>
      <c r="AH572" s="122"/>
      <c r="AI572" s="122"/>
      <c r="AJ572" s="122"/>
      <c r="AK572" s="122"/>
      <c r="AL572" s="122"/>
      <c r="AM572" s="122"/>
    </row>
    <row r="573" spans="1:39" ht="13.8" x14ac:dyDescent="0.3">
      <c r="A573" s="122"/>
      <c r="B573" s="122"/>
      <c r="C573" s="122"/>
      <c r="D573" s="122"/>
      <c r="E573" s="122"/>
      <c r="F573" s="122"/>
      <c r="G573" s="122"/>
      <c r="H573" s="122"/>
      <c r="I573" s="122"/>
      <c r="J573" s="122"/>
      <c r="K573" s="122"/>
      <c r="L573" s="122"/>
      <c r="M573" s="122"/>
      <c r="N573" s="122"/>
      <c r="O573" s="122"/>
      <c r="P573" s="122"/>
      <c r="Q573" s="122"/>
      <c r="R573" s="122"/>
      <c r="S573" s="122"/>
      <c r="T573" s="122"/>
      <c r="U573" s="122"/>
      <c r="V573" s="122"/>
      <c r="W573" s="122"/>
      <c r="X573" s="122"/>
      <c r="Y573" s="122"/>
      <c r="Z573" s="122"/>
      <c r="AA573" s="122"/>
      <c r="AB573" s="122"/>
      <c r="AC573" s="122"/>
      <c r="AD573" s="122"/>
      <c r="AE573" s="122"/>
      <c r="AF573" s="122"/>
      <c r="AG573" s="122"/>
      <c r="AH573" s="122"/>
      <c r="AI573" s="122"/>
      <c r="AJ573" s="122"/>
      <c r="AK573" s="122"/>
      <c r="AL573" s="122"/>
      <c r="AM573" s="122"/>
    </row>
    <row r="574" spans="1:39" ht="13.8" x14ac:dyDescent="0.3">
      <c r="A574" s="122"/>
      <c r="B574" s="122"/>
      <c r="C574" s="122"/>
      <c r="D574" s="122"/>
      <c r="E574" s="122"/>
      <c r="F574" s="122"/>
      <c r="G574" s="122"/>
      <c r="H574" s="122"/>
      <c r="I574" s="122"/>
      <c r="J574" s="122"/>
      <c r="K574" s="122"/>
      <c r="L574" s="122"/>
      <c r="M574" s="122"/>
      <c r="N574" s="122"/>
      <c r="O574" s="122"/>
      <c r="P574" s="122"/>
      <c r="Q574" s="122"/>
      <c r="R574" s="122"/>
      <c r="S574" s="122"/>
      <c r="T574" s="122"/>
      <c r="U574" s="122"/>
      <c r="V574" s="122"/>
      <c r="W574" s="122"/>
      <c r="X574" s="122"/>
      <c r="Y574" s="122"/>
      <c r="Z574" s="122"/>
      <c r="AA574" s="122"/>
      <c r="AB574" s="122"/>
      <c r="AC574" s="122"/>
      <c r="AD574" s="122"/>
      <c r="AE574" s="122"/>
      <c r="AF574" s="122"/>
      <c r="AG574" s="122"/>
      <c r="AH574" s="122"/>
      <c r="AI574" s="122"/>
      <c r="AJ574" s="122"/>
      <c r="AK574" s="122"/>
      <c r="AL574" s="122"/>
      <c r="AM574" s="122"/>
    </row>
    <row r="575" spans="1:39" ht="13.8" x14ac:dyDescent="0.3">
      <c r="A575" s="122"/>
      <c r="B575" s="122"/>
      <c r="C575" s="122"/>
      <c r="D575" s="122"/>
      <c r="E575" s="122"/>
      <c r="F575" s="122"/>
      <c r="G575" s="122"/>
      <c r="H575" s="122"/>
      <c r="I575" s="122"/>
      <c r="J575" s="122"/>
      <c r="K575" s="122"/>
      <c r="L575" s="122"/>
      <c r="M575" s="122"/>
      <c r="N575" s="122"/>
      <c r="O575" s="122"/>
      <c r="P575" s="122"/>
      <c r="Q575" s="122"/>
      <c r="R575" s="122"/>
      <c r="S575" s="122"/>
      <c r="T575" s="122"/>
      <c r="U575" s="122"/>
      <c r="V575" s="122"/>
      <c r="W575" s="122"/>
      <c r="X575" s="122"/>
      <c r="Y575" s="122"/>
      <c r="Z575" s="122"/>
      <c r="AA575" s="122"/>
      <c r="AB575" s="122"/>
      <c r="AC575" s="122"/>
      <c r="AD575" s="122"/>
      <c r="AE575" s="122"/>
      <c r="AF575" s="122"/>
      <c r="AG575" s="122"/>
      <c r="AH575" s="122"/>
      <c r="AI575" s="122"/>
      <c r="AJ575" s="122"/>
      <c r="AK575" s="122"/>
      <c r="AL575" s="122"/>
      <c r="AM575" s="122"/>
    </row>
    <row r="576" spans="1:39" ht="13.8" x14ac:dyDescent="0.3">
      <c r="A576" s="122"/>
      <c r="B576" s="122"/>
      <c r="C576" s="122"/>
      <c r="D576" s="122"/>
      <c r="E576" s="122"/>
      <c r="F576" s="122"/>
      <c r="G576" s="122"/>
      <c r="H576" s="122"/>
      <c r="I576" s="122"/>
      <c r="J576" s="122"/>
      <c r="K576" s="122"/>
      <c r="L576" s="122"/>
      <c r="M576" s="122"/>
      <c r="N576" s="122"/>
      <c r="O576" s="122"/>
      <c r="P576" s="122"/>
      <c r="Q576" s="122"/>
      <c r="R576" s="122"/>
      <c r="S576" s="122"/>
      <c r="T576" s="122"/>
      <c r="U576" s="122"/>
      <c r="V576" s="122"/>
      <c r="W576" s="122"/>
      <c r="X576" s="122"/>
      <c r="Y576" s="122"/>
      <c r="Z576" s="122"/>
      <c r="AA576" s="122"/>
      <c r="AB576" s="122"/>
      <c r="AC576" s="122"/>
      <c r="AD576" s="122"/>
      <c r="AE576" s="122"/>
      <c r="AF576" s="122"/>
      <c r="AG576" s="122"/>
      <c r="AH576" s="122"/>
      <c r="AI576" s="122"/>
      <c r="AJ576" s="122"/>
      <c r="AK576" s="122"/>
      <c r="AL576" s="122"/>
      <c r="AM576" s="122"/>
    </row>
    <row r="577" spans="1:39" ht="13.8" x14ac:dyDescent="0.3">
      <c r="A577" s="122"/>
      <c r="B577" s="122"/>
      <c r="C577" s="122"/>
      <c r="D577" s="122"/>
      <c r="E577" s="122"/>
      <c r="F577" s="122"/>
      <c r="G577" s="122"/>
      <c r="H577" s="122"/>
      <c r="I577" s="122"/>
      <c r="J577" s="122"/>
      <c r="K577" s="122"/>
      <c r="L577" s="122"/>
      <c r="M577" s="122"/>
      <c r="N577" s="122"/>
      <c r="O577" s="122"/>
      <c r="P577" s="122"/>
      <c r="Q577" s="122"/>
      <c r="R577" s="122"/>
      <c r="S577" s="122"/>
      <c r="T577" s="122"/>
      <c r="U577" s="122"/>
      <c r="V577" s="122"/>
      <c r="W577" s="122"/>
      <c r="X577" s="122"/>
      <c r="Y577" s="122"/>
      <c r="Z577" s="122"/>
      <c r="AA577" s="122"/>
      <c r="AB577" s="122"/>
      <c r="AC577" s="122"/>
      <c r="AD577" s="122"/>
      <c r="AE577" s="122"/>
      <c r="AF577" s="122"/>
      <c r="AG577" s="122"/>
      <c r="AH577" s="122"/>
      <c r="AI577" s="122"/>
      <c r="AJ577" s="122"/>
      <c r="AK577" s="122"/>
      <c r="AL577" s="122"/>
      <c r="AM577" s="122"/>
    </row>
    <row r="578" spans="1:39" ht="13.8" x14ac:dyDescent="0.3">
      <c r="A578" s="122"/>
      <c r="B578" s="122"/>
      <c r="C578" s="122"/>
      <c r="D578" s="122"/>
      <c r="E578" s="122"/>
      <c r="F578" s="122"/>
      <c r="G578" s="122"/>
      <c r="H578" s="122"/>
      <c r="I578" s="122"/>
      <c r="J578" s="122"/>
      <c r="K578" s="122"/>
      <c r="L578" s="122"/>
      <c r="M578" s="122"/>
      <c r="N578" s="122"/>
      <c r="O578" s="122"/>
      <c r="P578" s="122"/>
      <c r="Q578" s="122"/>
      <c r="R578" s="122"/>
      <c r="S578" s="122"/>
      <c r="T578" s="122"/>
      <c r="U578" s="122"/>
      <c r="V578" s="122"/>
      <c r="W578" s="122"/>
      <c r="X578" s="122"/>
      <c r="Y578" s="122"/>
      <c r="Z578" s="122"/>
      <c r="AA578" s="122"/>
      <c r="AB578" s="122"/>
      <c r="AC578" s="122"/>
      <c r="AD578" s="122"/>
      <c r="AE578" s="122"/>
      <c r="AF578" s="122"/>
      <c r="AG578" s="122"/>
      <c r="AH578" s="122"/>
      <c r="AI578" s="122"/>
      <c r="AJ578" s="122"/>
      <c r="AK578" s="122"/>
      <c r="AL578" s="122"/>
      <c r="AM578" s="122"/>
    </row>
    <row r="579" spans="1:39" ht="13.8" x14ac:dyDescent="0.3">
      <c r="A579" s="122"/>
      <c r="B579" s="122"/>
      <c r="C579" s="122"/>
      <c r="D579" s="122"/>
      <c r="E579" s="122"/>
      <c r="F579" s="122"/>
      <c r="G579" s="122"/>
      <c r="H579" s="122"/>
      <c r="I579" s="122"/>
      <c r="J579" s="122"/>
      <c r="K579" s="122"/>
      <c r="L579" s="122"/>
      <c r="M579" s="122"/>
      <c r="N579" s="122"/>
      <c r="O579" s="122"/>
      <c r="P579" s="122"/>
      <c r="Q579" s="122"/>
      <c r="R579" s="122"/>
      <c r="S579" s="122"/>
      <c r="T579" s="122"/>
      <c r="U579" s="122"/>
      <c r="V579" s="122"/>
      <c r="W579" s="122"/>
      <c r="X579" s="122"/>
      <c r="Y579" s="122"/>
      <c r="Z579" s="122"/>
      <c r="AA579" s="122"/>
      <c r="AB579" s="122"/>
      <c r="AC579" s="122"/>
      <c r="AD579" s="122"/>
      <c r="AE579" s="122"/>
      <c r="AF579" s="122"/>
      <c r="AG579" s="122"/>
      <c r="AH579" s="122"/>
      <c r="AI579" s="122"/>
      <c r="AJ579" s="122"/>
      <c r="AK579" s="122"/>
      <c r="AL579" s="122"/>
      <c r="AM579" s="122"/>
    </row>
    <row r="580" spans="1:39" ht="13.8" x14ac:dyDescent="0.3">
      <c r="A580" s="122"/>
      <c r="B580" s="122"/>
      <c r="C580" s="122"/>
      <c r="D580" s="122"/>
      <c r="E580" s="122"/>
      <c r="F580" s="122"/>
      <c r="G580" s="122"/>
      <c r="H580" s="122"/>
      <c r="I580" s="122"/>
      <c r="J580" s="122"/>
      <c r="K580" s="122"/>
      <c r="L580" s="122"/>
      <c r="M580" s="122"/>
      <c r="N580" s="122"/>
      <c r="O580" s="122"/>
      <c r="P580" s="122"/>
      <c r="Q580" s="122"/>
      <c r="R580" s="122"/>
      <c r="S580" s="122"/>
      <c r="T580" s="122"/>
      <c r="U580" s="122"/>
      <c r="V580" s="122"/>
      <c r="W580" s="122"/>
      <c r="X580" s="122"/>
      <c r="Y580" s="122"/>
      <c r="Z580" s="122"/>
      <c r="AA580" s="122"/>
      <c r="AB580" s="122"/>
      <c r="AC580" s="122"/>
      <c r="AD580" s="122"/>
      <c r="AE580" s="122"/>
      <c r="AF580" s="122"/>
      <c r="AG580" s="122"/>
      <c r="AH580" s="122"/>
      <c r="AI580" s="122"/>
      <c r="AJ580" s="122"/>
      <c r="AK580" s="122"/>
      <c r="AL580" s="122"/>
      <c r="AM580" s="122"/>
    </row>
    <row r="581" spans="1:39" ht="13.8" x14ac:dyDescent="0.3">
      <c r="A581" s="122"/>
      <c r="B581" s="122"/>
      <c r="C581" s="122"/>
      <c r="D581" s="122"/>
      <c r="E581" s="122"/>
      <c r="F581" s="122"/>
      <c r="G581" s="122"/>
      <c r="H581" s="122"/>
      <c r="I581" s="122"/>
      <c r="J581" s="122"/>
      <c r="K581" s="122"/>
      <c r="L581" s="122"/>
      <c r="M581" s="122"/>
      <c r="N581" s="122"/>
      <c r="O581" s="122"/>
      <c r="P581" s="122"/>
      <c r="Q581" s="122"/>
      <c r="R581" s="122"/>
      <c r="S581" s="122"/>
      <c r="T581" s="122"/>
      <c r="U581" s="122"/>
      <c r="V581" s="122"/>
      <c r="W581" s="122"/>
      <c r="X581" s="122"/>
      <c r="Y581" s="122"/>
      <c r="Z581" s="122"/>
      <c r="AA581" s="122"/>
      <c r="AB581" s="122"/>
      <c r="AC581" s="122"/>
      <c r="AD581" s="122"/>
      <c r="AE581" s="122"/>
      <c r="AF581" s="122"/>
      <c r="AG581" s="122"/>
      <c r="AH581" s="122"/>
      <c r="AI581" s="122"/>
      <c r="AJ581" s="122"/>
      <c r="AK581" s="122"/>
      <c r="AL581" s="122"/>
      <c r="AM581" s="122"/>
    </row>
    <row r="582" spans="1:39" ht="13.8" x14ac:dyDescent="0.3">
      <c r="A582" s="122"/>
      <c r="B582" s="122"/>
      <c r="C582" s="122"/>
      <c r="D582" s="122"/>
      <c r="E582" s="122"/>
      <c r="F582" s="122"/>
      <c r="G582" s="122"/>
      <c r="H582" s="122"/>
      <c r="I582" s="122"/>
      <c r="J582" s="122"/>
      <c r="K582" s="122"/>
      <c r="L582" s="122"/>
      <c r="M582" s="122"/>
      <c r="N582" s="122"/>
      <c r="O582" s="122"/>
      <c r="P582" s="122"/>
      <c r="Q582" s="122"/>
      <c r="R582" s="122"/>
      <c r="S582" s="122"/>
      <c r="T582" s="122"/>
      <c r="U582" s="122"/>
      <c r="V582" s="122"/>
      <c r="W582" s="122"/>
      <c r="X582" s="122"/>
      <c r="Y582" s="122"/>
      <c r="Z582" s="122"/>
      <c r="AA582" s="122"/>
      <c r="AB582" s="122"/>
      <c r="AC582" s="122"/>
      <c r="AD582" s="122"/>
      <c r="AE582" s="122"/>
      <c r="AF582" s="122"/>
      <c r="AG582" s="122"/>
      <c r="AH582" s="122"/>
      <c r="AI582" s="122"/>
      <c r="AJ582" s="122"/>
      <c r="AK582" s="122"/>
      <c r="AL582" s="122"/>
      <c r="AM582" s="122"/>
    </row>
    <row r="583" spans="1:39" ht="13.8" x14ac:dyDescent="0.3">
      <c r="A583" s="122"/>
      <c r="B583" s="122"/>
      <c r="C583" s="122"/>
      <c r="D583" s="122"/>
      <c r="E583" s="122"/>
      <c r="F583" s="122"/>
      <c r="G583" s="122"/>
      <c r="H583" s="122"/>
      <c r="I583" s="122"/>
      <c r="J583" s="122"/>
      <c r="K583" s="122"/>
      <c r="L583" s="122"/>
      <c r="M583" s="122"/>
      <c r="N583" s="122"/>
      <c r="O583" s="122"/>
      <c r="P583" s="122"/>
      <c r="Q583" s="122"/>
      <c r="R583" s="122"/>
      <c r="S583" s="122"/>
      <c r="T583" s="122"/>
      <c r="U583" s="122"/>
      <c r="V583" s="122"/>
      <c r="W583" s="122"/>
      <c r="X583" s="122"/>
      <c r="Y583" s="122"/>
      <c r="Z583" s="122"/>
      <c r="AA583" s="122"/>
      <c r="AB583" s="122"/>
      <c r="AC583" s="122"/>
      <c r="AD583" s="122"/>
      <c r="AE583" s="122"/>
      <c r="AF583" s="122"/>
      <c r="AG583" s="122"/>
      <c r="AH583" s="122"/>
      <c r="AI583" s="122"/>
      <c r="AJ583" s="122"/>
      <c r="AK583" s="122"/>
      <c r="AL583" s="122"/>
      <c r="AM583" s="122"/>
    </row>
    <row r="584" spans="1:39" ht="13.8" x14ac:dyDescent="0.3">
      <c r="A584" s="122"/>
      <c r="B584" s="122"/>
      <c r="C584" s="122"/>
      <c r="D584" s="122"/>
      <c r="E584" s="122"/>
      <c r="F584" s="122"/>
      <c r="G584" s="122"/>
      <c r="H584" s="122"/>
      <c r="I584" s="122"/>
      <c r="J584" s="122"/>
      <c r="K584" s="122"/>
      <c r="L584" s="122"/>
      <c r="M584" s="122"/>
      <c r="N584" s="122"/>
      <c r="O584" s="122"/>
      <c r="P584" s="122"/>
      <c r="Q584" s="122"/>
      <c r="R584" s="122"/>
      <c r="S584" s="122"/>
      <c r="T584" s="122"/>
      <c r="U584" s="122"/>
      <c r="V584" s="122"/>
      <c r="W584" s="122"/>
      <c r="X584" s="122"/>
      <c r="Y584" s="122"/>
      <c r="Z584" s="122"/>
      <c r="AA584" s="122"/>
      <c r="AB584" s="122"/>
      <c r="AC584" s="122"/>
      <c r="AD584" s="122"/>
      <c r="AE584" s="122"/>
      <c r="AF584" s="122"/>
      <c r="AG584" s="122"/>
      <c r="AH584" s="122"/>
      <c r="AI584" s="122"/>
      <c r="AJ584" s="122"/>
      <c r="AK584" s="122"/>
      <c r="AL584" s="122"/>
      <c r="AM584" s="122"/>
    </row>
    <row r="585" spans="1:39" ht="13.8" x14ac:dyDescent="0.3">
      <c r="A585" s="122"/>
      <c r="B585" s="122"/>
      <c r="C585" s="122"/>
      <c r="D585" s="122"/>
      <c r="E585" s="122"/>
      <c r="F585" s="122"/>
      <c r="G585" s="122"/>
      <c r="H585" s="122"/>
      <c r="I585" s="122"/>
      <c r="J585" s="122"/>
      <c r="K585" s="122"/>
      <c r="L585" s="122"/>
      <c r="M585" s="122"/>
      <c r="N585" s="122"/>
      <c r="O585" s="122"/>
      <c r="P585" s="122"/>
      <c r="Q585" s="122"/>
      <c r="R585" s="122"/>
      <c r="S585" s="122"/>
      <c r="T585" s="122"/>
      <c r="U585" s="122"/>
      <c r="V585" s="122"/>
      <c r="W585" s="122"/>
      <c r="X585" s="122"/>
      <c r="Y585" s="122"/>
      <c r="Z585" s="122"/>
      <c r="AA585" s="122"/>
      <c r="AB585" s="122"/>
      <c r="AC585" s="122"/>
      <c r="AD585" s="122"/>
      <c r="AE585" s="122"/>
      <c r="AF585" s="122"/>
      <c r="AG585" s="122"/>
      <c r="AH585" s="122"/>
      <c r="AI585" s="122"/>
      <c r="AJ585" s="122"/>
      <c r="AK585" s="122"/>
      <c r="AL585" s="122"/>
      <c r="AM585" s="122"/>
    </row>
    <row r="586" spans="1:39" ht="13.8" x14ac:dyDescent="0.3">
      <c r="A586" s="122"/>
      <c r="B586" s="122"/>
      <c r="C586" s="122"/>
      <c r="D586" s="122"/>
      <c r="E586" s="122"/>
      <c r="F586" s="122"/>
      <c r="G586" s="122"/>
      <c r="H586" s="122"/>
      <c r="I586" s="122"/>
      <c r="J586" s="122"/>
      <c r="K586" s="122"/>
      <c r="L586" s="122"/>
      <c r="M586" s="122"/>
      <c r="N586" s="122"/>
      <c r="O586" s="122"/>
      <c r="P586" s="122"/>
      <c r="Q586" s="122"/>
      <c r="R586" s="122"/>
      <c r="S586" s="122"/>
      <c r="T586" s="122"/>
      <c r="U586" s="122"/>
      <c r="V586" s="122"/>
      <c r="W586" s="122"/>
      <c r="X586" s="122"/>
      <c r="Y586" s="122"/>
      <c r="Z586" s="122"/>
      <c r="AA586" s="122"/>
      <c r="AB586" s="122"/>
      <c r="AC586" s="122"/>
      <c r="AD586" s="122"/>
      <c r="AE586" s="122"/>
      <c r="AF586" s="122"/>
      <c r="AG586" s="122"/>
      <c r="AH586" s="122"/>
      <c r="AI586" s="122"/>
      <c r="AJ586" s="122"/>
      <c r="AK586" s="122"/>
      <c r="AL586" s="122"/>
      <c r="AM586" s="122"/>
    </row>
    <row r="587" spans="1:39" ht="13.8" x14ac:dyDescent="0.3">
      <c r="A587" s="122"/>
      <c r="B587" s="122"/>
      <c r="C587" s="122"/>
      <c r="D587" s="122"/>
      <c r="E587" s="122"/>
      <c r="F587" s="122"/>
      <c r="G587" s="122"/>
      <c r="H587" s="122"/>
      <c r="I587" s="122"/>
      <c r="J587" s="122"/>
      <c r="K587" s="122"/>
      <c r="L587" s="122"/>
      <c r="M587" s="122"/>
      <c r="N587" s="122"/>
      <c r="O587" s="122"/>
      <c r="P587" s="122"/>
      <c r="Q587" s="122"/>
      <c r="R587" s="122"/>
      <c r="S587" s="122"/>
      <c r="T587" s="122"/>
      <c r="U587" s="122"/>
      <c r="V587" s="122"/>
      <c r="W587" s="122"/>
      <c r="X587" s="122"/>
      <c r="Y587" s="122"/>
      <c r="Z587" s="122"/>
      <c r="AA587" s="122"/>
      <c r="AB587" s="122"/>
      <c r="AC587" s="122"/>
      <c r="AD587" s="122"/>
      <c r="AE587" s="122"/>
      <c r="AF587" s="122"/>
      <c r="AG587" s="122"/>
      <c r="AH587" s="122"/>
      <c r="AI587" s="122"/>
      <c r="AJ587" s="122"/>
      <c r="AK587" s="122"/>
      <c r="AL587" s="122"/>
      <c r="AM587" s="122"/>
    </row>
    <row r="588" spans="1:39" ht="13.8" x14ac:dyDescent="0.3">
      <c r="A588" s="122"/>
      <c r="B588" s="122"/>
      <c r="C588" s="122"/>
      <c r="D588" s="122"/>
      <c r="E588" s="122"/>
      <c r="F588" s="122"/>
      <c r="G588" s="122"/>
      <c r="H588" s="122"/>
      <c r="I588" s="122"/>
      <c r="J588" s="122"/>
      <c r="K588" s="122"/>
      <c r="L588" s="122"/>
      <c r="M588" s="122"/>
      <c r="N588" s="122"/>
      <c r="O588" s="122"/>
      <c r="P588" s="122"/>
      <c r="Q588" s="122"/>
      <c r="R588" s="122"/>
      <c r="S588" s="122"/>
      <c r="T588" s="122"/>
      <c r="U588" s="122"/>
      <c r="V588" s="122"/>
      <c r="W588" s="122"/>
      <c r="X588" s="122"/>
      <c r="Y588" s="122"/>
      <c r="Z588" s="122"/>
      <c r="AA588" s="122"/>
      <c r="AB588" s="122"/>
      <c r="AC588" s="122"/>
      <c r="AD588" s="122"/>
      <c r="AE588" s="122"/>
      <c r="AF588" s="122"/>
      <c r="AG588" s="122"/>
      <c r="AH588" s="122"/>
      <c r="AI588" s="122"/>
      <c r="AJ588" s="122"/>
      <c r="AK588" s="122"/>
      <c r="AL588" s="122"/>
      <c r="AM588" s="122"/>
    </row>
    <row r="589" spans="1:39" ht="13.8" x14ac:dyDescent="0.3">
      <c r="A589" s="122"/>
      <c r="B589" s="122"/>
      <c r="C589" s="122"/>
      <c r="D589" s="122"/>
      <c r="E589" s="122"/>
      <c r="F589" s="122"/>
      <c r="G589" s="122"/>
      <c r="H589" s="122"/>
      <c r="I589" s="122"/>
      <c r="J589" s="122"/>
      <c r="K589" s="122"/>
      <c r="L589" s="122"/>
      <c r="M589" s="122"/>
      <c r="N589" s="122"/>
      <c r="O589" s="122"/>
      <c r="P589" s="122"/>
      <c r="Q589" s="122"/>
      <c r="R589" s="122"/>
      <c r="S589" s="122"/>
      <c r="T589" s="122"/>
      <c r="U589" s="122"/>
      <c r="V589" s="122"/>
      <c r="W589" s="122"/>
      <c r="X589" s="122"/>
      <c r="Y589" s="122"/>
      <c r="Z589" s="122"/>
      <c r="AA589" s="122"/>
      <c r="AB589" s="122"/>
      <c r="AC589" s="122"/>
      <c r="AD589" s="122"/>
      <c r="AE589" s="122"/>
      <c r="AF589" s="122"/>
      <c r="AG589" s="122"/>
      <c r="AH589" s="122"/>
      <c r="AI589" s="122"/>
      <c r="AJ589" s="122"/>
      <c r="AK589" s="122"/>
      <c r="AL589" s="122"/>
      <c r="AM589" s="122"/>
    </row>
    <row r="590" spans="1:39" ht="13.8" x14ac:dyDescent="0.3">
      <c r="A590" s="122"/>
      <c r="B590" s="122"/>
      <c r="C590" s="122"/>
      <c r="D590" s="122"/>
      <c r="E590" s="122"/>
      <c r="F590" s="122"/>
      <c r="G590" s="122"/>
      <c r="H590" s="122"/>
      <c r="I590" s="122"/>
      <c r="J590" s="122"/>
      <c r="K590" s="122"/>
      <c r="L590" s="122"/>
      <c r="M590" s="122"/>
      <c r="N590" s="122"/>
      <c r="O590" s="122"/>
      <c r="P590" s="122"/>
      <c r="Q590" s="122"/>
      <c r="R590" s="122"/>
      <c r="S590" s="122"/>
      <c r="T590" s="122"/>
      <c r="U590" s="122"/>
      <c r="V590" s="122"/>
      <c r="W590" s="122"/>
      <c r="X590" s="122"/>
      <c r="Y590" s="122"/>
      <c r="Z590" s="122"/>
      <c r="AA590" s="122"/>
      <c r="AB590" s="122"/>
      <c r="AC590" s="122"/>
      <c r="AD590" s="122"/>
      <c r="AE590" s="122"/>
      <c r="AF590" s="122"/>
      <c r="AG590" s="122"/>
      <c r="AH590" s="122"/>
      <c r="AI590" s="122"/>
      <c r="AJ590" s="122"/>
      <c r="AK590" s="122"/>
      <c r="AL590" s="122"/>
      <c r="AM590" s="122"/>
    </row>
    <row r="591" spans="1:39" ht="13.8" x14ac:dyDescent="0.3">
      <c r="A591" s="122"/>
      <c r="B591" s="122"/>
      <c r="C591" s="122"/>
      <c r="D591" s="122"/>
      <c r="E591" s="122"/>
      <c r="F591" s="122"/>
      <c r="G591" s="122"/>
      <c r="H591" s="122"/>
      <c r="I591" s="122"/>
      <c r="J591" s="122"/>
      <c r="K591" s="122"/>
      <c r="L591" s="122"/>
      <c r="M591" s="122"/>
      <c r="N591" s="122"/>
      <c r="O591" s="122"/>
      <c r="P591" s="122"/>
      <c r="Q591" s="122"/>
      <c r="R591" s="122"/>
      <c r="S591" s="122"/>
      <c r="T591" s="122"/>
      <c r="U591" s="122"/>
      <c r="V591" s="122"/>
      <c r="W591" s="122"/>
      <c r="X591" s="122"/>
      <c r="Y591" s="122"/>
      <c r="Z591" s="122"/>
      <c r="AA591" s="122"/>
      <c r="AB591" s="122"/>
      <c r="AC591" s="122"/>
      <c r="AD591" s="122"/>
      <c r="AE591" s="122"/>
      <c r="AF591" s="122"/>
      <c r="AG591" s="122"/>
      <c r="AH591" s="122"/>
      <c r="AI591" s="122"/>
      <c r="AJ591" s="122"/>
      <c r="AK591" s="122"/>
      <c r="AL591" s="122"/>
      <c r="AM591" s="122"/>
    </row>
    <row r="592" spans="1:39" ht="13.8" x14ac:dyDescent="0.3">
      <c r="A592" s="122"/>
      <c r="B592" s="122"/>
      <c r="C592" s="122"/>
      <c r="D592" s="122"/>
      <c r="E592" s="122"/>
      <c r="F592" s="122"/>
      <c r="G592" s="122"/>
      <c r="H592" s="122"/>
      <c r="I592" s="122"/>
      <c r="J592" s="122"/>
      <c r="K592" s="122"/>
      <c r="L592" s="122"/>
      <c r="M592" s="122"/>
      <c r="N592" s="122"/>
      <c r="O592" s="122"/>
      <c r="P592" s="122"/>
      <c r="Q592" s="122"/>
      <c r="R592" s="122"/>
      <c r="S592" s="122"/>
      <c r="T592" s="122"/>
      <c r="U592" s="122"/>
      <c r="V592" s="122"/>
      <c r="W592" s="122"/>
      <c r="X592" s="122"/>
      <c r="Y592" s="122"/>
      <c r="Z592" s="122"/>
      <c r="AA592" s="122"/>
      <c r="AB592" s="122"/>
      <c r="AC592" s="122"/>
      <c r="AD592" s="122"/>
      <c r="AE592" s="122"/>
      <c r="AF592" s="122"/>
      <c r="AG592" s="122"/>
      <c r="AH592" s="122"/>
      <c r="AI592" s="122"/>
      <c r="AJ592" s="122"/>
      <c r="AK592" s="122"/>
      <c r="AL592" s="122"/>
      <c r="AM592" s="122"/>
    </row>
    <row r="593" spans="1:39" ht="13.8" x14ac:dyDescent="0.3">
      <c r="A593" s="122"/>
      <c r="B593" s="122"/>
      <c r="C593" s="122"/>
      <c r="D593" s="122"/>
      <c r="E593" s="122"/>
      <c r="F593" s="122"/>
      <c r="G593" s="122"/>
      <c r="H593" s="122"/>
      <c r="I593" s="122"/>
      <c r="J593" s="122"/>
      <c r="K593" s="122"/>
      <c r="L593" s="122"/>
      <c r="M593" s="122"/>
      <c r="N593" s="122"/>
      <c r="O593" s="122"/>
      <c r="P593" s="122"/>
      <c r="Q593" s="122"/>
      <c r="R593" s="122"/>
      <c r="S593" s="122"/>
      <c r="T593" s="122"/>
      <c r="U593" s="122"/>
      <c r="V593" s="122"/>
      <c r="W593" s="122"/>
      <c r="X593" s="122"/>
      <c r="Y593" s="122"/>
      <c r="Z593" s="122"/>
      <c r="AA593" s="122"/>
      <c r="AB593" s="122"/>
      <c r="AC593" s="122"/>
      <c r="AD593" s="122"/>
      <c r="AE593" s="122"/>
      <c r="AF593" s="122"/>
      <c r="AG593" s="122"/>
      <c r="AH593" s="122"/>
      <c r="AI593" s="122"/>
      <c r="AJ593" s="122"/>
      <c r="AK593" s="122"/>
      <c r="AL593" s="122"/>
      <c r="AM593" s="122"/>
    </row>
    <row r="594" spans="1:39" ht="13.8" x14ac:dyDescent="0.3">
      <c r="A594" s="122"/>
      <c r="B594" s="122"/>
      <c r="C594" s="122"/>
      <c r="D594" s="122"/>
      <c r="E594" s="122"/>
      <c r="F594" s="122"/>
      <c r="G594" s="122"/>
      <c r="H594" s="122"/>
      <c r="I594" s="122"/>
      <c r="J594" s="122"/>
      <c r="K594" s="122"/>
      <c r="L594" s="122"/>
      <c r="M594" s="122"/>
      <c r="N594" s="122"/>
      <c r="O594" s="122"/>
      <c r="P594" s="122"/>
      <c r="Q594" s="122"/>
      <c r="R594" s="122"/>
      <c r="S594" s="122"/>
      <c r="T594" s="122"/>
      <c r="U594" s="122"/>
      <c r="V594" s="122"/>
      <c r="W594" s="122"/>
      <c r="X594" s="122"/>
      <c r="Y594" s="122"/>
      <c r="Z594" s="122"/>
      <c r="AA594" s="122"/>
      <c r="AB594" s="122"/>
      <c r="AC594" s="122"/>
      <c r="AD594" s="122"/>
      <c r="AE594" s="122"/>
      <c r="AF594" s="122"/>
      <c r="AG594" s="122"/>
      <c r="AH594" s="122"/>
      <c r="AI594" s="122"/>
      <c r="AJ594" s="122"/>
      <c r="AK594" s="122"/>
      <c r="AL594" s="122"/>
      <c r="AM594" s="122"/>
    </row>
    <row r="595" spans="1:39" ht="13.8" x14ac:dyDescent="0.3">
      <c r="A595" s="122"/>
      <c r="B595" s="122"/>
      <c r="C595" s="122"/>
      <c r="D595" s="122"/>
      <c r="E595" s="122"/>
      <c r="F595" s="122"/>
      <c r="G595" s="122"/>
      <c r="H595" s="122"/>
      <c r="I595" s="122"/>
      <c r="J595" s="122"/>
      <c r="K595" s="122"/>
      <c r="L595" s="122"/>
      <c r="M595" s="122"/>
      <c r="N595" s="122"/>
      <c r="O595" s="122"/>
      <c r="P595" s="122"/>
      <c r="Q595" s="122"/>
      <c r="R595" s="122"/>
      <c r="S595" s="122"/>
      <c r="T595" s="122"/>
      <c r="U595" s="122"/>
      <c r="V595" s="122"/>
      <c r="W595" s="122"/>
      <c r="X595" s="122"/>
      <c r="Y595" s="122"/>
      <c r="Z595" s="122"/>
      <c r="AA595" s="122"/>
      <c r="AB595" s="122"/>
      <c r="AC595" s="122"/>
      <c r="AD595" s="122"/>
      <c r="AE595" s="122"/>
      <c r="AF595" s="122"/>
      <c r="AG595" s="122"/>
      <c r="AH595" s="122"/>
      <c r="AI595" s="122"/>
      <c r="AJ595" s="122"/>
      <c r="AK595" s="122"/>
      <c r="AL595" s="122"/>
      <c r="AM595" s="122"/>
    </row>
    <row r="596" spans="1:39" ht="13.8" x14ac:dyDescent="0.3">
      <c r="A596" s="122"/>
      <c r="B596" s="122"/>
      <c r="C596" s="122"/>
      <c r="D596" s="122"/>
      <c r="E596" s="122"/>
      <c r="F596" s="122"/>
      <c r="G596" s="122"/>
      <c r="H596" s="122"/>
      <c r="I596" s="122"/>
      <c r="J596" s="122"/>
      <c r="K596" s="122"/>
      <c r="L596" s="122"/>
      <c r="M596" s="122"/>
      <c r="N596" s="122"/>
      <c r="O596" s="122"/>
      <c r="P596" s="122"/>
      <c r="Q596" s="122"/>
      <c r="R596" s="122"/>
      <c r="S596" s="122"/>
      <c r="T596" s="122"/>
      <c r="U596" s="122"/>
      <c r="V596" s="122"/>
      <c r="W596" s="122"/>
      <c r="X596" s="122"/>
      <c r="Y596" s="122"/>
      <c r="Z596" s="122"/>
      <c r="AA596" s="122"/>
      <c r="AB596" s="122"/>
      <c r="AC596" s="122"/>
      <c r="AD596" s="122"/>
      <c r="AE596" s="122"/>
      <c r="AF596" s="122"/>
      <c r="AG596" s="122"/>
      <c r="AH596" s="122"/>
      <c r="AI596" s="122"/>
      <c r="AJ596" s="122"/>
      <c r="AK596" s="122"/>
      <c r="AL596" s="122"/>
      <c r="AM596" s="122"/>
    </row>
    <row r="597" spans="1:39" ht="13.8" x14ac:dyDescent="0.3">
      <c r="A597" s="122"/>
      <c r="B597" s="122"/>
      <c r="C597" s="122"/>
      <c r="D597" s="122"/>
      <c r="E597" s="122"/>
      <c r="F597" s="122"/>
      <c r="G597" s="122"/>
      <c r="H597" s="122"/>
      <c r="I597" s="122"/>
      <c r="J597" s="122"/>
      <c r="K597" s="122"/>
      <c r="L597" s="122"/>
      <c r="M597" s="122"/>
      <c r="N597" s="122"/>
      <c r="O597" s="122"/>
      <c r="P597" s="122"/>
      <c r="Q597" s="122"/>
      <c r="R597" s="122"/>
      <c r="S597" s="122"/>
      <c r="T597" s="122"/>
      <c r="U597" s="122"/>
      <c r="V597" s="122"/>
      <c r="W597" s="122"/>
      <c r="X597" s="122"/>
      <c r="Y597" s="122"/>
      <c r="Z597" s="122"/>
      <c r="AA597" s="122"/>
      <c r="AB597" s="122"/>
      <c r="AC597" s="122"/>
      <c r="AD597" s="122"/>
      <c r="AE597" s="122"/>
      <c r="AF597" s="122"/>
      <c r="AG597" s="122"/>
      <c r="AH597" s="122"/>
      <c r="AI597" s="122"/>
      <c r="AJ597" s="122"/>
      <c r="AK597" s="122"/>
      <c r="AL597" s="122"/>
      <c r="AM597" s="122"/>
    </row>
    <row r="598" spans="1:39" ht="13.8" x14ac:dyDescent="0.3">
      <c r="A598" s="122"/>
      <c r="B598" s="122"/>
      <c r="C598" s="122"/>
      <c r="D598" s="122"/>
      <c r="E598" s="122"/>
      <c r="F598" s="122"/>
      <c r="G598" s="122"/>
      <c r="H598" s="122"/>
      <c r="I598" s="122"/>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row>
    <row r="599" spans="1:39" ht="13.8" x14ac:dyDescent="0.3">
      <c r="A599" s="122"/>
      <c r="B599" s="122"/>
      <c r="C599" s="122"/>
      <c r="D599" s="122"/>
      <c r="E599" s="122"/>
      <c r="F599" s="122"/>
      <c r="G599" s="122"/>
      <c r="H599" s="122"/>
      <c r="I599" s="122"/>
      <c r="J599" s="122"/>
      <c r="K599" s="122"/>
      <c r="L599" s="122"/>
      <c r="M599" s="122"/>
      <c r="N599" s="122"/>
      <c r="O599" s="122"/>
      <c r="P599" s="122"/>
      <c r="Q599" s="122"/>
      <c r="R599" s="122"/>
      <c r="S599" s="122"/>
      <c r="T599" s="122"/>
      <c r="U599" s="122"/>
      <c r="V599" s="122"/>
      <c r="W599" s="122"/>
      <c r="X599" s="122"/>
      <c r="Y599" s="122"/>
      <c r="Z599" s="122"/>
      <c r="AA599" s="122"/>
      <c r="AB599" s="122"/>
      <c r="AC599" s="122"/>
      <c r="AD599" s="122"/>
      <c r="AE599" s="122"/>
      <c r="AF599" s="122"/>
      <c r="AG599" s="122"/>
      <c r="AH599" s="122"/>
      <c r="AI599" s="122"/>
      <c r="AJ599" s="122"/>
      <c r="AK599" s="122"/>
      <c r="AL599" s="122"/>
      <c r="AM599" s="122"/>
    </row>
    <row r="600" spans="1:39" ht="13.8" x14ac:dyDescent="0.3">
      <c r="A600" s="122"/>
      <c r="B600" s="122"/>
      <c r="C600" s="122"/>
      <c r="D600" s="122"/>
      <c r="E600" s="122"/>
      <c r="F600" s="122"/>
      <c r="G600" s="122"/>
      <c r="H600" s="122"/>
      <c r="I600" s="122"/>
      <c r="J600" s="122"/>
      <c r="K600" s="122"/>
      <c r="L600" s="122"/>
      <c r="M600" s="122"/>
      <c r="N600" s="122"/>
      <c r="O600" s="122"/>
      <c r="P600" s="122"/>
      <c r="Q600" s="122"/>
      <c r="R600" s="122"/>
      <c r="S600" s="122"/>
      <c r="T600" s="122"/>
      <c r="U600" s="122"/>
      <c r="V600" s="122"/>
      <c r="W600" s="122"/>
      <c r="X600" s="122"/>
      <c r="Y600" s="122"/>
      <c r="Z600" s="122"/>
      <c r="AA600" s="122"/>
      <c r="AB600" s="122"/>
      <c r="AC600" s="122"/>
      <c r="AD600" s="122"/>
      <c r="AE600" s="122"/>
      <c r="AF600" s="122"/>
      <c r="AG600" s="122"/>
      <c r="AH600" s="122"/>
      <c r="AI600" s="122"/>
      <c r="AJ600" s="122"/>
      <c r="AK600" s="122"/>
      <c r="AL600" s="122"/>
      <c r="AM600" s="122"/>
    </row>
    <row r="601" spans="1:39" ht="13.8" x14ac:dyDescent="0.3">
      <c r="A601" s="122"/>
      <c r="B601" s="122"/>
      <c r="C601" s="122"/>
      <c r="D601" s="122"/>
      <c r="E601" s="122"/>
      <c r="F601" s="122"/>
      <c r="G601" s="122"/>
      <c r="H601" s="122"/>
      <c r="I601" s="122"/>
      <c r="J601" s="122"/>
      <c r="K601" s="122"/>
      <c r="L601" s="122"/>
      <c r="M601" s="122"/>
      <c r="N601" s="122"/>
      <c r="O601" s="122"/>
      <c r="P601" s="122"/>
      <c r="Q601" s="122"/>
      <c r="R601" s="122"/>
      <c r="S601" s="122"/>
      <c r="T601" s="122"/>
      <c r="U601" s="122"/>
      <c r="V601" s="122"/>
      <c r="W601" s="122"/>
      <c r="X601" s="122"/>
      <c r="Y601" s="122"/>
      <c r="Z601" s="122"/>
      <c r="AA601" s="122"/>
      <c r="AB601" s="122"/>
      <c r="AC601" s="122"/>
      <c r="AD601" s="122"/>
      <c r="AE601" s="122"/>
      <c r="AF601" s="122"/>
      <c r="AG601" s="122"/>
      <c r="AH601" s="122"/>
      <c r="AI601" s="122"/>
      <c r="AJ601" s="122"/>
      <c r="AK601" s="122"/>
      <c r="AL601" s="122"/>
      <c r="AM601" s="122"/>
    </row>
    <row r="602" spans="1:39" ht="13.8" x14ac:dyDescent="0.3">
      <c r="A602" s="122"/>
      <c r="B602" s="122"/>
      <c r="C602" s="122"/>
      <c r="D602" s="122"/>
      <c r="E602" s="122"/>
      <c r="F602" s="122"/>
      <c r="G602" s="122"/>
      <c r="H602" s="122"/>
      <c r="I602" s="122"/>
      <c r="J602" s="122"/>
      <c r="K602" s="122"/>
      <c r="L602" s="122"/>
      <c r="M602" s="122"/>
      <c r="N602" s="122"/>
      <c r="O602" s="122"/>
      <c r="P602" s="122"/>
      <c r="Q602" s="122"/>
      <c r="R602" s="122"/>
      <c r="S602" s="122"/>
      <c r="T602" s="122"/>
      <c r="U602" s="122"/>
      <c r="V602" s="122"/>
      <c r="W602" s="122"/>
      <c r="X602" s="122"/>
      <c r="Y602" s="122"/>
      <c r="Z602" s="122"/>
      <c r="AA602" s="122"/>
      <c r="AB602" s="122"/>
      <c r="AC602" s="122"/>
      <c r="AD602" s="122"/>
      <c r="AE602" s="122"/>
      <c r="AF602" s="122"/>
      <c r="AG602" s="122"/>
      <c r="AH602" s="122"/>
      <c r="AI602" s="122"/>
      <c r="AJ602" s="122"/>
      <c r="AK602" s="122"/>
      <c r="AL602" s="122"/>
      <c r="AM602" s="122"/>
    </row>
    <row r="603" spans="1:39" ht="13.8" x14ac:dyDescent="0.3">
      <c r="A603" s="122"/>
      <c r="B603" s="122"/>
      <c r="C603" s="122"/>
      <c r="D603" s="122"/>
      <c r="E603" s="122"/>
      <c r="F603" s="122"/>
      <c r="G603" s="122"/>
      <c r="H603" s="122"/>
      <c r="I603" s="122"/>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row>
    <row r="604" spans="1:39" ht="13.8" x14ac:dyDescent="0.3">
      <c r="A604" s="122"/>
      <c r="B604" s="122"/>
      <c r="C604" s="122"/>
      <c r="D604" s="122"/>
      <c r="E604" s="122"/>
      <c r="F604" s="122"/>
      <c r="G604" s="122"/>
      <c r="H604" s="122"/>
      <c r="I604" s="122"/>
      <c r="J604" s="122"/>
      <c r="K604" s="122"/>
      <c r="L604" s="122"/>
      <c r="M604" s="122"/>
      <c r="N604" s="122"/>
      <c r="O604" s="122"/>
      <c r="P604" s="122"/>
      <c r="Q604" s="122"/>
      <c r="R604" s="122"/>
      <c r="S604" s="122"/>
      <c r="T604" s="122"/>
      <c r="U604" s="122"/>
      <c r="V604" s="122"/>
      <c r="W604" s="122"/>
      <c r="X604" s="122"/>
      <c r="Y604" s="122"/>
      <c r="Z604" s="122"/>
      <c r="AA604" s="122"/>
      <c r="AB604" s="122"/>
      <c r="AC604" s="122"/>
      <c r="AD604" s="122"/>
      <c r="AE604" s="122"/>
      <c r="AF604" s="122"/>
      <c r="AG604" s="122"/>
      <c r="AH604" s="122"/>
      <c r="AI604" s="122"/>
      <c r="AJ604" s="122"/>
      <c r="AK604" s="122"/>
      <c r="AL604" s="122"/>
      <c r="AM604" s="122"/>
    </row>
    <row r="605" spans="1:39" ht="13.8" x14ac:dyDescent="0.3">
      <c r="A605" s="122"/>
      <c r="B605" s="122"/>
      <c r="C605" s="122"/>
      <c r="D605" s="122"/>
      <c r="E605" s="122"/>
      <c r="F605" s="122"/>
      <c r="G605" s="122"/>
      <c r="H605" s="122"/>
      <c r="I605" s="122"/>
      <c r="J605" s="122"/>
      <c r="K605" s="122"/>
      <c r="L605" s="122"/>
      <c r="M605" s="122"/>
      <c r="N605" s="122"/>
      <c r="O605" s="122"/>
      <c r="P605" s="122"/>
      <c r="Q605" s="122"/>
      <c r="R605" s="122"/>
      <c r="S605" s="122"/>
      <c r="T605" s="122"/>
      <c r="U605" s="122"/>
      <c r="V605" s="122"/>
      <c r="W605" s="122"/>
      <c r="X605" s="122"/>
      <c r="Y605" s="122"/>
      <c r="Z605" s="122"/>
      <c r="AA605" s="122"/>
      <c r="AB605" s="122"/>
      <c r="AC605" s="122"/>
      <c r="AD605" s="122"/>
      <c r="AE605" s="122"/>
      <c r="AF605" s="122"/>
      <c r="AG605" s="122"/>
      <c r="AH605" s="122"/>
      <c r="AI605" s="122"/>
      <c r="AJ605" s="122"/>
      <c r="AK605" s="122"/>
      <c r="AL605" s="122"/>
      <c r="AM605" s="122"/>
    </row>
    <row r="606" spans="1:39" ht="13.8" x14ac:dyDescent="0.3">
      <c r="A606" s="122"/>
      <c r="B606" s="122"/>
      <c r="C606" s="122"/>
      <c r="D606" s="122"/>
      <c r="E606" s="122"/>
      <c r="F606" s="122"/>
      <c r="G606" s="122"/>
      <c r="H606" s="122"/>
      <c r="I606" s="122"/>
      <c r="J606" s="122"/>
      <c r="K606" s="122"/>
      <c r="L606" s="122"/>
      <c r="M606" s="122"/>
      <c r="N606" s="122"/>
      <c r="O606" s="122"/>
      <c r="P606" s="122"/>
      <c r="Q606" s="122"/>
      <c r="R606" s="122"/>
      <c r="S606" s="122"/>
      <c r="T606" s="122"/>
      <c r="U606" s="122"/>
      <c r="V606" s="122"/>
      <c r="W606" s="122"/>
      <c r="X606" s="122"/>
      <c r="Y606" s="122"/>
      <c r="Z606" s="122"/>
      <c r="AA606" s="122"/>
      <c r="AB606" s="122"/>
      <c r="AC606" s="122"/>
      <c r="AD606" s="122"/>
      <c r="AE606" s="122"/>
      <c r="AF606" s="122"/>
      <c r="AG606" s="122"/>
      <c r="AH606" s="122"/>
      <c r="AI606" s="122"/>
      <c r="AJ606" s="122"/>
      <c r="AK606" s="122"/>
      <c r="AL606" s="122"/>
      <c r="AM606" s="122"/>
    </row>
    <row r="607" spans="1:39" ht="13.8" x14ac:dyDescent="0.3">
      <c r="A607" s="122"/>
      <c r="B607" s="122"/>
      <c r="C607" s="122"/>
      <c r="D607" s="122"/>
      <c r="E607" s="122"/>
      <c r="F607" s="122"/>
      <c r="G607" s="122"/>
      <c r="H607" s="122"/>
      <c r="I607" s="122"/>
      <c r="J607" s="122"/>
      <c r="K607" s="122"/>
      <c r="L607" s="122"/>
      <c r="M607" s="122"/>
      <c r="N607" s="122"/>
      <c r="O607" s="122"/>
      <c r="P607" s="122"/>
      <c r="Q607" s="122"/>
      <c r="R607" s="122"/>
      <c r="S607" s="122"/>
      <c r="T607" s="122"/>
      <c r="U607" s="122"/>
      <c r="V607" s="122"/>
      <c r="W607" s="122"/>
      <c r="X607" s="122"/>
      <c r="Y607" s="122"/>
      <c r="Z607" s="122"/>
      <c r="AA607" s="122"/>
      <c r="AB607" s="122"/>
      <c r="AC607" s="122"/>
      <c r="AD607" s="122"/>
      <c r="AE607" s="122"/>
      <c r="AF607" s="122"/>
      <c r="AG607" s="122"/>
      <c r="AH607" s="122"/>
      <c r="AI607" s="122"/>
      <c r="AJ607" s="122"/>
      <c r="AK607" s="122"/>
      <c r="AL607" s="122"/>
      <c r="AM607" s="122"/>
    </row>
    <row r="608" spans="1:39" ht="13.8" x14ac:dyDescent="0.3">
      <c r="A608" s="122"/>
      <c r="B608" s="122"/>
      <c r="C608" s="122"/>
      <c r="D608" s="122"/>
      <c r="E608" s="122"/>
      <c r="F608" s="122"/>
      <c r="G608" s="122"/>
      <c r="H608" s="122"/>
      <c r="I608" s="122"/>
      <c r="J608" s="122"/>
      <c r="K608" s="122"/>
      <c r="L608" s="122"/>
      <c r="M608" s="122"/>
      <c r="N608" s="122"/>
      <c r="O608" s="122"/>
      <c r="P608" s="122"/>
      <c r="Q608" s="122"/>
      <c r="R608" s="122"/>
      <c r="S608" s="122"/>
      <c r="T608" s="122"/>
      <c r="U608" s="122"/>
      <c r="V608" s="122"/>
      <c r="W608" s="122"/>
      <c r="X608" s="122"/>
      <c r="Y608" s="122"/>
      <c r="Z608" s="122"/>
      <c r="AA608" s="122"/>
      <c r="AB608" s="122"/>
      <c r="AC608" s="122"/>
      <c r="AD608" s="122"/>
      <c r="AE608" s="122"/>
      <c r="AF608" s="122"/>
      <c r="AG608" s="122"/>
      <c r="AH608" s="122"/>
      <c r="AI608" s="122"/>
      <c r="AJ608" s="122"/>
      <c r="AK608" s="122"/>
      <c r="AL608" s="122"/>
      <c r="AM608" s="122"/>
    </row>
    <row r="609" spans="1:39" ht="13.8" x14ac:dyDescent="0.3">
      <c r="A609" s="122"/>
      <c r="B609" s="122"/>
      <c r="C609" s="122"/>
      <c r="D609" s="122"/>
      <c r="E609" s="122"/>
      <c r="F609" s="122"/>
      <c r="G609" s="122"/>
      <c r="H609" s="122"/>
      <c r="I609" s="122"/>
      <c r="J609" s="122"/>
      <c r="K609" s="122"/>
      <c r="L609" s="122"/>
      <c r="M609" s="122"/>
      <c r="N609" s="122"/>
      <c r="O609" s="122"/>
      <c r="P609" s="122"/>
      <c r="Q609" s="122"/>
      <c r="R609" s="122"/>
      <c r="S609" s="122"/>
      <c r="T609" s="122"/>
      <c r="U609" s="122"/>
      <c r="V609" s="122"/>
      <c r="W609" s="122"/>
      <c r="X609" s="122"/>
      <c r="Y609" s="122"/>
      <c r="Z609" s="122"/>
      <c r="AA609" s="122"/>
      <c r="AB609" s="122"/>
      <c r="AC609" s="122"/>
      <c r="AD609" s="122"/>
      <c r="AE609" s="122"/>
      <c r="AF609" s="122"/>
      <c r="AG609" s="122"/>
      <c r="AH609" s="122"/>
      <c r="AI609" s="122"/>
      <c r="AJ609" s="122"/>
      <c r="AK609" s="122"/>
      <c r="AL609" s="122"/>
      <c r="AM609" s="122"/>
    </row>
    <row r="610" spans="1:39" ht="13.8" x14ac:dyDescent="0.3">
      <c r="A610" s="122"/>
      <c r="B610" s="122"/>
      <c r="C610" s="122"/>
      <c r="D610" s="122"/>
      <c r="E610" s="122"/>
      <c r="F610" s="122"/>
      <c r="G610" s="122"/>
      <c r="H610" s="122"/>
      <c r="I610" s="122"/>
      <c r="J610" s="122"/>
      <c r="K610" s="122"/>
      <c r="L610" s="122"/>
      <c r="M610" s="122"/>
      <c r="N610" s="122"/>
      <c r="O610" s="122"/>
      <c r="P610" s="122"/>
      <c r="Q610" s="122"/>
      <c r="R610" s="122"/>
      <c r="S610" s="122"/>
      <c r="T610" s="122"/>
      <c r="U610" s="122"/>
      <c r="V610" s="122"/>
      <c r="W610" s="122"/>
      <c r="X610" s="122"/>
      <c r="Y610" s="122"/>
      <c r="Z610" s="122"/>
      <c r="AA610" s="122"/>
      <c r="AB610" s="122"/>
      <c r="AC610" s="122"/>
      <c r="AD610" s="122"/>
      <c r="AE610" s="122"/>
      <c r="AF610" s="122"/>
      <c r="AG610" s="122"/>
      <c r="AH610" s="122"/>
      <c r="AI610" s="122"/>
      <c r="AJ610" s="122"/>
      <c r="AK610" s="122"/>
      <c r="AL610" s="122"/>
      <c r="AM610" s="122"/>
    </row>
    <row r="611" spans="1:39" ht="13.8" x14ac:dyDescent="0.3">
      <c r="A611" s="122"/>
      <c r="B611" s="122"/>
      <c r="C611" s="122"/>
      <c r="D611" s="122"/>
      <c r="E611" s="122"/>
      <c r="F611" s="122"/>
      <c r="G611" s="122"/>
      <c r="H611" s="122"/>
      <c r="I611" s="122"/>
      <c r="J611" s="122"/>
      <c r="K611" s="122"/>
      <c r="L611" s="122"/>
      <c r="M611" s="122"/>
      <c r="N611" s="122"/>
      <c r="O611" s="122"/>
      <c r="P611" s="122"/>
      <c r="Q611" s="122"/>
      <c r="R611" s="122"/>
      <c r="S611" s="122"/>
      <c r="T611" s="122"/>
      <c r="U611" s="122"/>
      <c r="V611" s="122"/>
      <c r="W611" s="122"/>
      <c r="X611" s="122"/>
      <c r="Y611" s="122"/>
      <c r="Z611" s="122"/>
      <c r="AA611" s="122"/>
      <c r="AB611" s="122"/>
      <c r="AC611" s="122"/>
      <c r="AD611" s="122"/>
      <c r="AE611" s="122"/>
      <c r="AF611" s="122"/>
      <c r="AG611" s="122"/>
      <c r="AH611" s="122"/>
      <c r="AI611" s="122"/>
      <c r="AJ611" s="122"/>
      <c r="AK611" s="122"/>
      <c r="AL611" s="122"/>
      <c r="AM611" s="122"/>
    </row>
    <row r="612" spans="1:39" ht="13.8" x14ac:dyDescent="0.3">
      <c r="A612" s="122"/>
      <c r="B612" s="122"/>
      <c r="C612" s="122"/>
      <c r="D612" s="122"/>
      <c r="E612" s="122"/>
      <c r="F612" s="122"/>
      <c r="G612" s="122"/>
      <c r="H612" s="122"/>
      <c r="I612" s="122"/>
      <c r="J612" s="122"/>
      <c r="K612" s="122"/>
      <c r="L612" s="122"/>
      <c r="M612" s="122"/>
      <c r="N612" s="122"/>
      <c r="O612" s="122"/>
      <c r="P612" s="122"/>
      <c r="Q612" s="122"/>
      <c r="R612" s="122"/>
      <c r="S612" s="122"/>
      <c r="T612" s="122"/>
      <c r="U612" s="122"/>
      <c r="V612" s="122"/>
      <c r="W612" s="122"/>
      <c r="X612" s="122"/>
      <c r="Y612" s="122"/>
      <c r="Z612" s="122"/>
      <c r="AA612" s="122"/>
      <c r="AB612" s="122"/>
      <c r="AC612" s="122"/>
      <c r="AD612" s="122"/>
      <c r="AE612" s="122"/>
      <c r="AF612" s="122"/>
      <c r="AG612" s="122"/>
      <c r="AH612" s="122"/>
      <c r="AI612" s="122"/>
      <c r="AJ612" s="122"/>
      <c r="AK612" s="122"/>
      <c r="AL612" s="122"/>
      <c r="AM612" s="122"/>
    </row>
    <row r="613" spans="1:39" ht="13.8" x14ac:dyDescent="0.3">
      <c r="A613" s="122"/>
      <c r="B613" s="122"/>
      <c r="C613" s="122"/>
      <c r="D613" s="122"/>
      <c r="E613" s="122"/>
      <c r="F613" s="122"/>
      <c r="G613" s="122"/>
      <c r="H613" s="122"/>
      <c r="I613" s="122"/>
      <c r="J613" s="122"/>
      <c r="K613" s="122"/>
      <c r="L613" s="122"/>
      <c r="M613" s="122"/>
      <c r="N613" s="122"/>
      <c r="O613" s="122"/>
      <c r="P613" s="122"/>
      <c r="Q613" s="122"/>
      <c r="R613" s="122"/>
      <c r="S613" s="122"/>
      <c r="T613" s="122"/>
      <c r="U613" s="122"/>
      <c r="V613" s="122"/>
      <c r="W613" s="122"/>
      <c r="X613" s="122"/>
      <c r="Y613" s="122"/>
      <c r="Z613" s="122"/>
      <c r="AA613" s="122"/>
      <c r="AB613" s="122"/>
      <c r="AC613" s="122"/>
      <c r="AD613" s="122"/>
      <c r="AE613" s="122"/>
      <c r="AF613" s="122"/>
      <c r="AG613" s="122"/>
      <c r="AH613" s="122"/>
      <c r="AI613" s="122"/>
      <c r="AJ613" s="122"/>
      <c r="AK613" s="122"/>
      <c r="AL613" s="122"/>
      <c r="AM613" s="122"/>
    </row>
    <row r="614" spans="1:39" ht="13.8" x14ac:dyDescent="0.3">
      <c r="A614" s="122"/>
      <c r="B614" s="122"/>
      <c r="C614" s="122"/>
      <c r="D614" s="122"/>
      <c r="E614" s="122"/>
      <c r="F614" s="122"/>
      <c r="G614" s="122"/>
      <c r="H614" s="122"/>
      <c r="I614" s="122"/>
      <c r="J614" s="122"/>
      <c r="K614" s="122"/>
      <c r="L614" s="122"/>
      <c r="M614" s="122"/>
      <c r="N614" s="122"/>
      <c r="O614" s="122"/>
      <c r="P614" s="122"/>
      <c r="Q614" s="122"/>
      <c r="R614" s="122"/>
      <c r="S614" s="122"/>
      <c r="T614" s="122"/>
      <c r="U614" s="122"/>
      <c r="V614" s="122"/>
      <c r="W614" s="122"/>
      <c r="X614" s="122"/>
      <c r="Y614" s="122"/>
      <c r="Z614" s="122"/>
      <c r="AA614" s="122"/>
      <c r="AB614" s="122"/>
      <c r="AC614" s="122"/>
      <c r="AD614" s="122"/>
      <c r="AE614" s="122"/>
      <c r="AF614" s="122"/>
      <c r="AG614" s="122"/>
      <c r="AH614" s="122"/>
      <c r="AI614" s="122"/>
      <c r="AJ614" s="122"/>
      <c r="AK614" s="122"/>
      <c r="AL614" s="122"/>
      <c r="AM614" s="122"/>
    </row>
    <row r="615" spans="1:39" ht="13.8" x14ac:dyDescent="0.3">
      <c r="A615" s="122"/>
      <c r="B615" s="122"/>
      <c r="C615" s="122"/>
      <c r="D615" s="122"/>
      <c r="E615" s="122"/>
      <c r="F615" s="122"/>
      <c r="G615" s="122"/>
      <c r="H615" s="122"/>
      <c r="I615" s="122"/>
      <c r="J615" s="122"/>
      <c r="K615" s="122"/>
      <c r="L615" s="122"/>
      <c r="M615" s="122"/>
      <c r="N615" s="122"/>
      <c r="O615" s="122"/>
      <c r="P615" s="122"/>
      <c r="Q615" s="122"/>
      <c r="R615" s="122"/>
      <c r="S615" s="122"/>
      <c r="T615" s="122"/>
      <c r="U615" s="122"/>
      <c r="V615" s="122"/>
      <c r="W615" s="122"/>
      <c r="X615" s="122"/>
      <c r="Y615" s="122"/>
      <c r="Z615" s="122"/>
      <c r="AA615" s="122"/>
      <c r="AB615" s="122"/>
      <c r="AC615" s="122"/>
      <c r="AD615" s="122"/>
      <c r="AE615" s="122"/>
      <c r="AF615" s="122"/>
      <c r="AG615" s="122"/>
      <c r="AH615" s="122"/>
      <c r="AI615" s="122"/>
      <c r="AJ615" s="122"/>
      <c r="AK615" s="122"/>
      <c r="AL615" s="122"/>
      <c r="AM615" s="122"/>
    </row>
    <row r="616" spans="1:39" ht="13.8" x14ac:dyDescent="0.3">
      <c r="A616" s="122"/>
      <c r="B616" s="122"/>
      <c r="C616" s="122"/>
      <c r="D616" s="122"/>
      <c r="E616" s="122"/>
      <c r="F616" s="122"/>
      <c r="G616" s="122"/>
      <c r="H616" s="122"/>
      <c r="I616" s="122"/>
      <c r="J616" s="122"/>
      <c r="K616" s="122"/>
      <c r="L616" s="122"/>
      <c r="M616" s="122"/>
      <c r="N616" s="122"/>
      <c r="O616" s="122"/>
      <c r="P616" s="122"/>
      <c r="Q616" s="122"/>
      <c r="R616" s="122"/>
      <c r="S616" s="122"/>
      <c r="T616" s="122"/>
      <c r="U616" s="122"/>
      <c r="V616" s="122"/>
      <c r="W616" s="122"/>
      <c r="X616" s="122"/>
      <c r="Y616" s="122"/>
      <c r="Z616" s="122"/>
      <c r="AA616" s="122"/>
      <c r="AB616" s="122"/>
      <c r="AC616" s="122"/>
      <c r="AD616" s="122"/>
      <c r="AE616" s="122"/>
      <c r="AF616" s="122"/>
      <c r="AG616" s="122"/>
      <c r="AH616" s="122"/>
      <c r="AI616" s="122"/>
      <c r="AJ616" s="122"/>
      <c r="AK616" s="122"/>
      <c r="AL616" s="122"/>
      <c r="AM616" s="122"/>
    </row>
    <row r="617" spans="1:39" ht="13.8" x14ac:dyDescent="0.3">
      <c r="A617" s="122"/>
      <c r="B617" s="122"/>
      <c r="C617" s="122"/>
      <c r="D617" s="122"/>
      <c r="E617" s="122"/>
      <c r="F617" s="122"/>
      <c r="G617" s="122"/>
      <c r="H617" s="122"/>
      <c r="I617" s="122"/>
      <c r="J617" s="122"/>
      <c r="K617" s="122"/>
      <c r="L617" s="122"/>
      <c r="M617" s="122"/>
      <c r="N617" s="122"/>
      <c r="O617" s="122"/>
      <c r="P617" s="122"/>
      <c r="Q617" s="122"/>
      <c r="R617" s="122"/>
      <c r="S617" s="122"/>
      <c r="T617" s="122"/>
      <c r="U617" s="122"/>
      <c r="V617" s="122"/>
      <c r="W617" s="122"/>
      <c r="X617" s="122"/>
      <c r="Y617" s="122"/>
      <c r="Z617" s="122"/>
      <c r="AA617" s="122"/>
      <c r="AB617" s="122"/>
      <c r="AC617" s="122"/>
      <c r="AD617" s="122"/>
      <c r="AE617" s="122"/>
      <c r="AF617" s="122"/>
      <c r="AG617" s="122"/>
      <c r="AH617" s="122"/>
      <c r="AI617" s="122"/>
      <c r="AJ617" s="122"/>
      <c r="AK617" s="122"/>
      <c r="AL617" s="122"/>
      <c r="AM617" s="122"/>
    </row>
    <row r="618" spans="1:39" ht="13.8" x14ac:dyDescent="0.3">
      <c r="A618" s="122"/>
      <c r="B618" s="122"/>
      <c r="C618" s="122"/>
      <c r="D618" s="122"/>
      <c r="E618" s="122"/>
      <c r="F618" s="122"/>
      <c r="G618" s="122"/>
      <c r="H618" s="122"/>
      <c r="I618" s="122"/>
      <c r="J618" s="122"/>
      <c r="K618" s="122"/>
      <c r="L618" s="122"/>
      <c r="M618" s="122"/>
      <c r="N618" s="122"/>
      <c r="O618" s="122"/>
      <c r="P618" s="122"/>
      <c r="Q618" s="122"/>
      <c r="R618" s="122"/>
      <c r="S618" s="122"/>
      <c r="T618" s="122"/>
      <c r="U618" s="122"/>
      <c r="V618" s="122"/>
      <c r="W618" s="122"/>
      <c r="X618" s="122"/>
      <c r="Y618" s="122"/>
      <c r="Z618" s="122"/>
      <c r="AA618" s="122"/>
      <c r="AB618" s="122"/>
      <c r="AC618" s="122"/>
      <c r="AD618" s="122"/>
      <c r="AE618" s="122"/>
      <c r="AF618" s="122"/>
      <c r="AG618" s="122"/>
      <c r="AH618" s="122"/>
      <c r="AI618" s="122"/>
      <c r="AJ618" s="122"/>
      <c r="AK618" s="122"/>
      <c r="AL618" s="122"/>
      <c r="AM618" s="122"/>
    </row>
    <row r="619" spans="1:39" ht="13.8" x14ac:dyDescent="0.3">
      <c r="A619" s="122"/>
      <c r="B619" s="122"/>
      <c r="C619" s="122"/>
      <c r="D619" s="122"/>
      <c r="E619" s="122"/>
      <c r="F619" s="122"/>
      <c r="G619" s="122"/>
      <c r="H619" s="122"/>
      <c r="I619" s="122"/>
      <c r="J619" s="122"/>
      <c r="K619" s="122"/>
      <c r="L619" s="122"/>
      <c r="M619" s="122"/>
      <c r="N619" s="122"/>
      <c r="O619" s="122"/>
      <c r="P619" s="122"/>
      <c r="Q619" s="122"/>
      <c r="R619" s="122"/>
      <c r="S619" s="122"/>
      <c r="T619" s="122"/>
      <c r="U619" s="122"/>
      <c r="V619" s="122"/>
      <c r="W619" s="122"/>
      <c r="X619" s="122"/>
      <c r="Y619" s="122"/>
      <c r="Z619" s="122"/>
      <c r="AA619" s="122"/>
      <c r="AB619" s="122"/>
      <c r="AC619" s="122"/>
      <c r="AD619" s="122"/>
      <c r="AE619" s="122"/>
      <c r="AF619" s="122"/>
      <c r="AG619" s="122"/>
      <c r="AH619" s="122"/>
      <c r="AI619" s="122"/>
      <c r="AJ619" s="122"/>
      <c r="AK619" s="122"/>
      <c r="AL619" s="122"/>
      <c r="AM619" s="122"/>
    </row>
    <row r="620" spans="1:39" ht="13.8" x14ac:dyDescent="0.3">
      <c r="A620" s="122"/>
      <c r="B620" s="122"/>
      <c r="C620" s="122"/>
      <c r="D620" s="122"/>
      <c r="E620" s="122"/>
      <c r="F620" s="122"/>
      <c r="G620" s="122"/>
      <c r="H620" s="122"/>
      <c r="I620" s="122"/>
      <c r="J620" s="122"/>
      <c r="K620" s="122"/>
      <c r="L620" s="122"/>
      <c r="M620" s="122"/>
      <c r="N620" s="122"/>
      <c r="O620" s="122"/>
      <c r="P620" s="122"/>
      <c r="Q620" s="122"/>
      <c r="R620" s="122"/>
      <c r="S620" s="122"/>
      <c r="T620" s="122"/>
      <c r="U620" s="122"/>
      <c r="V620" s="122"/>
      <c r="W620" s="122"/>
      <c r="X620" s="122"/>
      <c r="Y620" s="122"/>
      <c r="Z620" s="122"/>
      <c r="AA620" s="122"/>
      <c r="AB620" s="122"/>
      <c r="AC620" s="122"/>
      <c r="AD620" s="122"/>
      <c r="AE620" s="122"/>
      <c r="AF620" s="122"/>
      <c r="AG620" s="122"/>
      <c r="AH620" s="122"/>
      <c r="AI620" s="122"/>
      <c r="AJ620" s="122"/>
      <c r="AK620" s="122"/>
      <c r="AL620" s="122"/>
      <c r="AM620" s="122"/>
    </row>
    <row r="621" spans="1:39" ht="13.8" x14ac:dyDescent="0.3">
      <c r="A621" s="122"/>
      <c r="B621" s="122"/>
      <c r="C621" s="122"/>
      <c r="D621" s="122"/>
      <c r="E621" s="122"/>
      <c r="F621" s="122"/>
      <c r="G621" s="122"/>
      <c r="H621" s="122"/>
      <c r="I621" s="122"/>
      <c r="J621" s="122"/>
      <c r="K621" s="122"/>
      <c r="L621" s="122"/>
      <c r="M621" s="122"/>
      <c r="N621" s="122"/>
      <c r="O621" s="122"/>
      <c r="P621" s="122"/>
      <c r="Q621" s="122"/>
      <c r="R621" s="122"/>
      <c r="S621" s="122"/>
      <c r="T621" s="122"/>
      <c r="U621" s="122"/>
      <c r="V621" s="122"/>
      <c r="W621" s="122"/>
      <c r="X621" s="122"/>
      <c r="Y621" s="122"/>
      <c r="Z621" s="122"/>
      <c r="AA621" s="122"/>
      <c r="AB621" s="122"/>
      <c r="AC621" s="122"/>
      <c r="AD621" s="122"/>
      <c r="AE621" s="122"/>
      <c r="AF621" s="122"/>
      <c r="AG621" s="122"/>
      <c r="AH621" s="122"/>
      <c r="AI621" s="122"/>
      <c r="AJ621" s="122"/>
      <c r="AK621" s="122"/>
      <c r="AL621" s="122"/>
      <c r="AM621" s="122"/>
    </row>
    <row r="622" spans="1:39" ht="13.8" x14ac:dyDescent="0.3">
      <c r="A622" s="122"/>
      <c r="B622" s="122"/>
      <c r="C622" s="122"/>
      <c r="D622" s="122"/>
      <c r="E622" s="122"/>
      <c r="F622" s="122"/>
      <c r="G622" s="122"/>
      <c r="H622" s="122"/>
      <c r="I622" s="122"/>
      <c r="J622" s="122"/>
      <c r="K622" s="122"/>
      <c r="L622" s="122"/>
      <c r="M622" s="122"/>
      <c r="N622" s="122"/>
      <c r="O622" s="122"/>
      <c r="P622" s="122"/>
      <c r="Q622" s="122"/>
      <c r="R622" s="122"/>
      <c r="S622" s="122"/>
      <c r="T622" s="122"/>
      <c r="U622" s="122"/>
      <c r="V622" s="122"/>
      <c r="W622" s="122"/>
      <c r="X622" s="122"/>
      <c r="Y622" s="122"/>
      <c r="Z622" s="122"/>
      <c r="AA622" s="122"/>
      <c r="AB622" s="122"/>
      <c r="AC622" s="122"/>
      <c r="AD622" s="122"/>
      <c r="AE622" s="122"/>
      <c r="AF622" s="122"/>
      <c r="AG622" s="122"/>
      <c r="AH622" s="122"/>
      <c r="AI622" s="122"/>
      <c r="AJ622" s="122"/>
      <c r="AK622" s="122"/>
      <c r="AL622" s="122"/>
      <c r="AM622" s="122"/>
    </row>
    <row r="623" spans="1:39" ht="13.8" x14ac:dyDescent="0.3">
      <c r="A623" s="122"/>
      <c r="B623" s="122"/>
      <c r="C623" s="122"/>
      <c r="D623" s="122"/>
      <c r="E623" s="122"/>
      <c r="F623" s="122"/>
      <c r="G623" s="122"/>
      <c r="H623" s="122"/>
      <c r="I623" s="122"/>
      <c r="J623" s="122"/>
      <c r="K623" s="122"/>
      <c r="L623" s="122"/>
      <c r="M623" s="122"/>
      <c r="N623" s="122"/>
      <c r="O623" s="122"/>
      <c r="P623" s="122"/>
      <c r="Q623" s="122"/>
      <c r="R623" s="122"/>
      <c r="S623" s="122"/>
      <c r="T623" s="122"/>
      <c r="U623" s="122"/>
      <c r="V623" s="122"/>
      <c r="W623" s="122"/>
      <c r="X623" s="122"/>
      <c r="Y623" s="122"/>
      <c r="Z623" s="122"/>
      <c r="AA623" s="122"/>
      <c r="AB623" s="122"/>
      <c r="AC623" s="122"/>
      <c r="AD623" s="122"/>
      <c r="AE623" s="122"/>
      <c r="AF623" s="122"/>
      <c r="AG623" s="122"/>
      <c r="AH623" s="122"/>
      <c r="AI623" s="122"/>
      <c r="AJ623" s="122"/>
      <c r="AK623" s="122"/>
      <c r="AL623" s="122"/>
      <c r="AM623" s="122"/>
    </row>
    <row r="624" spans="1:39" ht="13.8" x14ac:dyDescent="0.3">
      <c r="A624" s="122"/>
      <c r="B624" s="122"/>
      <c r="C624" s="122"/>
      <c r="D624" s="122"/>
      <c r="E624" s="122"/>
      <c r="F624" s="122"/>
      <c r="G624" s="122"/>
      <c r="H624" s="122"/>
      <c r="I624" s="122"/>
      <c r="J624" s="122"/>
      <c r="K624" s="122"/>
      <c r="L624" s="122"/>
      <c r="M624" s="122"/>
      <c r="N624" s="122"/>
      <c r="O624" s="122"/>
      <c r="P624" s="122"/>
      <c r="Q624" s="122"/>
      <c r="R624" s="122"/>
      <c r="S624" s="122"/>
      <c r="T624" s="122"/>
      <c r="U624" s="122"/>
      <c r="V624" s="122"/>
      <c r="W624" s="122"/>
      <c r="X624" s="122"/>
      <c r="Y624" s="122"/>
      <c r="Z624" s="122"/>
      <c r="AA624" s="122"/>
      <c r="AB624" s="122"/>
      <c r="AC624" s="122"/>
      <c r="AD624" s="122"/>
      <c r="AE624" s="122"/>
      <c r="AF624" s="122"/>
      <c r="AG624" s="122"/>
      <c r="AH624" s="122"/>
      <c r="AI624" s="122"/>
      <c r="AJ624" s="122"/>
      <c r="AK624" s="122"/>
      <c r="AL624" s="122"/>
      <c r="AM624" s="122"/>
    </row>
    <row r="625" spans="1:39" ht="13.8" x14ac:dyDescent="0.3">
      <c r="A625" s="122"/>
      <c r="B625" s="122"/>
      <c r="C625" s="122"/>
      <c r="D625" s="122"/>
      <c r="E625" s="122"/>
      <c r="F625" s="122"/>
      <c r="G625" s="122"/>
      <c r="H625" s="122"/>
      <c r="I625" s="122"/>
      <c r="J625" s="122"/>
      <c r="K625" s="122"/>
      <c r="L625" s="122"/>
      <c r="M625" s="122"/>
      <c r="N625" s="122"/>
      <c r="O625" s="122"/>
      <c r="P625" s="122"/>
      <c r="Q625" s="122"/>
      <c r="R625" s="122"/>
      <c r="S625" s="122"/>
      <c r="T625" s="122"/>
      <c r="U625" s="122"/>
      <c r="V625" s="122"/>
      <c r="W625" s="122"/>
      <c r="X625" s="122"/>
      <c r="Y625" s="122"/>
      <c r="Z625" s="122"/>
      <c r="AA625" s="122"/>
      <c r="AB625" s="122"/>
      <c r="AC625" s="122"/>
      <c r="AD625" s="122"/>
      <c r="AE625" s="122"/>
      <c r="AF625" s="122"/>
      <c r="AG625" s="122"/>
      <c r="AH625" s="122"/>
      <c r="AI625" s="122"/>
      <c r="AJ625" s="122"/>
      <c r="AK625" s="122"/>
      <c r="AL625" s="122"/>
      <c r="AM625" s="122"/>
    </row>
    <row r="626" spans="1:39" ht="13.8" x14ac:dyDescent="0.3">
      <c r="A626" s="122"/>
      <c r="B626" s="122"/>
      <c r="C626" s="122"/>
      <c r="D626" s="122"/>
      <c r="E626" s="122"/>
      <c r="F626" s="122"/>
      <c r="G626" s="122"/>
      <c r="H626" s="122"/>
      <c r="I626" s="122"/>
      <c r="J626" s="122"/>
      <c r="K626" s="122"/>
      <c r="L626" s="122"/>
      <c r="M626" s="122"/>
      <c r="N626" s="122"/>
      <c r="O626" s="122"/>
      <c r="P626" s="122"/>
      <c r="Q626" s="122"/>
      <c r="R626" s="122"/>
      <c r="S626" s="122"/>
      <c r="T626" s="122"/>
      <c r="U626" s="122"/>
      <c r="V626" s="122"/>
      <c r="W626" s="122"/>
      <c r="X626" s="122"/>
      <c r="Y626" s="122"/>
      <c r="Z626" s="122"/>
      <c r="AA626" s="122"/>
      <c r="AB626" s="122"/>
      <c r="AC626" s="122"/>
      <c r="AD626" s="122"/>
      <c r="AE626" s="122"/>
      <c r="AF626" s="122"/>
      <c r="AG626" s="122"/>
      <c r="AH626" s="122"/>
      <c r="AI626" s="122"/>
      <c r="AJ626" s="122"/>
      <c r="AK626" s="122"/>
      <c r="AL626" s="122"/>
      <c r="AM626" s="122"/>
    </row>
    <row r="627" spans="1:39" ht="13.8" x14ac:dyDescent="0.3">
      <c r="A627" s="122"/>
      <c r="B627" s="122"/>
      <c r="C627" s="122"/>
      <c r="D627" s="122"/>
      <c r="E627" s="122"/>
      <c r="F627" s="122"/>
      <c r="G627" s="122"/>
      <c r="H627" s="122"/>
      <c r="I627" s="122"/>
      <c r="J627" s="122"/>
      <c r="K627" s="122"/>
      <c r="L627" s="122"/>
      <c r="M627" s="122"/>
      <c r="N627" s="122"/>
      <c r="O627" s="122"/>
      <c r="P627" s="122"/>
      <c r="Q627" s="122"/>
      <c r="R627" s="122"/>
      <c r="S627" s="122"/>
      <c r="T627" s="122"/>
      <c r="U627" s="122"/>
      <c r="V627" s="122"/>
      <c r="W627" s="122"/>
      <c r="X627" s="122"/>
      <c r="Y627" s="122"/>
      <c r="Z627" s="122"/>
      <c r="AA627" s="122"/>
      <c r="AB627" s="122"/>
      <c r="AC627" s="122"/>
      <c r="AD627" s="122"/>
      <c r="AE627" s="122"/>
      <c r="AF627" s="122"/>
      <c r="AG627" s="122"/>
      <c r="AH627" s="122"/>
      <c r="AI627" s="122"/>
      <c r="AJ627" s="122"/>
      <c r="AK627" s="122"/>
      <c r="AL627" s="122"/>
      <c r="AM627" s="122"/>
    </row>
    <row r="628" spans="1:39" ht="13.8" x14ac:dyDescent="0.3">
      <c r="A628" s="122"/>
      <c r="B628" s="122"/>
      <c r="C628" s="122"/>
      <c r="D628" s="122"/>
      <c r="E628" s="122"/>
      <c r="F628" s="122"/>
      <c r="G628" s="122"/>
      <c r="H628" s="122"/>
      <c r="I628" s="122"/>
      <c r="J628" s="122"/>
      <c r="K628" s="122"/>
      <c r="L628" s="122"/>
      <c r="M628" s="122"/>
      <c r="N628" s="122"/>
      <c r="O628" s="122"/>
      <c r="P628" s="122"/>
      <c r="Q628" s="122"/>
      <c r="R628" s="122"/>
      <c r="S628" s="122"/>
      <c r="T628" s="122"/>
      <c r="U628" s="122"/>
      <c r="V628" s="122"/>
      <c r="W628" s="122"/>
      <c r="X628" s="122"/>
      <c r="Y628" s="122"/>
      <c r="Z628" s="122"/>
      <c r="AA628" s="122"/>
      <c r="AB628" s="122"/>
      <c r="AC628" s="122"/>
      <c r="AD628" s="122"/>
      <c r="AE628" s="122"/>
      <c r="AF628" s="122"/>
      <c r="AG628" s="122"/>
      <c r="AH628" s="122"/>
      <c r="AI628" s="122"/>
      <c r="AJ628" s="122"/>
      <c r="AK628" s="122"/>
      <c r="AL628" s="122"/>
      <c r="AM628" s="122"/>
    </row>
    <row r="629" spans="1:39" ht="13.8" x14ac:dyDescent="0.3">
      <c r="A629" s="122"/>
      <c r="B629" s="122"/>
      <c r="C629" s="122"/>
      <c r="D629" s="122"/>
      <c r="E629" s="122"/>
      <c r="F629" s="122"/>
      <c r="G629" s="122"/>
      <c r="H629" s="122"/>
      <c r="I629" s="122"/>
      <c r="J629" s="122"/>
      <c r="K629" s="122"/>
      <c r="L629" s="122"/>
      <c r="M629" s="122"/>
      <c r="N629" s="122"/>
      <c r="O629" s="122"/>
      <c r="P629" s="122"/>
      <c r="Q629" s="122"/>
      <c r="R629" s="122"/>
      <c r="S629" s="122"/>
      <c r="T629" s="122"/>
      <c r="U629" s="122"/>
      <c r="V629" s="122"/>
      <c r="W629" s="122"/>
      <c r="X629" s="122"/>
      <c r="Y629" s="122"/>
      <c r="Z629" s="122"/>
      <c r="AA629" s="122"/>
      <c r="AB629" s="122"/>
      <c r="AC629" s="122"/>
      <c r="AD629" s="122"/>
      <c r="AE629" s="122"/>
      <c r="AF629" s="122"/>
      <c r="AG629" s="122"/>
      <c r="AH629" s="122"/>
      <c r="AI629" s="122"/>
      <c r="AJ629" s="122"/>
      <c r="AK629" s="122"/>
      <c r="AL629" s="122"/>
      <c r="AM629" s="122"/>
    </row>
    <row r="630" spans="1:39" ht="13.8" x14ac:dyDescent="0.3">
      <c r="A630" s="122"/>
      <c r="B630" s="122"/>
      <c r="C630" s="122"/>
      <c r="D630" s="122"/>
      <c r="E630" s="122"/>
      <c r="F630" s="122"/>
      <c r="G630" s="122"/>
      <c r="H630" s="122"/>
      <c r="I630" s="122"/>
      <c r="J630" s="122"/>
      <c r="K630" s="122"/>
      <c r="L630" s="122"/>
      <c r="M630" s="122"/>
      <c r="N630" s="122"/>
      <c r="O630" s="122"/>
      <c r="P630" s="122"/>
      <c r="Q630" s="122"/>
      <c r="R630" s="122"/>
      <c r="S630" s="122"/>
      <c r="T630" s="122"/>
      <c r="U630" s="122"/>
      <c r="V630" s="122"/>
      <c r="W630" s="122"/>
      <c r="X630" s="122"/>
      <c r="Y630" s="122"/>
      <c r="Z630" s="122"/>
      <c r="AA630" s="122"/>
      <c r="AB630" s="122"/>
      <c r="AC630" s="122"/>
      <c r="AD630" s="122"/>
      <c r="AE630" s="122"/>
      <c r="AF630" s="122"/>
      <c r="AG630" s="122"/>
      <c r="AH630" s="122"/>
      <c r="AI630" s="122"/>
      <c r="AJ630" s="122"/>
      <c r="AK630" s="122"/>
      <c r="AL630" s="122"/>
      <c r="AM630" s="122"/>
    </row>
    <row r="631" spans="1:39" ht="13.8"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122"/>
      <c r="Y631" s="122"/>
      <c r="Z631" s="122"/>
      <c r="AA631" s="122"/>
      <c r="AB631" s="122"/>
      <c r="AC631" s="122"/>
      <c r="AD631" s="122"/>
      <c r="AE631" s="122"/>
      <c r="AF631" s="122"/>
      <c r="AG631" s="122"/>
      <c r="AH631" s="122"/>
      <c r="AI631" s="122"/>
      <c r="AJ631" s="122"/>
      <c r="AK631" s="122"/>
      <c r="AL631" s="122"/>
      <c r="AM631" s="122"/>
    </row>
    <row r="632" spans="1:39" ht="13.8" x14ac:dyDescent="0.3">
      <c r="A632" s="122"/>
      <c r="B632" s="122"/>
      <c r="C632" s="122"/>
      <c r="D632" s="122"/>
      <c r="E632" s="122"/>
      <c r="F632" s="122"/>
      <c r="G632" s="122"/>
      <c r="H632" s="122"/>
      <c r="I632" s="122"/>
      <c r="J632" s="122"/>
      <c r="K632" s="122"/>
      <c r="L632" s="122"/>
      <c r="M632" s="122"/>
      <c r="N632" s="122"/>
      <c r="O632" s="122"/>
      <c r="P632" s="122"/>
      <c r="Q632" s="122"/>
      <c r="R632" s="122"/>
      <c r="S632" s="122"/>
      <c r="T632" s="122"/>
      <c r="U632" s="122"/>
      <c r="V632" s="122"/>
      <c r="W632" s="122"/>
      <c r="X632" s="122"/>
      <c r="Y632" s="122"/>
      <c r="Z632" s="122"/>
      <c r="AA632" s="122"/>
      <c r="AB632" s="122"/>
      <c r="AC632" s="122"/>
      <c r="AD632" s="122"/>
      <c r="AE632" s="122"/>
      <c r="AF632" s="122"/>
      <c r="AG632" s="122"/>
      <c r="AH632" s="122"/>
      <c r="AI632" s="122"/>
      <c r="AJ632" s="122"/>
      <c r="AK632" s="122"/>
      <c r="AL632" s="122"/>
      <c r="AM632" s="122"/>
    </row>
    <row r="633" spans="1:39" ht="13.8" x14ac:dyDescent="0.3">
      <c r="A633" s="122"/>
      <c r="B633" s="122"/>
      <c r="C633" s="122"/>
      <c r="D633" s="122"/>
      <c r="E633" s="122"/>
      <c r="F633" s="122"/>
      <c r="G633" s="122"/>
      <c r="H633" s="122"/>
      <c r="I633" s="122"/>
      <c r="J633" s="122"/>
      <c r="K633" s="122"/>
      <c r="L633" s="122"/>
      <c r="M633" s="122"/>
      <c r="N633" s="122"/>
      <c r="O633" s="122"/>
      <c r="P633" s="122"/>
      <c r="Q633" s="122"/>
      <c r="R633" s="122"/>
      <c r="S633" s="122"/>
      <c r="T633" s="122"/>
      <c r="U633" s="122"/>
      <c r="V633" s="122"/>
      <c r="W633" s="122"/>
      <c r="X633" s="122"/>
      <c r="Y633" s="122"/>
      <c r="Z633" s="122"/>
      <c r="AA633" s="122"/>
      <c r="AB633" s="122"/>
      <c r="AC633" s="122"/>
      <c r="AD633" s="122"/>
      <c r="AE633" s="122"/>
      <c r="AF633" s="122"/>
      <c r="AG633" s="122"/>
      <c r="AH633" s="122"/>
      <c r="AI633" s="122"/>
      <c r="AJ633" s="122"/>
      <c r="AK633" s="122"/>
      <c r="AL633" s="122"/>
      <c r="AM633" s="122"/>
    </row>
    <row r="634" spans="1:39" ht="13.8" x14ac:dyDescent="0.3">
      <c r="A634" s="122"/>
      <c r="B634" s="122"/>
      <c r="C634" s="122"/>
      <c r="D634" s="122"/>
      <c r="E634" s="122"/>
      <c r="F634" s="122"/>
      <c r="G634" s="122"/>
      <c r="H634" s="122"/>
      <c r="I634" s="122"/>
      <c r="J634" s="122"/>
      <c r="K634" s="122"/>
      <c r="L634" s="122"/>
      <c r="M634" s="122"/>
      <c r="N634" s="122"/>
      <c r="O634" s="122"/>
      <c r="P634" s="122"/>
      <c r="Q634" s="122"/>
      <c r="R634" s="122"/>
      <c r="S634" s="122"/>
      <c r="T634" s="122"/>
      <c r="U634" s="122"/>
      <c r="V634" s="122"/>
      <c r="W634" s="122"/>
      <c r="X634" s="122"/>
      <c r="Y634" s="122"/>
      <c r="Z634" s="122"/>
      <c r="AA634" s="122"/>
      <c r="AB634" s="122"/>
      <c r="AC634" s="122"/>
      <c r="AD634" s="122"/>
      <c r="AE634" s="122"/>
      <c r="AF634" s="122"/>
      <c r="AG634" s="122"/>
      <c r="AH634" s="122"/>
      <c r="AI634" s="122"/>
      <c r="AJ634" s="122"/>
      <c r="AK634" s="122"/>
      <c r="AL634" s="122"/>
      <c r="AM634" s="122"/>
    </row>
    <row r="635" spans="1:39" ht="13.8" x14ac:dyDescent="0.3">
      <c r="A635" s="122"/>
      <c r="B635" s="122"/>
      <c r="C635" s="122"/>
      <c r="D635" s="122"/>
      <c r="E635" s="122"/>
      <c r="F635" s="122"/>
      <c r="G635" s="122"/>
      <c r="H635" s="122"/>
      <c r="I635" s="122"/>
      <c r="J635" s="122"/>
      <c r="K635" s="122"/>
      <c r="L635" s="122"/>
      <c r="M635" s="122"/>
      <c r="N635" s="122"/>
      <c r="O635" s="122"/>
      <c r="P635" s="122"/>
      <c r="Q635" s="122"/>
      <c r="R635" s="122"/>
      <c r="S635" s="122"/>
      <c r="T635" s="122"/>
      <c r="U635" s="122"/>
      <c r="V635" s="122"/>
      <c r="W635" s="122"/>
      <c r="X635" s="122"/>
      <c r="Y635" s="122"/>
      <c r="Z635" s="122"/>
      <c r="AA635" s="122"/>
      <c r="AB635" s="122"/>
      <c r="AC635" s="122"/>
      <c r="AD635" s="122"/>
      <c r="AE635" s="122"/>
      <c r="AF635" s="122"/>
      <c r="AG635" s="122"/>
      <c r="AH635" s="122"/>
      <c r="AI635" s="122"/>
      <c r="AJ635" s="122"/>
      <c r="AK635" s="122"/>
      <c r="AL635" s="122"/>
      <c r="AM635" s="122"/>
    </row>
    <row r="636" spans="1:39" ht="13.8" x14ac:dyDescent="0.3">
      <c r="A636" s="122"/>
      <c r="B636" s="122"/>
      <c r="C636" s="122"/>
      <c r="D636" s="122"/>
      <c r="E636" s="122"/>
      <c r="F636" s="122"/>
      <c r="G636" s="122"/>
      <c r="H636" s="122"/>
      <c r="I636" s="122"/>
      <c r="J636" s="122"/>
      <c r="K636" s="122"/>
      <c r="L636" s="122"/>
      <c r="M636" s="122"/>
      <c r="N636" s="122"/>
      <c r="O636" s="122"/>
      <c r="P636" s="122"/>
      <c r="Q636" s="122"/>
      <c r="R636" s="122"/>
      <c r="S636" s="122"/>
      <c r="T636" s="122"/>
      <c r="U636" s="122"/>
      <c r="V636" s="122"/>
      <c r="W636" s="122"/>
      <c r="X636" s="122"/>
      <c r="Y636" s="122"/>
      <c r="Z636" s="122"/>
      <c r="AA636" s="122"/>
      <c r="AB636" s="122"/>
      <c r="AC636" s="122"/>
      <c r="AD636" s="122"/>
      <c r="AE636" s="122"/>
      <c r="AF636" s="122"/>
      <c r="AG636" s="122"/>
      <c r="AH636" s="122"/>
      <c r="AI636" s="122"/>
      <c r="AJ636" s="122"/>
      <c r="AK636" s="122"/>
      <c r="AL636" s="122"/>
      <c r="AM636" s="122"/>
    </row>
    <row r="637" spans="1:39" ht="13.8" x14ac:dyDescent="0.3">
      <c r="A637" s="122"/>
      <c r="B637" s="122"/>
      <c r="C637" s="122"/>
      <c r="D637" s="122"/>
      <c r="E637" s="122"/>
      <c r="F637" s="122"/>
      <c r="G637" s="122"/>
      <c r="H637" s="122"/>
      <c r="I637" s="122"/>
      <c r="J637" s="122"/>
      <c r="K637" s="122"/>
      <c r="L637" s="122"/>
      <c r="M637" s="122"/>
      <c r="N637" s="122"/>
      <c r="O637" s="122"/>
      <c r="P637" s="122"/>
      <c r="Q637" s="122"/>
      <c r="R637" s="122"/>
      <c r="S637" s="122"/>
      <c r="T637" s="122"/>
      <c r="U637" s="122"/>
      <c r="V637" s="122"/>
      <c r="W637" s="122"/>
      <c r="X637" s="122"/>
      <c r="Y637" s="122"/>
      <c r="Z637" s="122"/>
      <c r="AA637" s="122"/>
      <c r="AB637" s="122"/>
      <c r="AC637" s="122"/>
      <c r="AD637" s="122"/>
      <c r="AE637" s="122"/>
      <c r="AF637" s="122"/>
      <c r="AG637" s="122"/>
      <c r="AH637" s="122"/>
      <c r="AI637" s="122"/>
      <c r="AJ637" s="122"/>
      <c r="AK637" s="122"/>
      <c r="AL637" s="122"/>
      <c r="AM637" s="122"/>
    </row>
    <row r="638" spans="1:39" ht="13.8" x14ac:dyDescent="0.3">
      <c r="A638" s="122"/>
      <c r="B638" s="122"/>
      <c r="C638" s="122"/>
      <c r="D638" s="122"/>
      <c r="E638" s="122"/>
      <c r="F638" s="122"/>
      <c r="G638" s="122"/>
      <c r="H638" s="122"/>
      <c r="I638" s="122"/>
      <c r="J638" s="122"/>
      <c r="K638" s="122"/>
      <c r="L638" s="122"/>
      <c r="M638" s="122"/>
      <c r="N638" s="122"/>
      <c r="O638" s="122"/>
      <c r="P638" s="122"/>
      <c r="Q638" s="122"/>
      <c r="R638" s="122"/>
      <c r="S638" s="122"/>
      <c r="T638" s="122"/>
      <c r="U638" s="122"/>
      <c r="V638" s="122"/>
      <c r="W638" s="122"/>
      <c r="X638" s="122"/>
      <c r="Y638" s="122"/>
      <c r="Z638" s="122"/>
      <c r="AA638" s="122"/>
      <c r="AB638" s="122"/>
      <c r="AC638" s="122"/>
      <c r="AD638" s="122"/>
      <c r="AE638" s="122"/>
      <c r="AF638" s="122"/>
      <c r="AG638" s="122"/>
      <c r="AH638" s="122"/>
      <c r="AI638" s="122"/>
      <c r="AJ638" s="122"/>
      <c r="AK638" s="122"/>
      <c r="AL638" s="122"/>
      <c r="AM638" s="122"/>
    </row>
    <row r="639" spans="1:39" ht="13.8" x14ac:dyDescent="0.3">
      <c r="A639" s="122"/>
      <c r="B639" s="122"/>
      <c r="C639" s="122"/>
      <c r="D639" s="122"/>
      <c r="E639" s="122"/>
      <c r="F639" s="122"/>
      <c r="G639" s="122"/>
      <c r="H639" s="122"/>
      <c r="I639" s="122"/>
      <c r="J639" s="122"/>
      <c r="K639" s="122"/>
      <c r="L639" s="122"/>
      <c r="M639" s="122"/>
      <c r="N639" s="122"/>
      <c r="O639" s="122"/>
      <c r="P639" s="122"/>
      <c r="Q639" s="122"/>
      <c r="R639" s="122"/>
      <c r="S639" s="122"/>
      <c r="T639" s="122"/>
      <c r="U639" s="122"/>
      <c r="V639" s="122"/>
      <c r="W639" s="122"/>
      <c r="X639" s="122"/>
      <c r="Y639" s="122"/>
      <c r="Z639" s="122"/>
      <c r="AA639" s="122"/>
      <c r="AB639" s="122"/>
      <c r="AC639" s="122"/>
      <c r="AD639" s="122"/>
      <c r="AE639" s="122"/>
      <c r="AF639" s="122"/>
      <c r="AG639" s="122"/>
      <c r="AH639" s="122"/>
      <c r="AI639" s="122"/>
      <c r="AJ639" s="122"/>
      <c r="AK639" s="122"/>
      <c r="AL639" s="122"/>
      <c r="AM639" s="122"/>
    </row>
    <row r="640" spans="1:39" ht="13.8" x14ac:dyDescent="0.3">
      <c r="A640" s="122"/>
      <c r="B640" s="122"/>
      <c r="C640" s="122"/>
      <c r="D640" s="122"/>
      <c r="E640" s="122"/>
      <c r="F640" s="122"/>
      <c r="G640" s="122"/>
      <c r="H640" s="122"/>
      <c r="I640" s="122"/>
      <c r="J640" s="122"/>
      <c r="K640" s="122"/>
      <c r="L640" s="122"/>
      <c r="M640" s="122"/>
      <c r="N640" s="122"/>
      <c r="O640" s="122"/>
      <c r="P640" s="122"/>
      <c r="Q640" s="122"/>
      <c r="R640" s="122"/>
      <c r="S640" s="122"/>
      <c r="T640" s="122"/>
      <c r="U640" s="122"/>
      <c r="V640" s="122"/>
      <c r="W640" s="122"/>
      <c r="X640" s="122"/>
      <c r="Y640" s="122"/>
      <c r="Z640" s="122"/>
      <c r="AA640" s="122"/>
      <c r="AB640" s="122"/>
      <c r="AC640" s="122"/>
      <c r="AD640" s="122"/>
      <c r="AE640" s="122"/>
      <c r="AF640" s="122"/>
      <c r="AG640" s="122"/>
      <c r="AH640" s="122"/>
      <c r="AI640" s="122"/>
      <c r="AJ640" s="122"/>
      <c r="AK640" s="122"/>
      <c r="AL640" s="122"/>
      <c r="AM640" s="122"/>
    </row>
    <row r="641" spans="1:39" ht="13.8" x14ac:dyDescent="0.3">
      <c r="A641" s="122"/>
      <c r="B641" s="122"/>
      <c r="C641" s="122"/>
      <c r="D641" s="122"/>
      <c r="E641" s="122"/>
      <c r="F641" s="122"/>
      <c r="G641" s="122"/>
      <c r="H641" s="122"/>
      <c r="I641" s="122"/>
      <c r="J641" s="122"/>
      <c r="K641" s="122"/>
      <c r="L641" s="122"/>
      <c r="M641" s="122"/>
      <c r="N641" s="122"/>
      <c r="O641" s="122"/>
      <c r="P641" s="122"/>
      <c r="Q641" s="122"/>
      <c r="R641" s="122"/>
      <c r="S641" s="122"/>
      <c r="T641" s="122"/>
      <c r="U641" s="122"/>
      <c r="V641" s="122"/>
      <c r="W641" s="122"/>
      <c r="X641" s="122"/>
      <c r="Y641" s="122"/>
      <c r="Z641" s="122"/>
      <c r="AA641" s="122"/>
      <c r="AB641" s="122"/>
      <c r="AC641" s="122"/>
      <c r="AD641" s="122"/>
      <c r="AE641" s="122"/>
      <c r="AF641" s="122"/>
      <c r="AG641" s="122"/>
      <c r="AH641" s="122"/>
      <c r="AI641" s="122"/>
      <c r="AJ641" s="122"/>
      <c r="AK641" s="122"/>
      <c r="AL641" s="122"/>
      <c r="AM641" s="122"/>
    </row>
    <row r="642" spans="1:39" ht="13.8" x14ac:dyDescent="0.3">
      <c r="A642" s="122"/>
      <c r="B642" s="122"/>
      <c r="C642" s="122"/>
      <c r="D642" s="122"/>
      <c r="E642" s="122"/>
      <c r="F642" s="122"/>
      <c r="G642" s="122"/>
      <c r="H642" s="122"/>
      <c r="I642" s="122"/>
      <c r="J642" s="122"/>
      <c r="K642" s="122"/>
      <c r="L642" s="122"/>
      <c r="M642" s="122"/>
      <c r="N642" s="122"/>
      <c r="O642" s="122"/>
      <c r="P642" s="122"/>
      <c r="Q642" s="122"/>
      <c r="R642" s="122"/>
      <c r="S642" s="122"/>
      <c r="T642" s="122"/>
      <c r="U642" s="122"/>
      <c r="V642" s="122"/>
      <c r="W642" s="122"/>
      <c r="X642" s="122"/>
      <c r="Y642" s="122"/>
      <c r="Z642" s="122"/>
      <c r="AA642" s="122"/>
      <c r="AB642" s="122"/>
      <c r="AC642" s="122"/>
      <c r="AD642" s="122"/>
      <c r="AE642" s="122"/>
      <c r="AF642" s="122"/>
      <c r="AG642" s="122"/>
      <c r="AH642" s="122"/>
      <c r="AI642" s="122"/>
      <c r="AJ642" s="122"/>
      <c r="AK642" s="122"/>
      <c r="AL642" s="122"/>
      <c r="AM642" s="122"/>
    </row>
    <row r="643" spans="1:39" ht="13.8" x14ac:dyDescent="0.3">
      <c r="A643" s="122"/>
      <c r="B643" s="122"/>
      <c r="C643" s="122"/>
      <c r="D643" s="122"/>
      <c r="E643" s="122"/>
      <c r="F643" s="122"/>
      <c r="G643" s="122"/>
      <c r="H643" s="122"/>
      <c r="I643" s="122"/>
      <c r="J643" s="122"/>
      <c r="K643" s="122"/>
      <c r="L643" s="122"/>
      <c r="M643" s="122"/>
      <c r="N643" s="122"/>
      <c r="O643" s="122"/>
      <c r="P643" s="122"/>
      <c r="Q643" s="122"/>
      <c r="R643" s="122"/>
      <c r="S643" s="122"/>
      <c r="T643" s="122"/>
      <c r="U643" s="122"/>
      <c r="V643" s="122"/>
      <c r="W643" s="122"/>
      <c r="X643" s="122"/>
      <c r="Y643" s="122"/>
      <c r="Z643" s="122"/>
      <c r="AA643" s="122"/>
      <c r="AB643" s="122"/>
      <c r="AC643" s="122"/>
      <c r="AD643" s="122"/>
      <c r="AE643" s="122"/>
      <c r="AF643" s="122"/>
      <c r="AG643" s="122"/>
      <c r="AH643" s="122"/>
      <c r="AI643" s="122"/>
      <c r="AJ643" s="122"/>
      <c r="AK643" s="122"/>
      <c r="AL643" s="122"/>
      <c r="AM643" s="122"/>
    </row>
    <row r="644" spans="1:39" ht="13.8" x14ac:dyDescent="0.3">
      <c r="A644" s="122"/>
      <c r="B644" s="122"/>
      <c r="C644" s="122"/>
      <c r="D644" s="122"/>
      <c r="E644" s="122"/>
      <c r="F644" s="122"/>
      <c r="G644" s="122"/>
      <c r="H644" s="122"/>
      <c r="I644" s="122"/>
      <c r="J644" s="122"/>
      <c r="K644" s="122"/>
      <c r="L644" s="122"/>
      <c r="M644" s="122"/>
      <c r="N644" s="122"/>
      <c r="O644" s="122"/>
      <c r="P644" s="122"/>
      <c r="Q644" s="122"/>
      <c r="R644" s="122"/>
      <c r="S644" s="122"/>
      <c r="T644" s="122"/>
      <c r="U644" s="122"/>
      <c r="V644" s="122"/>
      <c r="W644" s="122"/>
      <c r="X644" s="122"/>
      <c r="Y644" s="122"/>
      <c r="Z644" s="122"/>
      <c r="AA644" s="122"/>
      <c r="AB644" s="122"/>
      <c r="AC644" s="122"/>
      <c r="AD644" s="122"/>
      <c r="AE644" s="122"/>
      <c r="AF644" s="122"/>
      <c r="AG644" s="122"/>
      <c r="AH644" s="122"/>
      <c r="AI644" s="122"/>
      <c r="AJ644" s="122"/>
      <c r="AK644" s="122"/>
      <c r="AL644" s="122"/>
      <c r="AM644" s="122"/>
    </row>
    <row r="645" spans="1:39" ht="13.8" x14ac:dyDescent="0.3">
      <c r="A645" s="122"/>
      <c r="B645" s="122"/>
      <c r="C645" s="122"/>
      <c r="D645" s="122"/>
      <c r="E645" s="122"/>
      <c r="F645" s="122"/>
      <c r="G645" s="122"/>
      <c r="H645" s="122"/>
      <c r="I645" s="122"/>
      <c r="J645" s="122"/>
      <c r="K645" s="122"/>
      <c r="L645" s="122"/>
      <c r="M645" s="122"/>
      <c r="N645" s="122"/>
      <c r="O645" s="122"/>
      <c r="P645" s="122"/>
      <c r="Q645" s="122"/>
      <c r="R645" s="122"/>
      <c r="S645" s="122"/>
      <c r="T645" s="122"/>
      <c r="U645" s="122"/>
      <c r="V645" s="122"/>
      <c r="W645" s="122"/>
      <c r="X645" s="122"/>
      <c r="Y645" s="122"/>
      <c r="Z645" s="122"/>
      <c r="AA645" s="122"/>
      <c r="AB645" s="122"/>
      <c r="AC645" s="122"/>
      <c r="AD645" s="122"/>
      <c r="AE645" s="122"/>
      <c r="AF645" s="122"/>
      <c r="AG645" s="122"/>
      <c r="AH645" s="122"/>
      <c r="AI645" s="122"/>
      <c r="AJ645" s="122"/>
      <c r="AK645" s="122"/>
      <c r="AL645" s="122"/>
      <c r="AM645" s="122"/>
    </row>
    <row r="646" spans="1:39" ht="13.8" x14ac:dyDescent="0.3">
      <c r="A646" s="122"/>
      <c r="B646" s="122"/>
      <c r="C646" s="122"/>
      <c r="D646" s="122"/>
      <c r="E646" s="122"/>
      <c r="F646" s="122"/>
      <c r="G646" s="122"/>
      <c r="H646" s="122"/>
      <c r="I646" s="122"/>
      <c r="J646" s="122"/>
      <c r="K646" s="122"/>
      <c r="L646" s="122"/>
      <c r="M646" s="122"/>
      <c r="N646" s="122"/>
      <c r="O646" s="122"/>
      <c r="P646" s="122"/>
      <c r="Q646" s="122"/>
      <c r="R646" s="122"/>
      <c r="S646" s="122"/>
      <c r="T646" s="122"/>
      <c r="U646" s="122"/>
      <c r="V646" s="122"/>
      <c r="W646" s="122"/>
      <c r="X646" s="122"/>
      <c r="Y646" s="122"/>
      <c r="Z646" s="122"/>
      <c r="AA646" s="122"/>
      <c r="AB646" s="122"/>
      <c r="AC646" s="122"/>
      <c r="AD646" s="122"/>
      <c r="AE646" s="122"/>
      <c r="AF646" s="122"/>
      <c r="AG646" s="122"/>
      <c r="AH646" s="122"/>
      <c r="AI646" s="122"/>
      <c r="AJ646" s="122"/>
      <c r="AK646" s="122"/>
      <c r="AL646" s="122"/>
      <c r="AM646" s="122"/>
    </row>
    <row r="647" spans="1:39" ht="13.8" x14ac:dyDescent="0.3">
      <c r="A647" s="122"/>
      <c r="B647" s="122"/>
      <c r="C647" s="122"/>
      <c r="D647" s="122"/>
      <c r="E647" s="122"/>
      <c r="F647" s="122"/>
      <c r="G647" s="122"/>
      <c r="H647" s="122"/>
      <c r="I647" s="122"/>
      <c r="J647" s="122"/>
      <c r="K647" s="122"/>
      <c r="L647" s="122"/>
      <c r="M647" s="122"/>
      <c r="N647" s="122"/>
      <c r="O647" s="122"/>
      <c r="P647" s="122"/>
      <c r="Q647" s="122"/>
      <c r="R647" s="122"/>
      <c r="S647" s="122"/>
      <c r="T647" s="122"/>
      <c r="U647" s="122"/>
      <c r="V647" s="122"/>
      <c r="W647" s="122"/>
      <c r="X647" s="122"/>
      <c r="Y647" s="122"/>
      <c r="Z647" s="122"/>
      <c r="AA647" s="122"/>
      <c r="AB647" s="122"/>
      <c r="AC647" s="122"/>
      <c r="AD647" s="122"/>
      <c r="AE647" s="122"/>
      <c r="AF647" s="122"/>
      <c r="AG647" s="122"/>
      <c r="AH647" s="122"/>
      <c r="AI647" s="122"/>
      <c r="AJ647" s="122"/>
      <c r="AK647" s="122"/>
      <c r="AL647" s="122"/>
      <c r="AM647" s="122"/>
    </row>
    <row r="648" spans="1:39" ht="13.8" x14ac:dyDescent="0.3">
      <c r="A648" s="122"/>
      <c r="B648" s="122"/>
      <c r="C648" s="122"/>
      <c r="D648" s="122"/>
      <c r="E648" s="122"/>
      <c r="F648" s="122"/>
      <c r="G648" s="122"/>
      <c r="H648" s="122"/>
      <c r="I648" s="122"/>
      <c r="J648" s="122"/>
      <c r="K648" s="122"/>
      <c r="L648" s="122"/>
      <c r="M648" s="122"/>
      <c r="N648" s="122"/>
      <c r="O648" s="122"/>
      <c r="P648" s="122"/>
      <c r="Q648" s="122"/>
      <c r="R648" s="122"/>
      <c r="S648" s="122"/>
      <c r="T648" s="122"/>
      <c r="U648" s="122"/>
      <c r="V648" s="122"/>
      <c r="W648" s="122"/>
      <c r="X648" s="122"/>
      <c r="Y648" s="122"/>
      <c r="Z648" s="122"/>
      <c r="AA648" s="122"/>
      <c r="AB648" s="122"/>
      <c r="AC648" s="122"/>
      <c r="AD648" s="122"/>
      <c r="AE648" s="122"/>
      <c r="AF648" s="122"/>
      <c r="AG648" s="122"/>
      <c r="AH648" s="122"/>
      <c r="AI648" s="122"/>
      <c r="AJ648" s="122"/>
      <c r="AK648" s="122"/>
      <c r="AL648" s="122"/>
      <c r="AM648" s="122"/>
    </row>
    <row r="649" spans="1:39" ht="13.8" x14ac:dyDescent="0.3">
      <c r="A649" s="122"/>
      <c r="B649" s="122"/>
      <c r="C649" s="122"/>
      <c r="D649" s="122"/>
      <c r="E649" s="122"/>
      <c r="F649" s="122"/>
      <c r="G649" s="122"/>
      <c r="H649" s="122"/>
      <c r="I649" s="122"/>
      <c r="J649" s="122"/>
      <c r="K649" s="122"/>
      <c r="L649" s="122"/>
      <c r="M649" s="122"/>
      <c r="N649" s="122"/>
      <c r="O649" s="122"/>
      <c r="P649" s="122"/>
      <c r="Q649" s="122"/>
      <c r="R649" s="122"/>
      <c r="S649" s="122"/>
      <c r="T649" s="122"/>
      <c r="U649" s="122"/>
      <c r="V649" s="122"/>
      <c r="W649" s="122"/>
      <c r="X649" s="122"/>
      <c r="Y649" s="122"/>
      <c r="Z649" s="122"/>
      <c r="AA649" s="122"/>
      <c r="AB649" s="122"/>
      <c r="AC649" s="122"/>
      <c r="AD649" s="122"/>
      <c r="AE649" s="122"/>
      <c r="AF649" s="122"/>
      <c r="AG649" s="122"/>
      <c r="AH649" s="122"/>
      <c r="AI649" s="122"/>
      <c r="AJ649" s="122"/>
      <c r="AK649" s="122"/>
      <c r="AL649" s="122"/>
      <c r="AM649" s="122"/>
    </row>
    <row r="650" spans="1:39" ht="13.8" x14ac:dyDescent="0.3">
      <c r="A650" s="122"/>
      <c r="B650" s="122"/>
      <c r="C650" s="122"/>
      <c r="D650" s="122"/>
      <c r="E650" s="122"/>
      <c r="F650" s="122"/>
      <c r="G650" s="122"/>
      <c r="H650" s="122"/>
      <c r="I650" s="122"/>
      <c r="J650" s="122"/>
      <c r="K650" s="122"/>
      <c r="L650" s="122"/>
      <c r="M650" s="122"/>
      <c r="N650" s="122"/>
      <c r="O650" s="122"/>
      <c r="P650" s="122"/>
      <c r="Q650" s="122"/>
      <c r="R650" s="122"/>
      <c r="S650" s="122"/>
      <c r="T650" s="122"/>
      <c r="U650" s="122"/>
      <c r="V650" s="122"/>
      <c r="W650" s="122"/>
      <c r="X650" s="122"/>
      <c r="Y650" s="122"/>
      <c r="Z650" s="122"/>
      <c r="AA650" s="122"/>
      <c r="AB650" s="122"/>
      <c r="AC650" s="122"/>
      <c r="AD650" s="122"/>
      <c r="AE650" s="122"/>
      <c r="AF650" s="122"/>
      <c r="AG650" s="122"/>
      <c r="AH650" s="122"/>
      <c r="AI650" s="122"/>
      <c r="AJ650" s="122"/>
      <c r="AK650" s="122"/>
      <c r="AL650" s="122"/>
      <c r="AM650" s="122"/>
    </row>
    <row r="651" spans="1:39" ht="13.8" x14ac:dyDescent="0.3">
      <c r="A651" s="122"/>
      <c r="B651" s="122"/>
      <c r="C651" s="122"/>
      <c r="D651" s="122"/>
      <c r="E651" s="122"/>
      <c r="F651" s="122"/>
      <c r="G651" s="122"/>
      <c r="H651" s="122"/>
      <c r="I651" s="122"/>
      <c r="J651" s="122"/>
      <c r="K651" s="122"/>
      <c r="L651" s="122"/>
      <c r="M651" s="122"/>
      <c r="N651" s="122"/>
      <c r="O651" s="122"/>
      <c r="P651" s="122"/>
      <c r="Q651" s="122"/>
      <c r="R651" s="122"/>
      <c r="S651" s="122"/>
      <c r="T651" s="122"/>
      <c r="U651" s="122"/>
      <c r="V651" s="122"/>
      <c r="W651" s="122"/>
      <c r="X651" s="122"/>
      <c r="Y651" s="122"/>
      <c r="Z651" s="122"/>
      <c r="AA651" s="122"/>
      <c r="AB651" s="122"/>
      <c r="AC651" s="122"/>
      <c r="AD651" s="122"/>
      <c r="AE651" s="122"/>
      <c r="AF651" s="122"/>
      <c r="AG651" s="122"/>
      <c r="AH651" s="122"/>
      <c r="AI651" s="122"/>
      <c r="AJ651" s="122"/>
      <c r="AK651" s="122"/>
      <c r="AL651" s="122"/>
      <c r="AM651" s="122"/>
    </row>
    <row r="652" spans="1:39" ht="13.8" x14ac:dyDescent="0.3">
      <c r="A652" s="122"/>
      <c r="B652" s="122"/>
      <c r="C652" s="122"/>
      <c r="D652" s="122"/>
      <c r="E652" s="122"/>
      <c r="F652" s="122"/>
      <c r="G652" s="122"/>
      <c r="H652" s="122"/>
      <c r="I652" s="122"/>
      <c r="J652" s="122"/>
      <c r="K652" s="122"/>
      <c r="L652" s="122"/>
      <c r="M652" s="122"/>
      <c r="N652" s="122"/>
      <c r="O652" s="122"/>
      <c r="P652" s="122"/>
      <c r="Q652" s="122"/>
      <c r="R652" s="122"/>
      <c r="S652" s="122"/>
      <c r="T652" s="122"/>
      <c r="U652" s="122"/>
      <c r="V652" s="122"/>
      <c r="W652" s="122"/>
      <c r="X652" s="122"/>
      <c r="Y652" s="122"/>
      <c r="Z652" s="122"/>
      <c r="AA652" s="122"/>
      <c r="AB652" s="122"/>
      <c r="AC652" s="122"/>
      <c r="AD652" s="122"/>
      <c r="AE652" s="122"/>
      <c r="AF652" s="122"/>
      <c r="AG652" s="122"/>
      <c r="AH652" s="122"/>
      <c r="AI652" s="122"/>
      <c r="AJ652" s="122"/>
      <c r="AK652" s="122"/>
      <c r="AL652" s="122"/>
      <c r="AM652" s="122"/>
    </row>
    <row r="653" spans="1:39" ht="13.8" x14ac:dyDescent="0.3">
      <c r="A653" s="122"/>
      <c r="B653" s="122"/>
      <c r="C653" s="122"/>
      <c r="D653" s="122"/>
      <c r="E653" s="122"/>
      <c r="F653" s="122"/>
      <c r="G653" s="122"/>
      <c r="H653" s="122"/>
      <c r="I653" s="122"/>
      <c r="J653" s="122"/>
      <c r="K653" s="122"/>
      <c r="L653" s="122"/>
      <c r="M653" s="122"/>
      <c r="N653" s="122"/>
      <c r="O653" s="122"/>
      <c r="P653" s="122"/>
      <c r="Q653" s="122"/>
      <c r="R653" s="122"/>
      <c r="S653" s="122"/>
      <c r="T653" s="122"/>
      <c r="U653" s="122"/>
      <c r="V653" s="122"/>
      <c r="W653" s="122"/>
      <c r="X653" s="122"/>
      <c r="Y653" s="122"/>
      <c r="Z653" s="122"/>
      <c r="AA653" s="122"/>
      <c r="AB653" s="122"/>
      <c r="AC653" s="122"/>
      <c r="AD653" s="122"/>
      <c r="AE653" s="122"/>
      <c r="AF653" s="122"/>
      <c r="AG653" s="122"/>
      <c r="AH653" s="122"/>
      <c r="AI653" s="122"/>
      <c r="AJ653" s="122"/>
      <c r="AK653" s="122"/>
      <c r="AL653" s="122"/>
      <c r="AM653" s="122"/>
    </row>
    <row r="654" spans="1:39" ht="13.8" x14ac:dyDescent="0.3">
      <c r="A654" s="122"/>
      <c r="B654" s="122"/>
      <c r="C654" s="122"/>
      <c r="D654" s="122"/>
      <c r="E654" s="122"/>
      <c r="F654" s="122"/>
      <c r="G654" s="122"/>
      <c r="H654" s="122"/>
      <c r="I654" s="122"/>
      <c r="J654" s="122"/>
      <c r="K654" s="122"/>
      <c r="L654" s="122"/>
      <c r="M654" s="122"/>
      <c r="N654" s="122"/>
      <c r="O654" s="122"/>
      <c r="P654" s="122"/>
      <c r="Q654" s="122"/>
      <c r="R654" s="122"/>
      <c r="S654" s="122"/>
      <c r="T654" s="122"/>
      <c r="U654" s="122"/>
      <c r="V654" s="122"/>
      <c r="W654" s="122"/>
      <c r="X654" s="122"/>
      <c r="Y654" s="122"/>
      <c r="Z654" s="122"/>
      <c r="AA654" s="122"/>
      <c r="AB654" s="122"/>
      <c r="AC654" s="122"/>
      <c r="AD654" s="122"/>
      <c r="AE654" s="122"/>
      <c r="AF654" s="122"/>
      <c r="AG654" s="122"/>
      <c r="AH654" s="122"/>
      <c r="AI654" s="122"/>
      <c r="AJ654" s="122"/>
      <c r="AK654" s="122"/>
      <c r="AL654" s="122"/>
      <c r="AM654" s="122"/>
    </row>
    <row r="655" spans="1:39" ht="13.8" x14ac:dyDescent="0.3">
      <c r="A655" s="122"/>
      <c r="B655" s="122"/>
      <c r="C655" s="122"/>
      <c r="D655" s="122"/>
      <c r="E655" s="122"/>
      <c r="F655" s="122"/>
      <c r="G655" s="122"/>
      <c r="H655" s="122"/>
      <c r="I655" s="122"/>
      <c r="J655" s="122"/>
      <c r="K655" s="122"/>
      <c r="L655" s="122"/>
      <c r="M655" s="122"/>
      <c r="N655" s="122"/>
      <c r="O655" s="122"/>
      <c r="P655" s="122"/>
      <c r="Q655" s="122"/>
      <c r="R655" s="122"/>
      <c r="S655" s="122"/>
      <c r="T655" s="122"/>
      <c r="U655" s="122"/>
      <c r="V655" s="122"/>
      <c r="W655" s="122"/>
      <c r="X655" s="122"/>
      <c r="Y655" s="122"/>
      <c r="Z655" s="122"/>
      <c r="AA655" s="122"/>
      <c r="AB655" s="122"/>
      <c r="AC655" s="122"/>
      <c r="AD655" s="122"/>
      <c r="AE655" s="122"/>
      <c r="AF655" s="122"/>
      <c r="AG655" s="122"/>
      <c r="AH655" s="122"/>
      <c r="AI655" s="122"/>
      <c r="AJ655" s="122"/>
      <c r="AK655" s="122"/>
      <c r="AL655" s="122"/>
      <c r="AM655" s="122"/>
    </row>
    <row r="656" spans="1:39" ht="13.8" x14ac:dyDescent="0.3">
      <c r="A656" s="122"/>
      <c r="B656" s="122"/>
      <c r="C656" s="122"/>
      <c r="D656" s="122"/>
      <c r="E656" s="122"/>
      <c r="F656" s="122"/>
      <c r="G656" s="122"/>
      <c r="H656" s="122"/>
      <c r="I656" s="122"/>
      <c r="J656" s="122"/>
      <c r="K656" s="122"/>
      <c r="L656" s="122"/>
      <c r="M656" s="122"/>
      <c r="N656" s="122"/>
      <c r="O656" s="122"/>
      <c r="P656" s="122"/>
      <c r="Q656" s="122"/>
      <c r="R656" s="122"/>
      <c r="S656" s="122"/>
      <c r="T656" s="122"/>
      <c r="U656" s="122"/>
      <c r="V656" s="122"/>
      <c r="W656" s="122"/>
      <c r="X656" s="122"/>
      <c r="Y656" s="122"/>
      <c r="Z656" s="122"/>
      <c r="AA656" s="122"/>
      <c r="AB656" s="122"/>
      <c r="AC656" s="122"/>
      <c r="AD656" s="122"/>
      <c r="AE656" s="122"/>
      <c r="AF656" s="122"/>
      <c r="AG656" s="122"/>
      <c r="AH656" s="122"/>
      <c r="AI656" s="122"/>
      <c r="AJ656" s="122"/>
      <c r="AK656" s="122"/>
      <c r="AL656" s="122"/>
      <c r="AM656" s="122"/>
    </row>
    <row r="657" spans="1:39" ht="13.8" x14ac:dyDescent="0.3">
      <c r="A657" s="122"/>
      <c r="B657" s="122"/>
      <c r="C657" s="122"/>
      <c r="D657" s="122"/>
      <c r="E657" s="122"/>
      <c r="F657" s="122"/>
      <c r="G657" s="122"/>
      <c r="H657" s="122"/>
      <c r="I657" s="122"/>
      <c r="J657" s="122"/>
      <c r="K657" s="122"/>
      <c r="L657" s="122"/>
      <c r="M657" s="122"/>
      <c r="N657" s="122"/>
      <c r="O657" s="122"/>
      <c r="P657" s="122"/>
      <c r="Q657" s="122"/>
      <c r="R657" s="122"/>
      <c r="S657" s="122"/>
      <c r="T657" s="122"/>
      <c r="U657" s="122"/>
      <c r="V657" s="122"/>
      <c r="W657" s="122"/>
      <c r="X657" s="122"/>
      <c r="Y657" s="122"/>
      <c r="Z657" s="122"/>
      <c r="AA657" s="122"/>
      <c r="AB657" s="122"/>
      <c r="AC657" s="122"/>
      <c r="AD657" s="122"/>
      <c r="AE657" s="122"/>
      <c r="AF657" s="122"/>
      <c r="AG657" s="122"/>
      <c r="AH657" s="122"/>
      <c r="AI657" s="122"/>
      <c r="AJ657" s="122"/>
      <c r="AK657" s="122"/>
      <c r="AL657" s="122"/>
      <c r="AM657" s="122"/>
    </row>
    <row r="658" spans="1:39" ht="13.8" x14ac:dyDescent="0.3">
      <c r="A658" s="122"/>
      <c r="B658" s="122"/>
      <c r="C658" s="122"/>
      <c r="D658" s="122"/>
      <c r="E658" s="122"/>
      <c r="F658" s="122"/>
      <c r="G658" s="122"/>
      <c r="H658" s="122"/>
      <c r="I658" s="122"/>
      <c r="J658" s="122"/>
      <c r="K658" s="122"/>
      <c r="L658" s="122"/>
      <c r="M658" s="122"/>
      <c r="N658" s="122"/>
      <c r="O658" s="122"/>
      <c r="P658" s="122"/>
      <c r="Q658" s="122"/>
      <c r="R658" s="122"/>
      <c r="S658" s="122"/>
      <c r="T658" s="122"/>
      <c r="U658" s="122"/>
      <c r="V658" s="122"/>
      <c r="W658" s="122"/>
      <c r="X658" s="122"/>
      <c r="Y658" s="122"/>
      <c r="Z658" s="122"/>
      <c r="AA658" s="122"/>
      <c r="AB658" s="122"/>
      <c r="AC658" s="122"/>
      <c r="AD658" s="122"/>
      <c r="AE658" s="122"/>
      <c r="AF658" s="122"/>
      <c r="AG658" s="122"/>
      <c r="AH658" s="122"/>
      <c r="AI658" s="122"/>
      <c r="AJ658" s="122"/>
      <c r="AK658" s="122"/>
      <c r="AL658" s="122"/>
      <c r="AM658" s="122"/>
    </row>
    <row r="659" spans="1:39" ht="13.8" x14ac:dyDescent="0.3">
      <c r="A659" s="122"/>
      <c r="B659" s="122"/>
      <c r="C659" s="122"/>
      <c r="D659" s="122"/>
      <c r="E659" s="122"/>
      <c r="F659" s="122"/>
      <c r="G659" s="122"/>
      <c r="H659" s="122"/>
      <c r="I659" s="122"/>
      <c r="J659" s="122"/>
      <c r="K659" s="122"/>
      <c r="L659" s="122"/>
      <c r="M659" s="122"/>
      <c r="N659" s="122"/>
      <c r="O659" s="122"/>
      <c r="P659" s="122"/>
      <c r="Q659" s="122"/>
      <c r="R659" s="122"/>
      <c r="S659" s="122"/>
      <c r="T659" s="122"/>
      <c r="U659" s="122"/>
      <c r="V659" s="122"/>
      <c r="W659" s="122"/>
      <c r="X659" s="122"/>
      <c r="Y659" s="122"/>
      <c r="Z659" s="122"/>
      <c r="AA659" s="122"/>
      <c r="AB659" s="122"/>
      <c r="AC659" s="122"/>
      <c r="AD659" s="122"/>
      <c r="AE659" s="122"/>
      <c r="AF659" s="122"/>
      <c r="AG659" s="122"/>
      <c r="AH659" s="122"/>
      <c r="AI659" s="122"/>
      <c r="AJ659" s="122"/>
      <c r="AK659" s="122"/>
      <c r="AL659" s="122"/>
      <c r="AM659" s="122"/>
    </row>
    <row r="660" spans="1:39" ht="13.8" x14ac:dyDescent="0.3">
      <c r="A660" s="122"/>
      <c r="B660" s="122"/>
      <c r="C660" s="122"/>
      <c r="D660" s="122"/>
      <c r="E660" s="122"/>
      <c r="F660" s="122"/>
      <c r="G660" s="122"/>
      <c r="H660" s="122"/>
      <c r="I660" s="122"/>
      <c r="J660" s="122"/>
      <c r="K660" s="122"/>
      <c r="L660" s="122"/>
      <c r="M660" s="122"/>
      <c r="N660" s="122"/>
      <c r="O660" s="122"/>
      <c r="P660" s="122"/>
      <c r="Q660" s="122"/>
      <c r="R660" s="122"/>
      <c r="S660" s="122"/>
      <c r="T660" s="122"/>
      <c r="U660" s="122"/>
      <c r="V660" s="122"/>
      <c r="W660" s="122"/>
      <c r="X660" s="122"/>
      <c r="Y660" s="122"/>
      <c r="Z660" s="122"/>
      <c r="AA660" s="122"/>
      <c r="AB660" s="122"/>
      <c r="AC660" s="122"/>
      <c r="AD660" s="122"/>
      <c r="AE660" s="122"/>
      <c r="AF660" s="122"/>
      <c r="AG660" s="122"/>
      <c r="AH660" s="122"/>
      <c r="AI660" s="122"/>
      <c r="AJ660" s="122"/>
      <c r="AK660" s="122"/>
      <c r="AL660" s="122"/>
      <c r="AM660" s="122"/>
    </row>
    <row r="661" spans="1:39" ht="13.8" x14ac:dyDescent="0.3">
      <c r="A661" s="122"/>
      <c r="B661" s="122"/>
      <c r="C661" s="122"/>
      <c r="D661" s="122"/>
      <c r="E661" s="122"/>
      <c r="F661" s="122"/>
      <c r="G661" s="122"/>
      <c r="H661" s="122"/>
      <c r="I661" s="122"/>
      <c r="J661" s="122"/>
      <c r="K661" s="122"/>
      <c r="L661" s="122"/>
      <c r="M661" s="122"/>
      <c r="N661" s="122"/>
      <c r="O661" s="122"/>
      <c r="P661" s="122"/>
      <c r="Q661" s="122"/>
      <c r="R661" s="122"/>
      <c r="S661" s="122"/>
      <c r="T661" s="122"/>
      <c r="U661" s="122"/>
      <c r="V661" s="122"/>
      <c r="W661" s="122"/>
      <c r="X661" s="122"/>
      <c r="Y661" s="122"/>
      <c r="Z661" s="122"/>
      <c r="AA661" s="122"/>
      <c r="AB661" s="122"/>
      <c r="AC661" s="122"/>
      <c r="AD661" s="122"/>
      <c r="AE661" s="122"/>
      <c r="AF661" s="122"/>
      <c r="AG661" s="122"/>
      <c r="AH661" s="122"/>
      <c r="AI661" s="122"/>
      <c r="AJ661" s="122"/>
      <c r="AK661" s="122"/>
      <c r="AL661" s="122"/>
      <c r="AM661" s="122"/>
    </row>
    <row r="662" spans="1:39" ht="13.8" x14ac:dyDescent="0.3">
      <c r="A662" s="122"/>
      <c r="B662" s="122"/>
      <c r="C662" s="122"/>
      <c r="D662" s="122"/>
      <c r="E662" s="122"/>
      <c r="F662" s="122"/>
      <c r="G662" s="122"/>
      <c r="H662" s="122"/>
      <c r="I662" s="122"/>
      <c r="J662" s="122"/>
      <c r="K662" s="122"/>
      <c r="L662" s="122"/>
      <c r="M662" s="122"/>
      <c r="N662" s="122"/>
      <c r="O662" s="122"/>
      <c r="P662" s="122"/>
      <c r="Q662" s="122"/>
      <c r="R662" s="122"/>
      <c r="S662" s="122"/>
      <c r="T662" s="122"/>
      <c r="U662" s="122"/>
      <c r="V662" s="122"/>
      <c r="W662" s="122"/>
      <c r="X662" s="122"/>
      <c r="Y662" s="122"/>
      <c r="Z662" s="122"/>
      <c r="AA662" s="122"/>
      <c r="AB662" s="122"/>
      <c r="AC662" s="122"/>
      <c r="AD662" s="122"/>
      <c r="AE662" s="122"/>
      <c r="AF662" s="122"/>
      <c r="AG662" s="122"/>
      <c r="AH662" s="122"/>
      <c r="AI662" s="122"/>
      <c r="AJ662" s="122"/>
      <c r="AK662" s="122"/>
      <c r="AL662" s="122"/>
      <c r="AM662" s="122"/>
    </row>
    <row r="663" spans="1:39" ht="13.8" x14ac:dyDescent="0.3">
      <c r="A663" s="122"/>
      <c r="B663" s="122"/>
      <c r="C663" s="122"/>
      <c r="D663" s="122"/>
      <c r="E663" s="122"/>
      <c r="F663" s="122"/>
      <c r="G663" s="122"/>
      <c r="H663" s="122"/>
      <c r="I663" s="122"/>
      <c r="J663" s="122"/>
      <c r="K663" s="122"/>
      <c r="L663" s="122"/>
      <c r="M663" s="122"/>
      <c r="N663" s="122"/>
      <c r="O663" s="122"/>
      <c r="P663" s="122"/>
      <c r="Q663" s="122"/>
      <c r="R663" s="122"/>
      <c r="S663" s="122"/>
      <c r="T663" s="122"/>
      <c r="U663" s="122"/>
      <c r="V663" s="122"/>
      <c r="W663" s="122"/>
      <c r="X663" s="122"/>
      <c r="Y663" s="122"/>
      <c r="Z663" s="122"/>
      <c r="AA663" s="122"/>
      <c r="AB663" s="122"/>
      <c r="AC663" s="122"/>
      <c r="AD663" s="122"/>
      <c r="AE663" s="122"/>
      <c r="AF663" s="122"/>
      <c r="AG663" s="122"/>
      <c r="AH663" s="122"/>
      <c r="AI663" s="122"/>
      <c r="AJ663" s="122"/>
      <c r="AK663" s="122"/>
      <c r="AL663" s="122"/>
      <c r="AM663" s="122"/>
    </row>
    <row r="664" spans="1:39" ht="13.8" x14ac:dyDescent="0.3">
      <c r="A664" s="122"/>
      <c r="B664" s="122"/>
      <c r="C664" s="122"/>
      <c r="D664" s="122"/>
      <c r="E664" s="122"/>
      <c r="F664" s="122"/>
      <c r="G664" s="122"/>
      <c r="H664" s="122"/>
      <c r="I664" s="122"/>
      <c r="J664" s="122"/>
      <c r="K664" s="122"/>
      <c r="L664" s="122"/>
      <c r="M664" s="122"/>
      <c r="N664" s="122"/>
      <c r="O664" s="122"/>
      <c r="P664" s="122"/>
      <c r="Q664" s="122"/>
      <c r="R664" s="122"/>
      <c r="S664" s="122"/>
      <c r="T664" s="122"/>
      <c r="U664" s="122"/>
      <c r="V664" s="122"/>
      <c r="W664" s="122"/>
      <c r="X664" s="122"/>
      <c r="Y664" s="122"/>
      <c r="Z664" s="122"/>
      <c r="AA664" s="122"/>
      <c r="AB664" s="122"/>
      <c r="AC664" s="122"/>
      <c r="AD664" s="122"/>
      <c r="AE664" s="122"/>
      <c r="AF664" s="122"/>
      <c r="AG664" s="122"/>
      <c r="AH664" s="122"/>
      <c r="AI664" s="122"/>
      <c r="AJ664" s="122"/>
      <c r="AK664" s="122"/>
      <c r="AL664" s="122"/>
      <c r="AM664" s="122"/>
    </row>
    <row r="665" spans="1:39" ht="13.8" x14ac:dyDescent="0.3">
      <c r="A665" s="122"/>
      <c r="B665" s="122"/>
      <c r="C665" s="122"/>
      <c r="D665" s="122"/>
      <c r="E665" s="122"/>
      <c r="F665" s="122"/>
      <c r="G665" s="122"/>
      <c r="H665" s="122"/>
      <c r="I665" s="122"/>
      <c r="J665" s="122"/>
      <c r="K665" s="122"/>
      <c r="L665" s="122"/>
      <c r="M665" s="122"/>
      <c r="N665" s="122"/>
      <c r="O665" s="122"/>
      <c r="P665" s="122"/>
      <c r="Q665" s="122"/>
      <c r="R665" s="122"/>
      <c r="S665" s="122"/>
      <c r="T665" s="122"/>
      <c r="U665" s="122"/>
      <c r="V665" s="122"/>
      <c r="W665" s="122"/>
      <c r="X665" s="122"/>
      <c r="Y665" s="122"/>
      <c r="Z665" s="122"/>
      <c r="AA665" s="122"/>
      <c r="AB665" s="122"/>
      <c r="AC665" s="122"/>
      <c r="AD665" s="122"/>
      <c r="AE665" s="122"/>
      <c r="AF665" s="122"/>
      <c r="AG665" s="122"/>
      <c r="AH665" s="122"/>
      <c r="AI665" s="122"/>
      <c r="AJ665" s="122"/>
      <c r="AK665" s="122"/>
      <c r="AL665" s="122"/>
      <c r="AM665" s="122"/>
    </row>
    <row r="666" spans="1:39" ht="13.8" x14ac:dyDescent="0.3">
      <c r="A666" s="122"/>
      <c r="B666" s="122"/>
      <c r="C666" s="122"/>
      <c r="D666" s="122"/>
      <c r="E666" s="122"/>
      <c r="F666" s="122"/>
      <c r="G666" s="122"/>
      <c r="H666" s="122"/>
      <c r="I666" s="122"/>
      <c r="J666" s="122"/>
      <c r="K666" s="122"/>
      <c r="L666" s="122"/>
      <c r="M666" s="122"/>
      <c r="N666" s="122"/>
      <c r="O666" s="122"/>
      <c r="P666" s="122"/>
      <c r="Q666" s="122"/>
      <c r="R666" s="122"/>
      <c r="S666" s="122"/>
      <c r="T666" s="122"/>
      <c r="U666" s="122"/>
      <c r="V666" s="122"/>
      <c r="W666" s="122"/>
      <c r="X666" s="122"/>
      <c r="Y666" s="122"/>
      <c r="Z666" s="122"/>
      <c r="AA666" s="122"/>
      <c r="AB666" s="122"/>
      <c r="AC666" s="122"/>
      <c r="AD666" s="122"/>
      <c r="AE666" s="122"/>
      <c r="AF666" s="122"/>
      <c r="AG666" s="122"/>
      <c r="AH666" s="122"/>
      <c r="AI666" s="122"/>
      <c r="AJ666" s="122"/>
      <c r="AK666" s="122"/>
      <c r="AL666" s="122"/>
      <c r="AM666" s="122"/>
    </row>
    <row r="667" spans="1:39" ht="13.8" x14ac:dyDescent="0.3">
      <c r="A667" s="122"/>
      <c r="B667" s="122"/>
      <c r="C667" s="122"/>
      <c r="D667" s="122"/>
      <c r="E667" s="122"/>
      <c r="F667" s="122"/>
      <c r="G667" s="122"/>
      <c r="H667" s="122"/>
      <c r="I667" s="122"/>
      <c r="J667" s="122"/>
      <c r="K667" s="122"/>
      <c r="L667" s="122"/>
      <c r="M667" s="122"/>
      <c r="N667" s="122"/>
      <c r="O667" s="122"/>
      <c r="P667" s="122"/>
      <c r="Q667" s="122"/>
      <c r="R667" s="122"/>
      <c r="S667" s="122"/>
      <c r="T667" s="122"/>
      <c r="U667" s="122"/>
      <c r="V667" s="122"/>
      <c r="W667" s="122"/>
      <c r="X667" s="122"/>
      <c r="Y667" s="122"/>
      <c r="Z667" s="122"/>
      <c r="AA667" s="122"/>
      <c r="AB667" s="122"/>
      <c r="AC667" s="122"/>
      <c r="AD667" s="122"/>
      <c r="AE667" s="122"/>
      <c r="AF667" s="122"/>
      <c r="AG667" s="122"/>
      <c r="AH667" s="122"/>
      <c r="AI667" s="122"/>
      <c r="AJ667" s="122"/>
      <c r="AK667" s="122"/>
      <c r="AL667" s="122"/>
      <c r="AM667" s="122"/>
    </row>
    <row r="668" spans="1:39" ht="13.8" x14ac:dyDescent="0.3">
      <c r="A668" s="122"/>
      <c r="B668" s="122"/>
      <c r="C668" s="122"/>
      <c r="D668" s="122"/>
      <c r="E668" s="122"/>
      <c r="F668" s="122"/>
      <c r="G668" s="122"/>
      <c r="H668" s="122"/>
      <c r="I668" s="122"/>
      <c r="J668" s="122"/>
      <c r="K668" s="122"/>
      <c r="L668" s="122"/>
      <c r="M668" s="122"/>
      <c r="N668" s="122"/>
      <c r="O668" s="122"/>
      <c r="P668" s="122"/>
      <c r="Q668" s="122"/>
      <c r="R668" s="122"/>
      <c r="S668" s="122"/>
      <c r="T668" s="122"/>
      <c r="U668" s="122"/>
      <c r="V668" s="122"/>
      <c r="W668" s="122"/>
      <c r="X668" s="122"/>
      <c r="Y668" s="122"/>
      <c r="Z668" s="122"/>
      <c r="AA668" s="122"/>
      <c r="AB668" s="122"/>
      <c r="AC668" s="122"/>
      <c r="AD668" s="122"/>
      <c r="AE668" s="122"/>
      <c r="AF668" s="122"/>
      <c r="AG668" s="122"/>
      <c r="AH668" s="122"/>
      <c r="AI668" s="122"/>
      <c r="AJ668" s="122"/>
      <c r="AK668" s="122"/>
      <c r="AL668" s="122"/>
      <c r="AM668" s="122"/>
    </row>
    <row r="669" spans="1:39" ht="13.8" x14ac:dyDescent="0.3">
      <c r="A669" s="122"/>
      <c r="B669" s="122"/>
      <c r="C669" s="122"/>
      <c r="D669" s="122"/>
      <c r="E669" s="122"/>
      <c r="F669" s="122"/>
      <c r="G669" s="122"/>
      <c r="H669" s="122"/>
      <c r="I669" s="122"/>
      <c r="J669" s="122"/>
      <c r="K669" s="122"/>
      <c r="L669" s="122"/>
      <c r="M669" s="122"/>
      <c r="N669" s="122"/>
      <c r="O669" s="122"/>
      <c r="P669" s="122"/>
      <c r="Q669" s="122"/>
      <c r="R669" s="122"/>
      <c r="S669" s="122"/>
      <c r="T669" s="122"/>
      <c r="U669" s="122"/>
      <c r="V669" s="122"/>
      <c r="W669" s="122"/>
      <c r="X669" s="122"/>
      <c r="Y669" s="122"/>
      <c r="Z669" s="122"/>
      <c r="AA669" s="122"/>
      <c r="AB669" s="122"/>
      <c r="AC669" s="122"/>
      <c r="AD669" s="122"/>
      <c r="AE669" s="122"/>
      <c r="AF669" s="122"/>
      <c r="AG669" s="122"/>
      <c r="AH669" s="122"/>
      <c r="AI669" s="122"/>
      <c r="AJ669" s="122"/>
      <c r="AK669" s="122"/>
      <c r="AL669" s="122"/>
      <c r="AM669" s="122"/>
    </row>
    <row r="670" spans="1:39" ht="13.8" x14ac:dyDescent="0.3">
      <c r="A670" s="122"/>
      <c r="B670" s="122"/>
      <c r="C670" s="122"/>
      <c r="D670" s="122"/>
      <c r="E670" s="122"/>
      <c r="F670" s="122"/>
      <c r="G670" s="122"/>
      <c r="H670" s="122"/>
      <c r="I670" s="122"/>
      <c r="J670" s="122"/>
      <c r="K670" s="122"/>
      <c r="L670" s="122"/>
      <c r="M670" s="122"/>
      <c r="N670" s="122"/>
      <c r="O670" s="122"/>
      <c r="P670" s="122"/>
      <c r="Q670" s="122"/>
      <c r="R670" s="122"/>
      <c r="S670" s="122"/>
      <c r="T670" s="122"/>
      <c r="U670" s="122"/>
      <c r="V670" s="122"/>
      <c r="W670" s="122"/>
      <c r="X670" s="122"/>
      <c r="Y670" s="122"/>
      <c r="Z670" s="122"/>
      <c r="AA670" s="122"/>
      <c r="AB670" s="122"/>
      <c r="AC670" s="122"/>
      <c r="AD670" s="122"/>
      <c r="AE670" s="122"/>
      <c r="AF670" s="122"/>
      <c r="AG670" s="122"/>
      <c r="AH670" s="122"/>
      <c r="AI670" s="122"/>
      <c r="AJ670" s="122"/>
      <c r="AK670" s="122"/>
      <c r="AL670" s="122"/>
      <c r="AM670" s="122"/>
    </row>
    <row r="671" spans="1:39" ht="13.8" x14ac:dyDescent="0.3">
      <c r="A671" s="122"/>
      <c r="B671" s="122"/>
      <c r="C671" s="122"/>
      <c r="D671" s="122"/>
      <c r="E671" s="122"/>
      <c r="F671" s="122"/>
      <c r="G671" s="122"/>
      <c r="H671" s="122"/>
      <c r="I671" s="122"/>
      <c r="J671" s="122"/>
      <c r="K671" s="122"/>
      <c r="L671" s="122"/>
      <c r="M671" s="122"/>
      <c r="N671" s="122"/>
      <c r="O671" s="122"/>
      <c r="P671" s="122"/>
      <c r="Q671" s="122"/>
      <c r="R671" s="122"/>
      <c r="S671" s="122"/>
      <c r="T671" s="122"/>
      <c r="U671" s="122"/>
      <c r="V671" s="122"/>
      <c r="W671" s="122"/>
      <c r="X671" s="122"/>
      <c r="Y671" s="122"/>
      <c r="Z671" s="122"/>
      <c r="AA671" s="122"/>
      <c r="AB671" s="122"/>
      <c r="AC671" s="122"/>
      <c r="AD671" s="122"/>
      <c r="AE671" s="122"/>
      <c r="AF671" s="122"/>
      <c r="AG671" s="122"/>
      <c r="AH671" s="122"/>
      <c r="AI671" s="122"/>
      <c r="AJ671" s="122"/>
      <c r="AK671" s="122"/>
      <c r="AL671" s="122"/>
      <c r="AM671" s="122"/>
    </row>
    <row r="672" spans="1:39" ht="13.8" x14ac:dyDescent="0.3">
      <c r="A672" s="122"/>
      <c r="B672" s="122"/>
      <c r="C672" s="122"/>
      <c r="D672" s="122"/>
      <c r="E672" s="122"/>
      <c r="F672" s="122"/>
      <c r="G672" s="122"/>
      <c r="H672" s="122"/>
      <c r="I672" s="122"/>
      <c r="J672" s="122"/>
      <c r="K672" s="122"/>
      <c r="L672" s="122"/>
      <c r="M672" s="122"/>
      <c r="N672" s="122"/>
      <c r="O672" s="122"/>
      <c r="P672" s="122"/>
      <c r="Q672" s="122"/>
      <c r="R672" s="122"/>
      <c r="S672" s="122"/>
      <c r="T672" s="122"/>
      <c r="U672" s="122"/>
      <c r="V672" s="122"/>
      <c r="W672" s="122"/>
      <c r="X672" s="122"/>
      <c r="Y672" s="122"/>
      <c r="Z672" s="122"/>
      <c r="AA672" s="122"/>
      <c r="AB672" s="122"/>
      <c r="AC672" s="122"/>
      <c r="AD672" s="122"/>
      <c r="AE672" s="122"/>
      <c r="AF672" s="122"/>
      <c r="AG672" s="122"/>
      <c r="AH672" s="122"/>
      <c r="AI672" s="122"/>
      <c r="AJ672" s="122"/>
      <c r="AK672" s="122"/>
      <c r="AL672" s="122"/>
      <c r="AM672" s="122"/>
    </row>
    <row r="673" spans="1:39" ht="13.8" x14ac:dyDescent="0.3">
      <c r="A673" s="122"/>
      <c r="B673" s="122"/>
      <c r="C673" s="122"/>
      <c r="D673" s="122"/>
      <c r="E673" s="122"/>
      <c r="F673" s="122"/>
      <c r="G673" s="122"/>
      <c r="H673" s="122"/>
      <c r="I673" s="122"/>
      <c r="J673" s="122"/>
      <c r="K673" s="122"/>
      <c r="L673" s="122"/>
      <c r="M673" s="122"/>
      <c r="N673" s="122"/>
      <c r="O673" s="122"/>
      <c r="P673" s="122"/>
      <c r="Q673" s="122"/>
      <c r="R673" s="122"/>
      <c r="S673" s="122"/>
      <c r="T673" s="122"/>
      <c r="U673" s="122"/>
      <c r="V673" s="122"/>
      <c r="W673" s="122"/>
      <c r="X673" s="122"/>
      <c r="Y673" s="122"/>
      <c r="Z673" s="122"/>
      <c r="AA673" s="122"/>
      <c r="AB673" s="122"/>
      <c r="AC673" s="122"/>
      <c r="AD673" s="122"/>
      <c r="AE673" s="122"/>
      <c r="AF673" s="122"/>
      <c r="AG673" s="122"/>
      <c r="AH673" s="122"/>
      <c r="AI673" s="122"/>
      <c r="AJ673" s="122"/>
      <c r="AK673" s="122"/>
      <c r="AL673" s="122"/>
      <c r="AM673" s="122"/>
    </row>
    <row r="674" spans="1:39" ht="13.8" x14ac:dyDescent="0.3">
      <c r="A674" s="122"/>
      <c r="B674" s="122"/>
      <c r="C674" s="122"/>
      <c r="D674" s="122"/>
      <c r="E674" s="122"/>
      <c r="F674" s="122"/>
      <c r="G674" s="122"/>
      <c r="H674" s="122"/>
      <c r="I674" s="122"/>
      <c r="J674" s="122"/>
      <c r="K674" s="122"/>
      <c r="L674" s="122"/>
      <c r="M674" s="122"/>
      <c r="N674" s="122"/>
      <c r="O674" s="122"/>
      <c r="P674" s="122"/>
      <c r="Q674" s="122"/>
      <c r="R674" s="122"/>
      <c r="S674" s="122"/>
      <c r="T674" s="122"/>
      <c r="U674" s="122"/>
      <c r="V674" s="122"/>
      <c r="W674" s="122"/>
      <c r="X674" s="122"/>
      <c r="Y674" s="122"/>
      <c r="Z674" s="122"/>
      <c r="AA674" s="122"/>
      <c r="AB674" s="122"/>
      <c r="AC674" s="122"/>
      <c r="AD674" s="122"/>
      <c r="AE674" s="122"/>
      <c r="AF674" s="122"/>
      <c r="AG674" s="122"/>
      <c r="AH674" s="122"/>
      <c r="AI674" s="122"/>
      <c r="AJ674" s="122"/>
      <c r="AK674" s="122"/>
      <c r="AL674" s="122"/>
      <c r="AM674" s="122"/>
    </row>
    <row r="675" spans="1:39" ht="13.8" x14ac:dyDescent="0.3">
      <c r="A675" s="122"/>
      <c r="B675" s="122"/>
      <c r="C675" s="122"/>
      <c r="D675" s="122"/>
      <c r="E675" s="122"/>
      <c r="F675" s="122"/>
      <c r="G675" s="122"/>
      <c r="H675" s="122"/>
      <c r="I675" s="122"/>
      <c r="J675" s="122"/>
      <c r="K675" s="122"/>
      <c r="L675" s="122"/>
      <c r="M675" s="122"/>
      <c r="N675" s="122"/>
      <c r="O675" s="122"/>
      <c r="P675" s="122"/>
      <c r="Q675" s="122"/>
      <c r="R675" s="122"/>
      <c r="S675" s="122"/>
      <c r="T675" s="122"/>
      <c r="U675" s="122"/>
      <c r="V675" s="122"/>
      <c r="W675" s="122"/>
      <c r="X675" s="122"/>
      <c r="Y675" s="122"/>
      <c r="Z675" s="122"/>
      <c r="AA675" s="122"/>
      <c r="AB675" s="122"/>
      <c r="AC675" s="122"/>
      <c r="AD675" s="122"/>
      <c r="AE675" s="122"/>
      <c r="AF675" s="122"/>
      <c r="AG675" s="122"/>
      <c r="AH675" s="122"/>
      <c r="AI675" s="122"/>
      <c r="AJ675" s="122"/>
      <c r="AK675" s="122"/>
      <c r="AL675" s="122"/>
      <c r="AM675" s="122"/>
    </row>
    <row r="676" spans="1:39" ht="13.8" x14ac:dyDescent="0.3">
      <c r="A676" s="122"/>
      <c r="B676" s="122"/>
      <c r="C676" s="122"/>
      <c r="D676" s="122"/>
      <c r="E676" s="122"/>
      <c r="F676" s="122"/>
      <c r="G676" s="122"/>
      <c r="H676" s="122"/>
      <c r="I676" s="122"/>
      <c r="J676" s="122"/>
      <c r="K676" s="122"/>
      <c r="L676" s="122"/>
      <c r="M676" s="122"/>
      <c r="N676" s="122"/>
      <c r="O676" s="122"/>
      <c r="P676" s="122"/>
      <c r="Q676" s="122"/>
      <c r="R676" s="122"/>
      <c r="S676" s="122"/>
      <c r="T676" s="122"/>
      <c r="U676" s="122"/>
      <c r="V676" s="122"/>
      <c r="W676" s="122"/>
      <c r="X676" s="122"/>
      <c r="Y676" s="122"/>
      <c r="Z676" s="122"/>
      <c r="AA676" s="122"/>
      <c r="AB676" s="122"/>
      <c r="AC676" s="122"/>
      <c r="AD676" s="122"/>
      <c r="AE676" s="122"/>
      <c r="AF676" s="122"/>
      <c r="AG676" s="122"/>
      <c r="AH676" s="122"/>
      <c r="AI676" s="122"/>
      <c r="AJ676" s="122"/>
      <c r="AK676" s="122"/>
      <c r="AL676" s="122"/>
      <c r="AM676" s="122"/>
    </row>
    <row r="677" spans="1:39" ht="13.8" x14ac:dyDescent="0.3">
      <c r="A677" s="122"/>
      <c r="B677" s="122"/>
      <c r="C677" s="122"/>
      <c r="D677" s="122"/>
      <c r="E677" s="122"/>
      <c r="F677" s="122"/>
      <c r="G677" s="122"/>
      <c r="H677" s="122"/>
      <c r="I677" s="122"/>
      <c r="J677" s="122"/>
      <c r="K677" s="122"/>
      <c r="L677" s="122"/>
      <c r="M677" s="122"/>
      <c r="N677" s="122"/>
      <c r="O677" s="122"/>
      <c r="P677" s="122"/>
      <c r="Q677" s="122"/>
      <c r="R677" s="122"/>
      <c r="S677" s="122"/>
      <c r="T677" s="122"/>
      <c r="U677" s="122"/>
      <c r="V677" s="122"/>
      <c r="W677" s="122"/>
      <c r="X677" s="122"/>
      <c r="Y677" s="122"/>
      <c r="Z677" s="122"/>
      <c r="AA677" s="122"/>
      <c r="AB677" s="122"/>
      <c r="AC677" s="122"/>
      <c r="AD677" s="122"/>
      <c r="AE677" s="122"/>
      <c r="AF677" s="122"/>
      <c r="AG677" s="122"/>
      <c r="AH677" s="122"/>
      <c r="AI677" s="122"/>
      <c r="AJ677" s="122"/>
      <c r="AK677" s="122"/>
      <c r="AL677" s="122"/>
      <c r="AM677" s="122"/>
    </row>
    <row r="678" spans="1:39" ht="13.8" x14ac:dyDescent="0.3">
      <c r="A678" s="122"/>
      <c r="B678" s="122"/>
      <c r="C678" s="122"/>
      <c r="D678" s="122"/>
      <c r="E678" s="122"/>
      <c r="F678" s="122"/>
      <c r="G678" s="122"/>
      <c r="H678" s="122"/>
      <c r="I678" s="122"/>
      <c r="J678" s="122"/>
      <c r="K678" s="122"/>
      <c r="L678" s="122"/>
      <c r="M678" s="122"/>
      <c r="N678" s="122"/>
      <c r="O678" s="122"/>
      <c r="P678" s="122"/>
      <c r="Q678" s="122"/>
      <c r="R678" s="122"/>
      <c r="S678" s="122"/>
      <c r="T678" s="122"/>
      <c r="U678" s="122"/>
      <c r="V678" s="122"/>
      <c r="W678" s="122"/>
      <c r="X678" s="122"/>
      <c r="Y678" s="122"/>
      <c r="Z678" s="122"/>
      <c r="AA678" s="122"/>
      <c r="AB678" s="122"/>
      <c r="AC678" s="122"/>
      <c r="AD678" s="122"/>
      <c r="AE678" s="122"/>
      <c r="AF678" s="122"/>
      <c r="AG678" s="122"/>
      <c r="AH678" s="122"/>
      <c r="AI678" s="122"/>
      <c r="AJ678" s="122"/>
      <c r="AK678" s="122"/>
      <c r="AL678" s="122"/>
      <c r="AM678" s="122"/>
    </row>
    <row r="679" spans="1:39" ht="13.8" x14ac:dyDescent="0.3">
      <c r="A679" s="122"/>
      <c r="B679" s="122"/>
      <c r="C679" s="122"/>
      <c r="D679" s="122"/>
      <c r="E679" s="122"/>
      <c r="F679" s="122"/>
      <c r="G679" s="122"/>
      <c r="H679" s="122"/>
      <c r="I679" s="122"/>
      <c r="J679" s="122"/>
      <c r="K679" s="122"/>
      <c r="L679" s="122"/>
      <c r="M679" s="122"/>
      <c r="N679" s="122"/>
      <c r="O679" s="122"/>
      <c r="P679" s="122"/>
      <c r="Q679" s="122"/>
      <c r="R679" s="122"/>
      <c r="S679" s="122"/>
      <c r="T679" s="122"/>
      <c r="U679" s="122"/>
      <c r="V679" s="122"/>
      <c r="W679" s="122"/>
      <c r="X679" s="122"/>
      <c r="Y679" s="122"/>
      <c r="Z679" s="122"/>
      <c r="AA679" s="122"/>
      <c r="AB679" s="122"/>
      <c r="AC679" s="122"/>
      <c r="AD679" s="122"/>
      <c r="AE679" s="122"/>
      <c r="AF679" s="122"/>
      <c r="AG679" s="122"/>
      <c r="AH679" s="122"/>
      <c r="AI679" s="122"/>
      <c r="AJ679" s="122"/>
      <c r="AK679" s="122"/>
      <c r="AL679" s="122"/>
      <c r="AM679" s="122"/>
    </row>
    <row r="680" spans="1:39" ht="13.8" x14ac:dyDescent="0.3">
      <c r="A680" s="122"/>
      <c r="B680" s="122"/>
      <c r="C680" s="122"/>
      <c r="D680" s="122"/>
      <c r="E680" s="122"/>
      <c r="F680" s="122"/>
      <c r="G680" s="122"/>
      <c r="H680" s="122"/>
      <c r="I680" s="122"/>
      <c r="J680" s="122"/>
      <c r="K680" s="122"/>
      <c r="L680" s="122"/>
      <c r="M680" s="122"/>
      <c r="N680" s="122"/>
      <c r="O680" s="122"/>
      <c r="P680" s="122"/>
      <c r="Q680" s="122"/>
      <c r="R680" s="122"/>
      <c r="S680" s="122"/>
      <c r="T680" s="122"/>
      <c r="U680" s="122"/>
      <c r="V680" s="122"/>
      <c r="W680" s="122"/>
      <c r="X680" s="122"/>
      <c r="Y680" s="122"/>
      <c r="Z680" s="122"/>
      <c r="AA680" s="122"/>
      <c r="AB680" s="122"/>
      <c r="AC680" s="122"/>
      <c r="AD680" s="122"/>
      <c r="AE680" s="122"/>
      <c r="AF680" s="122"/>
      <c r="AG680" s="122"/>
      <c r="AH680" s="122"/>
      <c r="AI680" s="122"/>
      <c r="AJ680" s="122"/>
      <c r="AK680" s="122"/>
      <c r="AL680" s="122"/>
      <c r="AM680" s="122"/>
    </row>
    <row r="681" spans="1:39" ht="13.8" x14ac:dyDescent="0.3">
      <c r="A681" s="122"/>
      <c r="B681" s="122"/>
      <c r="C681" s="122"/>
      <c r="D681" s="122"/>
      <c r="E681" s="122"/>
      <c r="F681" s="122"/>
      <c r="G681" s="122"/>
      <c r="H681" s="122"/>
      <c r="I681" s="122"/>
      <c r="J681" s="122"/>
      <c r="K681" s="122"/>
      <c r="L681" s="122"/>
      <c r="M681" s="122"/>
      <c r="N681" s="122"/>
      <c r="O681" s="122"/>
      <c r="P681" s="122"/>
      <c r="Q681" s="122"/>
      <c r="R681" s="122"/>
      <c r="S681" s="122"/>
      <c r="T681" s="122"/>
      <c r="U681" s="122"/>
      <c r="V681" s="122"/>
      <c r="W681" s="122"/>
      <c r="X681" s="122"/>
      <c r="Y681" s="122"/>
      <c r="Z681" s="122"/>
      <c r="AA681" s="122"/>
      <c r="AB681" s="122"/>
      <c r="AC681" s="122"/>
      <c r="AD681" s="122"/>
      <c r="AE681" s="122"/>
      <c r="AF681" s="122"/>
      <c r="AG681" s="122"/>
      <c r="AH681" s="122"/>
      <c r="AI681" s="122"/>
      <c r="AJ681" s="122"/>
      <c r="AK681" s="122"/>
      <c r="AL681" s="122"/>
      <c r="AM681" s="122"/>
    </row>
    <row r="682" spans="1:39" ht="13.8" x14ac:dyDescent="0.3">
      <c r="A682" s="122"/>
      <c r="B682" s="122"/>
      <c r="C682" s="122"/>
      <c r="D682" s="122"/>
      <c r="E682" s="122"/>
      <c r="F682" s="122"/>
      <c r="G682" s="122"/>
      <c r="H682" s="122"/>
      <c r="I682" s="122"/>
      <c r="J682" s="122"/>
      <c r="K682" s="122"/>
      <c r="L682" s="122"/>
      <c r="M682" s="122"/>
      <c r="N682" s="122"/>
      <c r="O682" s="122"/>
      <c r="P682" s="122"/>
      <c r="Q682" s="122"/>
      <c r="R682" s="122"/>
      <c r="S682" s="122"/>
      <c r="T682" s="122"/>
      <c r="U682" s="122"/>
      <c r="V682" s="122"/>
      <c r="W682" s="122"/>
      <c r="X682" s="122"/>
      <c r="Y682" s="122"/>
      <c r="Z682" s="122"/>
      <c r="AA682" s="122"/>
      <c r="AB682" s="122"/>
      <c r="AC682" s="122"/>
      <c r="AD682" s="122"/>
      <c r="AE682" s="122"/>
      <c r="AF682" s="122"/>
      <c r="AG682" s="122"/>
      <c r="AH682" s="122"/>
      <c r="AI682" s="122"/>
      <c r="AJ682" s="122"/>
      <c r="AK682" s="122"/>
      <c r="AL682" s="122"/>
      <c r="AM682" s="122"/>
    </row>
    <row r="683" spans="1:39" ht="13.8" x14ac:dyDescent="0.3">
      <c r="A683" s="122"/>
      <c r="B683" s="122"/>
      <c r="C683" s="122"/>
      <c r="D683" s="122"/>
      <c r="E683" s="122"/>
      <c r="F683" s="122"/>
      <c r="G683" s="122"/>
      <c r="H683" s="122"/>
      <c r="I683" s="122"/>
      <c r="J683" s="122"/>
      <c r="K683" s="122"/>
      <c r="L683" s="122"/>
      <c r="M683" s="122"/>
      <c r="N683" s="122"/>
      <c r="O683" s="122"/>
      <c r="P683" s="122"/>
      <c r="Q683" s="122"/>
      <c r="R683" s="122"/>
      <c r="S683" s="122"/>
      <c r="T683" s="122"/>
      <c r="U683" s="122"/>
      <c r="V683" s="122"/>
      <c r="W683" s="122"/>
      <c r="X683" s="122"/>
      <c r="Y683" s="122"/>
      <c r="Z683" s="122"/>
      <c r="AA683" s="122"/>
      <c r="AB683" s="122"/>
      <c r="AC683" s="122"/>
      <c r="AD683" s="122"/>
      <c r="AE683" s="122"/>
      <c r="AF683" s="122"/>
      <c r="AG683" s="122"/>
      <c r="AH683" s="122"/>
      <c r="AI683" s="122"/>
      <c r="AJ683" s="122"/>
      <c r="AK683" s="122"/>
      <c r="AL683" s="122"/>
      <c r="AM683" s="122"/>
    </row>
    <row r="684" spans="1:39" ht="13.8" x14ac:dyDescent="0.3">
      <c r="A684" s="122"/>
      <c r="B684" s="122"/>
      <c r="C684" s="122"/>
      <c r="D684" s="122"/>
      <c r="E684" s="122"/>
      <c r="F684" s="122"/>
      <c r="G684" s="122"/>
      <c r="H684" s="122"/>
      <c r="I684" s="122"/>
      <c r="J684" s="122"/>
      <c r="K684" s="122"/>
      <c r="L684" s="122"/>
      <c r="M684" s="122"/>
      <c r="N684" s="122"/>
      <c r="O684" s="122"/>
      <c r="P684" s="122"/>
      <c r="Q684" s="122"/>
      <c r="R684" s="122"/>
      <c r="S684" s="122"/>
      <c r="T684" s="122"/>
      <c r="U684" s="122"/>
      <c r="V684" s="122"/>
      <c r="W684" s="122"/>
      <c r="X684" s="122"/>
      <c r="Y684" s="122"/>
      <c r="Z684" s="122"/>
      <c r="AA684" s="122"/>
      <c r="AB684" s="122"/>
      <c r="AC684" s="122"/>
      <c r="AD684" s="122"/>
      <c r="AE684" s="122"/>
      <c r="AF684" s="122"/>
      <c r="AG684" s="122"/>
      <c r="AH684" s="122"/>
      <c r="AI684" s="122"/>
      <c r="AJ684" s="122"/>
      <c r="AK684" s="122"/>
      <c r="AL684" s="122"/>
      <c r="AM684" s="122"/>
    </row>
    <row r="685" spans="1:39" ht="13.8" x14ac:dyDescent="0.3">
      <c r="A685" s="122"/>
      <c r="B685" s="122"/>
      <c r="C685" s="122"/>
      <c r="D685" s="122"/>
      <c r="E685" s="122"/>
      <c r="F685" s="122"/>
      <c r="G685" s="122"/>
      <c r="H685" s="122"/>
      <c r="I685" s="122"/>
      <c r="J685" s="122"/>
      <c r="K685" s="122"/>
      <c r="L685" s="122"/>
      <c r="M685" s="122"/>
      <c r="N685" s="122"/>
      <c r="O685" s="122"/>
      <c r="P685" s="122"/>
      <c r="Q685" s="122"/>
      <c r="R685" s="122"/>
      <c r="S685" s="122"/>
      <c r="T685" s="122"/>
      <c r="U685" s="122"/>
      <c r="V685" s="122"/>
      <c r="W685" s="122"/>
      <c r="X685" s="122"/>
      <c r="Y685" s="122"/>
      <c r="Z685" s="122"/>
      <c r="AA685" s="122"/>
      <c r="AB685" s="122"/>
      <c r="AC685" s="122"/>
      <c r="AD685" s="122"/>
      <c r="AE685" s="122"/>
      <c r="AF685" s="122"/>
      <c r="AG685" s="122"/>
      <c r="AH685" s="122"/>
      <c r="AI685" s="122"/>
      <c r="AJ685" s="122"/>
      <c r="AK685" s="122"/>
      <c r="AL685" s="122"/>
      <c r="AM685" s="122"/>
    </row>
    <row r="686" spans="1:39" ht="13.8" x14ac:dyDescent="0.3">
      <c r="A686" s="122"/>
      <c r="B686" s="122"/>
      <c r="C686" s="122"/>
      <c r="D686" s="122"/>
      <c r="E686" s="122"/>
      <c r="F686" s="122"/>
      <c r="G686" s="122"/>
      <c r="H686" s="122"/>
      <c r="I686" s="122"/>
      <c r="J686" s="122"/>
      <c r="K686" s="122"/>
      <c r="L686" s="122"/>
      <c r="M686" s="122"/>
      <c r="N686" s="122"/>
      <c r="O686" s="122"/>
      <c r="P686" s="122"/>
      <c r="Q686" s="122"/>
      <c r="R686" s="122"/>
      <c r="S686" s="122"/>
      <c r="T686" s="122"/>
      <c r="U686" s="122"/>
      <c r="V686" s="122"/>
      <c r="W686" s="122"/>
      <c r="X686" s="122"/>
      <c r="Y686" s="122"/>
      <c r="Z686" s="122"/>
      <c r="AA686" s="122"/>
      <c r="AB686" s="122"/>
      <c r="AC686" s="122"/>
      <c r="AD686" s="122"/>
      <c r="AE686" s="122"/>
      <c r="AF686" s="122"/>
      <c r="AG686" s="122"/>
      <c r="AH686" s="122"/>
      <c r="AI686" s="122"/>
      <c r="AJ686" s="122"/>
      <c r="AK686" s="122"/>
      <c r="AL686" s="122"/>
      <c r="AM686" s="122"/>
    </row>
    <row r="687" spans="1:39" ht="13.8" x14ac:dyDescent="0.3">
      <c r="A687" s="122"/>
      <c r="B687" s="122"/>
      <c r="C687" s="122"/>
      <c r="D687" s="122"/>
      <c r="E687" s="122"/>
      <c r="F687" s="122"/>
      <c r="G687" s="122"/>
      <c r="H687" s="122"/>
      <c r="I687" s="122"/>
      <c r="J687" s="122"/>
      <c r="K687" s="122"/>
      <c r="L687" s="122"/>
      <c r="M687" s="122"/>
      <c r="N687" s="122"/>
      <c r="O687" s="122"/>
      <c r="P687" s="122"/>
      <c r="Q687" s="122"/>
      <c r="R687" s="122"/>
      <c r="S687" s="122"/>
      <c r="T687" s="122"/>
      <c r="U687" s="122"/>
      <c r="V687" s="122"/>
      <c r="W687" s="122"/>
      <c r="X687" s="122"/>
      <c r="Y687" s="122"/>
      <c r="Z687" s="122"/>
      <c r="AA687" s="122"/>
      <c r="AB687" s="122"/>
      <c r="AC687" s="122"/>
      <c r="AD687" s="122"/>
      <c r="AE687" s="122"/>
      <c r="AF687" s="122"/>
      <c r="AG687" s="122"/>
      <c r="AH687" s="122"/>
      <c r="AI687" s="122"/>
      <c r="AJ687" s="122"/>
      <c r="AK687" s="122"/>
      <c r="AL687" s="122"/>
      <c r="AM687" s="122"/>
    </row>
    <row r="688" spans="1:39" ht="13.8" x14ac:dyDescent="0.3">
      <c r="A688" s="122"/>
      <c r="B688" s="122"/>
      <c r="C688" s="122"/>
      <c r="D688" s="122"/>
      <c r="E688" s="122"/>
      <c r="F688" s="122"/>
      <c r="G688" s="122"/>
      <c r="H688" s="122"/>
      <c r="I688" s="122"/>
      <c r="J688" s="122"/>
      <c r="K688" s="122"/>
      <c r="L688" s="122"/>
      <c r="M688" s="122"/>
      <c r="N688" s="122"/>
      <c r="O688" s="122"/>
      <c r="P688" s="122"/>
      <c r="Q688" s="122"/>
      <c r="R688" s="122"/>
      <c r="S688" s="122"/>
      <c r="T688" s="122"/>
      <c r="U688" s="122"/>
      <c r="V688" s="122"/>
      <c r="W688" s="122"/>
      <c r="X688" s="122"/>
      <c r="Y688" s="122"/>
      <c r="Z688" s="122"/>
      <c r="AA688" s="122"/>
      <c r="AB688" s="122"/>
      <c r="AC688" s="122"/>
      <c r="AD688" s="122"/>
      <c r="AE688" s="122"/>
      <c r="AF688" s="122"/>
      <c r="AG688" s="122"/>
      <c r="AH688" s="122"/>
      <c r="AI688" s="122"/>
      <c r="AJ688" s="122"/>
      <c r="AK688" s="122"/>
      <c r="AL688" s="122"/>
      <c r="AM688" s="122"/>
    </row>
    <row r="689" spans="1:39" ht="13.8" x14ac:dyDescent="0.3">
      <c r="A689" s="122"/>
      <c r="B689" s="122"/>
      <c r="C689" s="122"/>
      <c r="D689" s="122"/>
      <c r="E689" s="122"/>
      <c r="F689" s="122"/>
      <c r="G689" s="122"/>
      <c r="H689" s="122"/>
      <c r="I689" s="122"/>
      <c r="J689" s="122"/>
      <c r="K689" s="122"/>
      <c r="L689" s="122"/>
      <c r="M689" s="122"/>
      <c r="N689" s="122"/>
      <c r="O689" s="122"/>
      <c r="P689" s="122"/>
      <c r="Q689" s="122"/>
      <c r="R689" s="122"/>
      <c r="S689" s="122"/>
      <c r="T689" s="122"/>
      <c r="U689" s="122"/>
      <c r="V689" s="122"/>
      <c r="W689" s="122"/>
      <c r="X689" s="122"/>
      <c r="Y689" s="122"/>
      <c r="Z689" s="122"/>
      <c r="AA689" s="122"/>
      <c r="AB689" s="122"/>
      <c r="AC689" s="122"/>
      <c r="AD689" s="122"/>
      <c r="AE689" s="122"/>
      <c r="AF689" s="122"/>
      <c r="AG689" s="122"/>
      <c r="AH689" s="122"/>
      <c r="AI689" s="122"/>
      <c r="AJ689" s="122"/>
      <c r="AK689" s="122"/>
      <c r="AL689" s="122"/>
      <c r="AM689" s="122"/>
    </row>
    <row r="690" spans="1:39" ht="13.8" x14ac:dyDescent="0.3">
      <c r="A690" s="122"/>
      <c r="B690" s="122"/>
      <c r="C690" s="122"/>
      <c r="D690" s="122"/>
      <c r="E690" s="122"/>
      <c r="F690" s="122"/>
      <c r="G690" s="122"/>
      <c r="H690" s="122"/>
      <c r="I690" s="122"/>
      <c r="J690" s="122"/>
      <c r="K690" s="122"/>
      <c r="L690" s="122"/>
      <c r="M690" s="122"/>
      <c r="N690" s="122"/>
      <c r="O690" s="122"/>
      <c r="P690" s="122"/>
      <c r="Q690" s="122"/>
      <c r="R690" s="122"/>
      <c r="S690" s="122"/>
      <c r="T690" s="122"/>
      <c r="U690" s="122"/>
      <c r="V690" s="122"/>
      <c r="W690" s="122"/>
      <c r="X690" s="122"/>
      <c r="Y690" s="122"/>
      <c r="Z690" s="122"/>
      <c r="AA690" s="122"/>
      <c r="AB690" s="122"/>
      <c r="AC690" s="122"/>
      <c r="AD690" s="122"/>
      <c r="AE690" s="122"/>
      <c r="AF690" s="122"/>
      <c r="AG690" s="122"/>
      <c r="AH690" s="122"/>
      <c r="AI690" s="122"/>
      <c r="AJ690" s="122"/>
      <c r="AK690" s="122"/>
      <c r="AL690" s="122"/>
      <c r="AM690" s="122"/>
    </row>
    <row r="691" spans="1:39" ht="13.8" x14ac:dyDescent="0.3">
      <c r="A691" s="122"/>
      <c r="B691" s="122"/>
      <c r="C691" s="122"/>
      <c r="D691" s="122"/>
      <c r="E691" s="122"/>
      <c r="F691" s="122"/>
      <c r="G691" s="122"/>
      <c r="H691" s="122"/>
      <c r="I691" s="122"/>
      <c r="J691" s="122"/>
      <c r="K691" s="122"/>
      <c r="L691" s="122"/>
      <c r="M691" s="122"/>
      <c r="N691" s="122"/>
      <c r="O691" s="122"/>
      <c r="P691" s="122"/>
      <c r="Q691" s="122"/>
      <c r="R691" s="122"/>
      <c r="S691" s="122"/>
      <c r="T691" s="122"/>
      <c r="U691" s="122"/>
      <c r="V691" s="122"/>
      <c r="W691" s="122"/>
      <c r="X691" s="122"/>
      <c r="Y691" s="122"/>
      <c r="Z691" s="122"/>
      <c r="AA691" s="122"/>
      <c r="AB691" s="122"/>
      <c r="AC691" s="122"/>
      <c r="AD691" s="122"/>
      <c r="AE691" s="122"/>
      <c r="AF691" s="122"/>
      <c r="AG691" s="122"/>
      <c r="AH691" s="122"/>
      <c r="AI691" s="122"/>
      <c r="AJ691" s="122"/>
      <c r="AK691" s="122"/>
      <c r="AL691" s="122"/>
      <c r="AM691" s="122"/>
    </row>
    <row r="692" spans="1:39" ht="13.8" x14ac:dyDescent="0.3">
      <c r="A692" s="122"/>
      <c r="B692" s="122"/>
      <c r="C692" s="122"/>
      <c r="D692" s="122"/>
      <c r="E692" s="122"/>
      <c r="F692" s="122"/>
      <c r="G692" s="122"/>
      <c r="H692" s="122"/>
      <c r="I692" s="122"/>
      <c r="J692" s="122"/>
      <c r="K692" s="122"/>
      <c r="L692" s="122"/>
      <c r="M692" s="122"/>
      <c r="N692" s="122"/>
      <c r="O692" s="122"/>
      <c r="P692" s="122"/>
      <c r="Q692" s="122"/>
      <c r="R692" s="122"/>
      <c r="S692" s="122"/>
      <c r="T692" s="122"/>
      <c r="U692" s="122"/>
      <c r="V692" s="122"/>
      <c r="W692" s="122"/>
      <c r="X692" s="122"/>
      <c r="Y692" s="122"/>
      <c r="Z692" s="122"/>
      <c r="AA692" s="122"/>
      <c r="AB692" s="122"/>
      <c r="AC692" s="122"/>
      <c r="AD692" s="122"/>
      <c r="AE692" s="122"/>
      <c r="AF692" s="122"/>
      <c r="AG692" s="122"/>
      <c r="AH692" s="122"/>
      <c r="AI692" s="122"/>
      <c r="AJ692" s="122"/>
      <c r="AK692" s="122"/>
      <c r="AL692" s="122"/>
      <c r="AM692" s="122"/>
    </row>
    <row r="693" spans="1:39" ht="13.8" x14ac:dyDescent="0.3">
      <c r="A693" s="122"/>
      <c r="B693" s="122"/>
      <c r="C693" s="122"/>
      <c r="D693" s="122"/>
      <c r="E693" s="122"/>
      <c r="F693" s="122"/>
      <c r="G693" s="122"/>
      <c r="H693" s="122"/>
      <c r="I693" s="122"/>
      <c r="J693" s="122"/>
      <c r="K693" s="122"/>
      <c r="L693" s="122"/>
      <c r="M693" s="122"/>
      <c r="N693" s="122"/>
      <c r="O693" s="122"/>
      <c r="P693" s="122"/>
      <c r="Q693" s="122"/>
      <c r="R693" s="122"/>
      <c r="S693" s="122"/>
      <c r="T693" s="122"/>
      <c r="U693" s="122"/>
      <c r="V693" s="122"/>
      <c r="W693" s="122"/>
      <c r="X693" s="122"/>
      <c r="Y693" s="122"/>
      <c r="Z693" s="122"/>
      <c r="AA693" s="122"/>
      <c r="AB693" s="122"/>
      <c r="AC693" s="122"/>
      <c r="AD693" s="122"/>
      <c r="AE693" s="122"/>
      <c r="AF693" s="122"/>
      <c r="AG693" s="122"/>
      <c r="AH693" s="122"/>
      <c r="AI693" s="122"/>
      <c r="AJ693" s="122"/>
      <c r="AK693" s="122"/>
      <c r="AL693" s="122"/>
      <c r="AM693" s="122"/>
    </row>
    <row r="694" spans="1:39" ht="13.8" x14ac:dyDescent="0.3">
      <c r="A694" s="122"/>
      <c r="B694" s="122"/>
      <c r="C694" s="122"/>
      <c r="D694" s="122"/>
      <c r="E694" s="122"/>
      <c r="F694" s="122"/>
      <c r="G694" s="122"/>
      <c r="H694" s="122"/>
      <c r="I694" s="122"/>
      <c r="J694" s="122"/>
      <c r="K694" s="122"/>
      <c r="L694" s="122"/>
      <c r="M694" s="122"/>
      <c r="N694" s="122"/>
      <c r="O694" s="122"/>
      <c r="P694" s="122"/>
      <c r="Q694" s="122"/>
      <c r="R694" s="122"/>
      <c r="S694" s="122"/>
      <c r="T694" s="122"/>
      <c r="U694" s="122"/>
      <c r="V694" s="122"/>
      <c r="W694" s="122"/>
      <c r="X694" s="122"/>
      <c r="Y694" s="122"/>
      <c r="Z694" s="122"/>
      <c r="AA694" s="122"/>
      <c r="AB694" s="122"/>
      <c r="AC694" s="122"/>
      <c r="AD694" s="122"/>
      <c r="AE694" s="122"/>
      <c r="AF694" s="122"/>
      <c r="AG694" s="122"/>
      <c r="AH694" s="122"/>
      <c r="AI694" s="122"/>
      <c r="AJ694" s="122"/>
      <c r="AK694" s="122"/>
      <c r="AL694" s="122"/>
      <c r="AM694" s="122"/>
    </row>
    <row r="695" spans="1:39" ht="13.8" x14ac:dyDescent="0.3">
      <c r="A695" s="122"/>
      <c r="B695" s="122"/>
      <c r="C695" s="122"/>
      <c r="D695" s="122"/>
      <c r="E695" s="122"/>
      <c r="F695" s="122"/>
      <c r="G695" s="122"/>
      <c r="H695" s="122"/>
      <c r="I695" s="122"/>
      <c r="J695" s="122"/>
      <c r="K695" s="122"/>
      <c r="L695" s="122"/>
      <c r="M695" s="122"/>
      <c r="N695" s="122"/>
      <c r="O695" s="122"/>
      <c r="P695" s="122"/>
      <c r="Q695" s="122"/>
      <c r="R695" s="122"/>
      <c r="S695" s="122"/>
      <c r="T695" s="122"/>
      <c r="U695" s="122"/>
      <c r="V695" s="122"/>
      <c r="W695" s="122"/>
      <c r="X695" s="122"/>
      <c r="Y695" s="122"/>
      <c r="Z695" s="122"/>
      <c r="AA695" s="122"/>
      <c r="AB695" s="122"/>
      <c r="AC695" s="122"/>
      <c r="AD695" s="122"/>
      <c r="AE695" s="122"/>
      <c r="AF695" s="122"/>
      <c r="AG695" s="122"/>
      <c r="AH695" s="122"/>
      <c r="AI695" s="122"/>
      <c r="AJ695" s="122"/>
      <c r="AK695" s="122"/>
      <c r="AL695" s="122"/>
      <c r="AM695" s="122"/>
    </row>
    <row r="696" spans="1:39" ht="13.8" x14ac:dyDescent="0.3">
      <c r="A696" s="122"/>
      <c r="B696" s="122"/>
      <c r="C696" s="122"/>
      <c r="D696" s="122"/>
      <c r="E696" s="122"/>
      <c r="F696" s="122"/>
      <c r="G696" s="122"/>
      <c r="H696" s="122"/>
      <c r="I696" s="122"/>
      <c r="J696" s="122"/>
      <c r="K696" s="122"/>
      <c r="L696" s="122"/>
      <c r="M696" s="122"/>
      <c r="N696" s="122"/>
      <c r="O696" s="122"/>
      <c r="P696" s="122"/>
      <c r="Q696" s="122"/>
      <c r="R696" s="122"/>
      <c r="S696" s="122"/>
      <c r="T696" s="122"/>
      <c r="U696" s="122"/>
      <c r="V696" s="122"/>
      <c r="W696" s="122"/>
      <c r="X696" s="122"/>
      <c r="Y696" s="122"/>
      <c r="Z696" s="122"/>
      <c r="AA696" s="122"/>
      <c r="AB696" s="122"/>
      <c r="AC696" s="122"/>
      <c r="AD696" s="122"/>
      <c r="AE696" s="122"/>
      <c r="AF696" s="122"/>
      <c r="AG696" s="122"/>
      <c r="AH696" s="122"/>
      <c r="AI696" s="122"/>
      <c r="AJ696" s="122"/>
      <c r="AK696" s="122"/>
      <c r="AL696" s="122"/>
      <c r="AM696" s="122"/>
    </row>
    <row r="697" spans="1:39" ht="13.8" x14ac:dyDescent="0.3">
      <c r="A697" s="122"/>
      <c r="B697" s="122"/>
      <c r="C697" s="122"/>
      <c r="D697" s="122"/>
      <c r="E697" s="122"/>
      <c r="F697" s="122"/>
      <c r="G697" s="122"/>
      <c r="H697" s="122"/>
      <c r="I697" s="122"/>
      <c r="J697" s="122"/>
      <c r="K697" s="122"/>
      <c r="L697" s="122"/>
      <c r="M697" s="122"/>
      <c r="N697" s="122"/>
      <c r="O697" s="122"/>
      <c r="P697" s="122"/>
      <c r="Q697" s="122"/>
      <c r="R697" s="122"/>
      <c r="S697" s="122"/>
      <c r="T697" s="122"/>
      <c r="U697" s="122"/>
      <c r="V697" s="122"/>
      <c r="W697" s="122"/>
      <c r="X697" s="122"/>
      <c r="Y697" s="122"/>
      <c r="Z697" s="122"/>
      <c r="AA697" s="122"/>
      <c r="AB697" s="122"/>
      <c r="AC697" s="122"/>
      <c r="AD697" s="122"/>
      <c r="AE697" s="122"/>
      <c r="AF697" s="122"/>
      <c r="AG697" s="122"/>
      <c r="AH697" s="122"/>
      <c r="AI697" s="122"/>
      <c r="AJ697" s="122"/>
      <c r="AK697" s="122"/>
      <c r="AL697" s="122"/>
      <c r="AM697" s="122"/>
    </row>
    <row r="698" spans="1:39" ht="13.8" x14ac:dyDescent="0.3">
      <c r="A698" s="122"/>
      <c r="B698" s="122"/>
      <c r="C698" s="122"/>
      <c r="D698" s="122"/>
      <c r="E698" s="122"/>
      <c r="F698" s="122"/>
      <c r="G698" s="122"/>
      <c r="H698" s="122"/>
      <c r="I698" s="122"/>
      <c r="J698" s="122"/>
      <c r="K698" s="122"/>
      <c r="L698" s="122"/>
      <c r="M698" s="122"/>
      <c r="N698" s="122"/>
      <c r="O698" s="122"/>
      <c r="P698" s="122"/>
      <c r="Q698" s="122"/>
      <c r="R698" s="122"/>
      <c r="S698" s="122"/>
      <c r="T698" s="122"/>
      <c r="U698" s="122"/>
      <c r="V698" s="122"/>
      <c r="W698" s="122"/>
      <c r="X698" s="122"/>
      <c r="Y698" s="122"/>
      <c r="Z698" s="122"/>
      <c r="AA698" s="122"/>
      <c r="AB698" s="122"/>
      <c r="AC698" s="122"/>
      <c r="AD698" s="122"/>
      <c r="AE698" s="122"/>
      <c r="AF698" s="122"/>
      <c r="AG698" s="122"/>
      <c r="AH698" s="122"/>
      <c r="AI698" s="122"/>
      <c r="AJ698" s="122"/>
      <c r="AK698" s="122"/>
      <c r="AL698" s="122"/>
      <c r="AM698" s="122"/>
    </row>
    <row r="699" spans="1:39" ht="13.8" x14ac:dyDescent="0.3">
      <c r="A699" s="122"/>
      <c r="B699" s="122"/>
      <c r="C699" s="122"/>
      <c r="D699" s="122"/>
      <c r="E699" s="122"/>
      <c r="F699" s="122"/>
      <c r="G699" s="122"/>
      <c r="H699" s="122"/>
      <c r="I699" s="122"/>
      <c r="J699" s="122"/>
      <c r="K699" s="122"/>
      <c r="L699" s="122"/>
      <c r="M699" s="122"/>
      <c r="N699" s="122"/>
      <c r="O699" s="122"/>
      <c r="P699" s="122"/>
      <c r="Q699" s="122"/>
      <c r="R699" s="122"/>
      <c r="S699" s="122"/>
      <c r="T699" s="122"/>
      <c r="U699" s="122"/>
      <c r="V699" s="122"/>
      <c r="W699" s="122"/>
      <c r="X699" s="122"/>
      <c r="Y699" s="122"/>
      <c r="Z699" s="122"/>
      <c r="AA699" s="122"/>
      <c r="AB699" s="122"/>
      <c r="AC699" s="122"/>
      <c r="AD699" s="122"/>
      <c r="AE699" s="122"/>
      <c r="AF699" s="122"/>
      <c r="AG699" s="122"/>
      <c r="AH699" s="122"/>
      <c r="AI699" s="122"/>
      <c r="AJ699" s="122"/>
      <c r="AK699" s="122"/>
      <c r="AL699" s="122"/>
      <c r="AM699" s="122"/>
    </row>
    <row r="700" spans="1:39" ht="13.8" x14ac:dyDescent="0.3">
      <c r="A700" s="122"/>
      <c r="B700" s="122"/>
      <c r="C700" s="122"/>
      <c r="D700" s="122"/>
      <c r="E700" s="122"/>
      <c r="F700" s="122"/>
      <c r="G700" s="122"/>
      <c r="H700" s="122"/>
      <c r="I700" s="122"/>
      <c r="J700" s="122"/>
      <c r="K700" s="122"/>
      <c r="L700" s="122"/>
      <c r="M700" s="122"/>
      <c r="N700" s="122"/>
      <c r="O700" s="122"/>
      <c r="P700" s="122"/>
      <c r="Q700" s="122"/>
      <c r="R700" s="122"/>
      <c r="S700" s="122"/>
      <c r="T700" s="122"/>
      <c r="U700" s="122"/>
      <c r="V700" s="122"/>
      <c r="W700" s="122"/>
      <c r="X700" s="122"/>
      <c r="Y700" s="122"/>
      <c r="Z700" s="122"/>
      <c r="AA700" s="122"/>
      <c r="AB700" s="122"/>
      <c r="AC700" s="122"/>
      <c r="AD700" s="122"/>
      <c r="AE700" s="122"/>
      <c r="AF700" s="122"/>
      <c r="AG700" s="122"/>
      <c r="AH700" s="122"/>
      <c r="AI700" s="122"/>
      <c r="AJ700" s="122"/>
      <c r="AK700" s="122"/>
      <c r="AL700" s="122"/>
      <c r="AM700" s="122"/>
    </row>
    <row r="701" spans="1:39" ht="13.8" x14ac:dyDescent="0.3">
      <c r="A701" s="122"/>
      <c r="B701" s="122"/>
      <c r="C701" s="122"/>
      <c r="D701" s="122"/>
      <c r="E701" s="122"/>
      <c r="F701" s="122"/>
      <c r="G701" s="122"/>
      <c r="H701" s="122"/>
      <c r="I701" s="122"/>
      <c r="J701" s="122"/>
      <c r="K701" s="122"/>
      <c r="L701" s="122"/>
      <c r="M701" s="122"/>
      <c r="N701" s="122"/>
      <c r="O701" s="122"/>
      <c r="P701" s="122"/>
      <c r="Q701" s="122"/>
      <c r="R701" s="122"/>
      <c r="S701" s="122"/>
      <c r="T701" s="122"/>
      <c r="U701" s="122"/>
      <c r="V701" s="122"/>
      <c r="W701" s="122"/>
      <c r="X701" s="122"/>
      <c r="Y701" s="122"/>
      <c r="Z701" s="122"/>
      <c r="AA701" s="122"/>
      <c r="AB701" s="122"/>
      <c r="AC701" s="122"/>
      <c r="AD701" s="122"/>
      <c r="AE701" s="122"/>
      <c r="AF701" s="122"/>
      <c r="AG701" s="122"/>
      <c r="AH701" s="122"/>
      <c r="AI701" s="122"/>
      <c r="AJ701" s="122"/>
      <c r="AK701" s="122"/>
      <c r="AL701" s="122"/>
      <c r="AM701" s="122"/>
    </row>
    <row r="702" spans="1:39" ht="13.8" x14ac:dyDescent="0.3">
      <c r="A702" s="122"/>
      <c r="B702" s="122"/>
      <c r="C702" s="122"/>
      <c r="D702" s="122"/>
      <c r="E702" s="122"/>
      <c r="F702" s="122"/>
      <c r="G702" s="122"/>
      <c r="H702" s="122"/>
      <c r="I702" s="122"/>
      <c r="J702" s="122"/>
      <c r="K702" s="122"/>
      <c r="L702" s="122"/>
      <c r="M702" s="122"/>
      <c r="N702" s="122"/>
      <c r="O702" s="122"/>
      <c r="P702" s="122"/>
      <c r="Q702" s="122"/>
      <c r="R702" s="122"/>
      <c r="S702" s="122"/>
      <c r="T702" s="122"/>
      <c r="U702" s="122"/>
      <c r="V702" s="122"/>
      <c r="W702" s="122"/>
      <c r="X702" s="122"/>
      <c r="Y702" s="122"/>
      <c r="Z702" s="122"/>
      <c r="AA702" s="122"/>
      <c r="AB702" s="122"/>
      <c r="AC702" s="122"/>
      <c r="AD702" s="122"/>
      <c r="AE702" s="122"/>
      <c r="AF702" s="122"/>
      <c r="AG702" s="122"/>
      <c r="AH702" s="122"/>
      <c r="AI702" s="122"/>
      <c r="AJ702" s="122"/>
      <c r="AK702" s="122"/>
      <c r="AL702" s="122"/>
      <c r="AM702" s="122"/>
    </row>
    <row r="703" spans="1:39" ht="13.8" x14ac:dyDescent="0.3">
      <c r="A703" s="122"/>
      <c r="B703" s="122"/>
      <c r="C703" s="122"/>
      <c r="D703" s="122"/>
      <c r="E703" s="122"/>
      <c r="F703" s="122"/>
      <c r="G703" s="122"/>
      <c r="H703" s="122"/>
      <c r="I703" s="122"/>
      <c r="J703" s="122"/>
      <c r="K703" s="122"/>
      <c r="L703" s="122"/>
      <c r="M703" s="122"/>
      <c r="N703" s="122"/>
      <c r="O703" s="122"/>
      <c r="P703" s="122"/>
      <c r="Q703" s="122"/>
      <c r="R703" s="122"/>
      <c r="S703" s="122"/>
      <c r="T703" s="122"/>
      <c r="U703" s="122"/>
      <c r="V703" s="122"/>
      <c r="W703" s="122"/>
      <c r="X703" s="122"/>
      <c r="Y703" s="122"/>
      <c r="Z703" s="122"/>
      <c r="AA703" s="122"/>
      <c r="AB703" s="122"/>
      <c r="AC703" s="122"/>
      <c r="AD703" s="122"/>
      <c r="AE703" s="122"/>
      <c r="AF703" s="122"/>
      <c r="AG703" s="122"/>
      <c r="AH703" s="122"/>
      <c r="AI703" s="122"/>
      <c r="AJ703" s="122"/>
      <c r="AK703" s="122"/>
      <c r="AL703" s="122"/>
      <c r="AM703" s="122"/>
    </row>
    <row r="704" spans="1:39" ht="13.8" x14ac:dyDescent="0.3">
      <c r="A704" s="122"/>
      <c r="B704" s="122"/>
      <c r="C704" s="122"/>
      <c r="D704" s="122"/>
      <c r="E704" s="122"/>
      <c r="F704" s="122"/>
      <c r="G704" s="122"/>
      <c r="H704" s="122"/>
      <c r="I704" s="122"/>
      <c r="J704" s="122"/>
      <c r="K704" s="122"/>
      <c r="L704" s="122"/>
      <c r="M704" s="122"/>
      <c r="N704" s="122"/>
      <c r="O704" s="122"/>
      <c r="P704" s="122"/>
      <c r="Q704" s="122"/>
      <c r="R704" s="122"/>
      <c r="S704" s="122"/>
      <c r="T704" s="122"/>
      <c r="U704" s="122"/>
      <c r="V704" s="122"/>
      <c r="W704" s="122"/>
      <c r="X704" s="122"/>
      <c r="Y704" s="122"/>
      <c r="Z704" s="122"/>
      <c r="AA704" s="122"/>
      <c r="AB704" s="122"/>
      <c r="AC704" s="122"/>
      <c r="AD704" s="122"/>
      <c r="AE704" s="122"/>
      <c r="AF704" s="122"/>
      <c r="AG704" s="122"/>
      <c r="AH704" s="122"/>
      <c r="AI704" s="122"/>
      <c r="AJ704" s="122"/>
      <c r="AK704" s="122"/>
      <c r="AL704" s="122"/>
      <c r="AM704" s="122"/>
    </row>
    <row r="705" spans="1:39" ht="13.8" x14ac:dyDescent="0.3">
      <c r="A705" s="122"/>
      <c r="B705" s="122"/>
      <c r="C705" s="122"/>
      <c r="D705" s="122"/>
      <c r="E705" s="122"/>
      <c r="F705" s="122"/>
      <c r="G705" s="122"/>
      <c r="H705" s="122"/>
      <c r="I705" s="122"/>
      <c r="J705" s="122"/>
      <c r="K705" s="122"/>
      <c r="L705" s="122"/>
      <c r="M705" s="122"/>
      <c r="N705" s="122"/>
      <c r="O705" s="122"/>
      <c r="P705" s="122"/>
      <c r="Q705" s="122"/>
      <c r="R705" s="122"/>
      <c r="S705" s="122"/>
      <c r="T705" s="122"/>
      <c r="U705" s="122"/>
      <c r="V705" s="122"/>
      <c r="W705" s="122"/>
      <c r="X705" s="122"/>
      <c r="Y705" s="122"/>
      <c r="Z705" s="122"/>
      <c r="AA705" s="122"/>
      <c r="AB705" s="122"/>
      <c r="AC705" s="122"/>
      <c r="AD705" s="122"/>
      <c r="AE705" s="122"/>
      <c r="AF705" s="122"/>
      <c r="AG705" s="122"/>
      <c r="AH705" s="122"/>
      <c r="AI705" s="122"/>
      <c r="AJ705" s="122"/>
      <c r="AK705" s="122"/>
      <c r="AL705" s="122"/>
      <c r="AM705" s="122"/>
    </row>
    <row r="706" spans="1:39" ht="13.8" x14ac:dyDescent="0.3">
      <c r="A706" s="122"/>
      <c r="B706" s="122"/>
      <c r="C706" s="122"/>
      <c r="D706" s="122"/>
      <c r="E706" s="122"/>
      <c r="F706" s="122"/>
      <c r="G706" s="122"/>
      <c r="H706" s="122"/>
      <c r="I706" s="122"/>
      <c r="J706" s="122"/>
      <c r="K706" s="122"/>
      <c r="L706" s="122"/>
      <c r="M706" s="122"/>
      <c r="N706" s="122"/>
      <c r="O706" s="122"/>
      <c r="P706" s="122"/>
      <c r="Q706" s="122"/>
      <c r="R706" s="122"/>
      <c r="S706" s="122"/>
      <c r="T706" s="122"/>
      <c r="U706" s="122"/>
      <c r="V706" s="122"/>
      <c r="W706" s="122"/>
      <c r="X706" s="122"/>
      <c r="Y706" s="122"/>
      <c r="Z706" s="122"/>
      <c r="AA706" s="122"/>
      <c r="AB706" s="122"/>
      <c r="AC706" s="122"/>
      <c r="AD706" s="122"/>
      <c r="AE706" s="122"/>
      <c r="AF706" s="122"/>
      <c r="AG706" s="122"/>
      <c r="AH706" s="122"/>
      <c r="AI706" s="122"/>
      <c r="AJ706" s="122"/>
      <c r="AK706" s="122"/>
      <c r="AL706" s="122"/>
      <c r="AM706" s="122"/>
    </row>
    <row r="707" spans="1:39" ht="13.8" x14ac:dyDescent="0.3">
      <c r="A707" s="122"/>
      <c r="B707" s="122"/>
      <c r="C707" s="122"/>
      <c r="D707" s="122"/>
      <c r="E707" s="122"/>
      <c r="F707" s="122"/>
      <c r="G707" s="122"/>
      <c r="H707" s="122"/>
      <c r="I707" s="122"/>
      <c r="J707" s="122"/>
      <c r="K707" s="122"/>
      <c r="L707" s="122"/>
      <c r="M707" s="122"/>
      <c r="N707" s="122"/>
      <c r="O707" s="122"/>
      <c r="P707" s="122"/>
      <c r="Q707" s="122"/>
      <c r="R707" s="122"/>
      <c r="S707" s="122"/>
      <c r="T707" s="122"/>
      <c r="U707" s="122"/>
      <c r="V707" s="122"/>
      <c r="W707" s="122"/>
      <c r="X707" s="122"/>
      <c r="Y707" s="122"/>
      <c r="Z707" s="122"/>
      <c r="AA707" s="122"/>
      <c r="AB707" s="122"/>
      <c r="AC707" s="122"/>
      <c r="AD707" s="122"/>
      <c r="AE707" s="122"/>
      <c r="AF707" s="122"/>
      <c r="AG707" s="122"/>
      <c r="AH707" s="122"/>
      <c r="AI707" s="122"/>
      <c r="AJ707" s="122"/>
      <c r="AK707" s="122"/>
      <c r="AL707" s="122"/>
      <c r="AM707" s="122"/>
    </row>
    <row r="708" spans="1:39" ht="13.8" x14ac:dyDescent="0.3">
      <c r="A708" s="122"/>
      <c r="B708" s="122"/>
      <c r="C708" s="122"/>
      <c r="D708" s="122"/>
      <c r="E708" s="122"/>
      <c r="F708" s="122"/>
      <c r="G708" s="122"/>
      <c r="H708" s="122"/>
      <c r="I708" s="122"/>
      <c r="J708" s="122"/>
      <c r="K708" s="122"/>
      <c r="L708" s="122"/>
      <c r="M708" s="122"/>
      <c r="N708" s="122"/>
      <c r="O708" s="122"/>
      <c r="P708" s="122"/>
      <c r="Q708" s="122"/>
      <c r="R708" s="122"/>
      <c r="S708" s="122"/>
      <c r="T708" s="122"/>
      <c r="U708" s="122"/>
      <c r="V708" s="122"/>
      <c r="W708" s="122"/>
      <c r="X708" s="122"/>
      <c r="Y708" s="122"/>
      <c r="Z708" s="122"/>
      <c r="AA708" s="122"/>
      <c r="AB708" s="122"/>
      <c r="AC708" s="122"/>
      <c r="AD708" s="122"/>
      <c r="AE708" s="122"/>
      <c r="AF708" s="122"/>
      <c r="AG708" s="122"/>
      <c r="AH708" s="122"/>
      <c r="AI708" s="122"/>
      <c r="AJ708" s="122"/>
      <c r="AK708" s="122"/>
      <c r="AL708" s="122"/>
      <c r="AM708" s="122"/>
    </row>
    <row r="709" spans="1:39" ht="13.8" x14ac:dyDescent="0.3">
      <c r="A709" s="122"/>
      <c r="B709" s="122"/>
      <c r="C709" s="122"/>
      <c r="D709" s="122"/>
      <c r="E709" s="122"/>
      <c r="F709" s="122"/>
      <c r="G709" s="122"/>
      <c r="H709" s="122"/>
      <c r="I709" s="122"/>
      <c r="J709" s="122"/>
      <c r="K709" s="122"/>
      <c r="L709" s="122"/>
      <c r="M709" s="122"/>
      <c r="N709" s="122"/>
      <c r="O709" s="122"/>
      <c r="P709" s="122"/>
      <c r="Q709" s="122"/>
      <c r="R709" s="122"/>
      <c r="S709" s="122"/>
      <c r="T709" s="122"/>
      <c r="U709" s="122"/>
      <c r="V709" s="122"/>
      <c r="W709" s="122"/>
      <c r="X709" s="122"/>
      <c r="Y709" s="122"/>
      <c r="Z709" s="122"/>
      <c r="AA709" s="122"/>
      <c r="AB709" s="122"/>
      <c r="AC709" s="122"/>
      <c r="AD709" s="122"/>
      <c r="AE709" s="122"/>
      <c r="AF709" s="122"/>
      <c r="AG709" s="122"/>
      <c r="AH709" s="122"/>
      <c r="AI709" s="122"/>
      <c r="AJ709" s="122"/>
      <c r="AK709" s="122"/>
      <c r="AL709" s="122"/>
      <c r="AM709" s="122"/>
    </row>
    <row r="710" spans="1:39" ht="13.8" x14ac:dyDescent="0.3">
      <c r="A710" s="122"/>
      <c r="B710" s="122"/>
      <c r="C710" s="122"/>
      <c r="D710" s="122"/>
      <c r="E710" s="122"/>
      <c r="F710" s="122"/>
      <c r="G710" s="122"/>
      <c r="H710" s="122"/>
      <c r="I710" s="122"/>
      <c r="J710" s="122"/>
      <c r="K710" s="122"/>
      <c r="L710" s="122"/>
      <c r="M710" s="122"/>
      <c r="N710" s="122"/>
      <c r="O710" s="122"/>
      <c r="P710" s="122"/>
      <c r="Q710" s="122"/>
      <c r="R710" s="122"/>
      <c r="S710" s="122"/>
      <c r="T710" s="122"/>
      <c r="U710" s="122"/>
      <c r="V710" s="122"/>
      <c r="W710" s="122"/>
      <c r="X710" s="122"/>
      <c r="Y710" s="122"/>
      <c r="Z710" s="122"/>
      <c r="AA710" s="122"/>
      <c r="AB710" s="122"/>
      <c r="AC710" s="122"/>
      <c r="AD710" s="122"/>
      <c r="AE710" s="122"/>
      <c r="AF710" s="122"/>
      <c r="AG710" s="122"/>
      <c r="AH710" s="122"/>
      <c r="AI710" s="122"/>
      <c r="AJ710" s="122"/>
      <c r="AK710" s="122"/>
      <c r="AL710" s="122"/>
      <c r="AM710" s="122"/>
    </row>
    <row r="711" spans="1:39" ht="13.8" x14ac:dyDescent="0.3">
      <c r="A711" s="122"/>
      <c r="B711" s="122"/>
      <c r="C711" s="122"/>
      <c r="D711" s="122"/>
      <c r="E711" s="122"/>
      <c r="F711" s="122"/>
      <c r="G711" s="122"/>
      <c r="H711" s="122"/>
      <c r="I711" s="122"/>
      <c r="J711" s="122"/>
      <c r="K711" s="122"/>
      <c r="L711" s="122"/>
      <c r="M711" s="122"/>
      <c r="N711" s="122"/>
      <c r="O711" s="122"/>
      <c r="P711" s="122"/>
      <c r="Q711" s="122"/>
      <c r="R711" s="122"/>
      <c r="S711" s="122"/>
      <c r="T711" s="122"/>
      <c r="U711" s="122"/>
      <c r="V711" s="122"/>
      <c r="W711" s="122"/>
      <c r="X711" s="122"/>
      <c r="Y711" s="122"/>
      <c r="Z711" s="122"/>
      <c r="AA711" s="122"/>
      <c r="AB711" s="122"/>
      <c r="AC711" s="122"/>
      <c r="AD711" s="122"/>
      <c r="AE711" s="122"/>
      <c r="AF711" s="122"/>
      <c r="AG711" s="122"/>
      <c r="AH711" s="122"/>
      <c r="AI711" s="122"/>
      <c r="AJ711" s="122"/>
      <c r="AK711" s="122"/>
      <c r="AL711" s="122"/>
      <c r="AM711" s="122"/>
    </row>
    <row r="712" spans="1:39" ht="13.8" x14ac:dyDescent="0.3">
      <c r="A712" s="122"/>
      <c r="B712" s="122"/>
      <c r="C712" s="122"/>
      <c r="D712" s="122"/>
      <c r="E712" s="122"/>
      <c r="F712" s="122"/>
      <c r="G712" s="122"/>
      <c r="H712" s="122"/>
      <c r="I712" s="122"/>
      <c r="J712" s="122"/>
      <c r="K712" s="122"/>
      <c r="L712" s="122"/>
      <c r="M712" s="122"/>
      <c r="N712" s="122"/>
      <c r="O712" s="122"/>
      <c r="P712" s="122"/>
      <c r="Q712" s="122"/>
      <c r="R712" s="122"/>
      <c r="S712" s="122"/>
      <c r="T712" s="122"/>
      <c r="U712" s="122"/>
      <c r="V712" s="122"/>
      <c r="W712" s="122"/>
      <c r="X712" s="122"/>
      <c r="Y712" s="122"/>
      <c r="Z712" s="122"/>
      <c r="AA712" s="122"/>
      <c r="AB712" s="122"/>
      <c r="AC712" s="122"/>
      <c r="AD712" s="122"/>
      <c r="AE712" s="122"/>
      <c r="AF712" s="122"/>
      <c r="AG712" s="122"/>
      <c r="AH712" s="122"/>
      <c r="AI712" s="122"/>
      <c r="AJ712" s="122"/>
      <c r="AK712" s="122"/>
      <c r="AL712" s="122"/>
      <c r="AM712" s="122"/>
    </row>
    <row r="713" spans="1:39" ht="13.8" x14ac:dyDescent="0.3">
      <c r="A713" s="122"/>
      <c r="B713" s="122"/>
      <c r="C713" s="122"/>
      <c r="D713" s="122"/>
      <c r="E713" s="122"/>
      <c r="F713" s="122"/>
      <c r="G713" s="122"/>
      <c r="H713" s="122"/>
      <c r="I713" s="122"/>
      <c r="J713" s="122"/>
      <c r="K713" s="122"/>
      <c r="L713" s="122"/>
      <c r="M713" s="122"/>
      <c r="N713" s="122"/>
      <c r="O713" s="122"/>
      <c r="P713" s="122"/>
      <c r="Q713" s="122"/>
      <c r="R713" s="122"/>
      <c r="S713" s="122"/>
      <c r="T713" s="122"/>
      <c r="U713" s="122"/>
      <c r="V713" s="122"/>
      <c r="W713" s="122"/>
      <c r="X713" s="122"/>
      <c r="Y713" s="122"/>
      <c r="Z713" s="122"/>
      <c r="AA713" s="122"/>
      <c r="AB713" s="122"/>
      <c r="AC713" s="122"/>
      <c r="AD713" s="122"/>
      <c r="AE713" s="122"/>
      <c r="AF713" s="122"/>
      <c r="AG713" s="122"/>
      <c r="AH713" s="122"/>
      <c r="AI713" s="122"/>
      <c r="AJ713" s="122"/>
      <c r="AK713" s="122"/>
      <c r="AL713" s="122"/>
      <c r="AM713" s="122"/>
    </row>
    <row r="714" spans="1:39" ht="13.8" x14ac:dyDescent="0.3">
      <c r="A714" s="122"/>
      <c r="B714" s="122"/>
      <c r="C714" s="122"/>
      <c r="D714" s="122"/>
      <c r="E714" s="122"/>
      <c r="F714" s="122"/>
      <c r="G714" s="122"/>
      <c r="H714" s="122"/>
      <c r="I714" s="122"/>
      <c r="J714" s="122"/>
      <c r="K714" s="122"/>
      <c r="L714" s="122"/>
      <c r="M714" s="122"/>
      <c r="N714" s="122"/>
      <c r="O714" s="122"/>
      <c r="P714" s="122"/>
      <c r="Q714" s="122"/>
      <c r="R714" s="122"/>
      <c r="S714" s="122"/>
      <c r="T714" s="122"/>
      <c r="U714" s="122"/>
      <c r="V714" s="122"/>
      <c r="W714" s="122"/>
      <c r="X714" s="122"/>
      <c r="Y714" s="122"/>
      <c r="Z714" s="122"/>
      <c r="AA714" s="122"/>
      <c r="AB714" s="122"/>
      <c r="AC714" s="122"/>
      <c r="AD714" s="122"/>
      <c r="AE714" s="122"/>
      <c r="AF714" s="122"/>
      <c r="AG714" s="122"/>
      <c r="AH714" s="122"/>
      <c r="AI714" s="122"/>
      <c r="AJ714" s="122"/>
      <c r="AK714" s="122"/>
      <c r="AL714" s="122"/>
      <c r="AM714" s="122"/>
    </row>
    <row r="715" spans="1:39" ht="13.8" x14ac:dyDescent="0.3">
      <c r="A715" s="122"/>
      <c r="B715" s="122"/>
      <c r="C715" s="122"/>
      <c r="D715" s="122"/>
      <c r="E715" s="122"/>
      <c r="F715" s="122"/>
      <c r="G715" s="122"/>
      <c r="H715" s="122"/>
      <c r="I715" s="122"/>
      <c r="J715" s="122"/>
      <c r="K715" s="122"/>
      <c r="L715" s="122"/>
      <c r="M715" s="122"/>
      <c r="N715" s="122"/>
      <c r="O715" s="122"/>
      <c r="P715" s="122"/>
      <c r="Q715" s="122"/>
      <c r="R715" s="122"/>
      <c r="S715" s="122"/>
      <c r="T715" s="122"/>
      <c r="U715" s="122"/>
      <c r="V715" s="122"/>
      <c r="W715" s="122"/>
      <c r="X715" s="122"/>
      <c r="Y715" s="122"/>
      <c r="Z715" s="122"/>
      <c r="AA715" s="122"/>
      <c r="AB715" s="122"/>
      <c r="AC715" s="122"/>
      <c r="AD715" s="122"/>
      <c r="AE715" s="122"/>
      <c r="AF715" s="122"/>
      <c r="AG715" s="122"/>
      <c r="AH715" s="122"/>
      <c r="AI715" s="122"/>
      <c r="AJ715" s="122"/>
      <c r="AK715" s="122"/>
      <c r="AL715" s="122"/>
      <c r="AM715" s="122"/>
    </row>
    <row r="716" spans="1:39" ht="13.8" x14ac:dyDescent="0.3">
      <c r="A716" s="122"/>
      <c r="B716" s="122"/>
      <c r="C716" s="122"/>
      <c r="D716" s="122"/>
      <c r="E716" s="122"/>
      <c r="F716" s="122"/>
      <c r="G716" s="122"/>
      <c r="H716" s="122"/>
      <c r="I716" s="122"/>
      <c r="J716" s="122"/>
      <c r="K716" s="122"/>
      <c r="L716" s="122"/>
      <c r="M716" s="122"/>
      <c r="N716" s="122"/>
      <c r="O716" s="122"/>
      <c r="P716" s="122"/>
      <c r="Q716" s="122"/>
      <c r="R716" s="122"/>
      <c r="S716" s="122"/>
      <c r="T716" s="122"/>
      <c r="U716" s="122"/>
      <c r="V716" s="122"/>
      <c r="W716" s="122"/>
      <c r="X716" s="122"/>
      <c r="Y716" s="122"/>
      <c r="Z716" s="122"/>
      <c r="AA716" s="122"/>
      <c r="AB716" s="122"/>
      <c r="AC716" s="122"/>
      <c r="AD716" s="122"/>
      <c r="AE716" s="122"/>
      <c r="AF716" s="122"/>
      <c r="AG716" s="122"/>
      <c r="AH716" s="122"/>
      <c r="AI716" s="122"/>
      <c r="AJ716" s="122"/>
      <c r="AK716" s="122"/>
      <c r="AL716" s="122"/>
      <c r="AM716" s="122"/>
    </row>
    <row r="717" spans="1:39" ht="13.8" x14ac:dyDescent="0.3">
      <c r="A717" s="122"/>
      <c r="B717" s="122"/>
      <c r="C717" s="122"/>
      <c r="D717" s="122"/>
      <c r="E717" s="122"/>
      <c r="F717" s="122"/>
      <c r="G717" s="122"/>
      <c r="H717" s="122"/>
      <c r="I717" s="122"/>
      <c r="J717" s="122"/>
      <c r="K717" s="122"/>
      <c r="L717" s="122"/>
      <c r="M717" s="122"/>
      <c r="N717" s="122"/>
      <c r="O717" s="122"/>
      <c r="P717" s="122"/>
      <c r="Q717" s="122"/>
      <c r="R717" s="122"/>
      <c r="S717" s="122"/>
      <c r="T717" s="122"/>
      <c r="U717" s="122"/>
      <c r="V717" s="122"/>
      <c r="W717" s="122"/>
      <c r="X717" s="122"/>
      <c r="Y717" s="122"/>
      <c r="Z717" s="122"/>
      <c r="AA717" s="122"/>
      <c r="AB717" s="122"/>
      <c r="AC717" s="122"/>
      <c r="AD717" s="122"/>
      <c r="AE717" s="122"/>
      <c r="AF717" s="122"/>
      <c r="AG717" s="122"/>
      <c r="AH717" s="122"/>
      <c r="AI717" s="122"/>
      <c r="AJ717" s="122"/>
      <c r="AK717" s="122"/>
      <c r="AL717" s="122"/>
      <c r="AM717" s="122"/>
    </row>
    <row r="718" spans="1:39" ht="13.8" x14ac:dyDescent="0.3">
      <c r="A718" s="122"/>
      <c r="B718" s="122"/>
      <c r="C718" s="122"/>
      <c r="D718" s="122"/>
      <c r="E718" s="122"/>
      <c r="F718" s="122"/>
      <c r="G718" s="122"/>
      <c r="H718" s="122"/>
      <c r="I718" s="122"/>
      <c r="J718" s="122"/>
      <c r="K718" s="122"/>
      <c r="L718" s="122"/>
      <c r="M718" s="122"/>
      <c r="N718" s="122"/>
      <c r="O718" s="122"/>
      <c r="P718" s="122"/>
      <c r="Q718" s="122"/>
      <c r="R718" s="122"/>
      <c r="S718" s="122"/>
      <c r="T718" s="122"/>
      <c r="U718" s="122"/>
      <c r="V718" s="122"/>
      <c r="W718" s="122"/>
      <c r="X718" s="122"/>
      <c r="Y718" s="122"/>
      <c r="Z718" s="122"/>
      <c r="AA718" s="122"/>
      <c r="AB718" s="122"/>
      <c r="AC718" s="122"/>
      <c r="AD718" s="122"/>
      <c r="AE718" s="122"/>
      <c r="AF718" s="122"/>
      <c r="AG718" s="122"/>
      <c r="AH718" s="122"/>
      <c r="AI718" s="122"/>
      <c r="AJ718" s="122"/>
      <c r="AK718" s="122"/>
      <c r="AL718" s="122"/>
      <c r="AM718" s="122"/>
    </row>
    <row r="719" spans="1:39" ht="13.8" x14ac:dyDescent="0.3">
      <c r="A719" s="122"/>
      <c r="B719" s="122"/>
      <c r="C719" s="122"/>
      <c r="D719" s="122"/>
      <c r="E719" s="122"/>
      <c r="F719" s="122"/>
      <c r="G719" s="122"/>
      <c r="H719" s="122"/>
      <c r="I719" s="122"/>
      <c r="J719" s="122"/>
      <c r="K719" s="122"/>
      <c r="L719" s="122"/>
      <c r="M719" s="122"/>
      <c r="N719" s="122"/>
      <c r="O719" s="122"/>
      <c r="P719" s="122"/>
      <c r="Q719" s="122"/>
      <c r="R719" s="122"/>
      <c r="S719" s="122"/>
      <c r="T719" s="122"/>
      <c r="U719" s="122"/>
      <c r="V719" s="122"/>
      <c r="W719" s="122"/>
      <c r="X719" s="122"/>
      <c r="Y719" s="122"/>
      <c r="Z719" s="122"/>
      <c r="AA719" s="122"/>
      <c r="AB719" s="122"/>
      <c r="AC719" s="122"/>
      <c r="AD719" s="122"/>
      <c r="AE719" s="122"/>
      <c r="AF719" s="122"/>
      <c r="AG719" s="122"/>
      <c r="AH719" s="122"/>
      <c r="AI719" s="122"/>
      <c r="AJ719" s="122"/>
      <c r="AK719" s="122"/>
      <c r="AL719" s="122"/>
      <c r="AM719" s="122"/>
    </row>
    <row r="720" spans="1:39" ht="13.8" x14ac:dyDescent="0.3">
      <c r="A720" s="122"/>
      <c r="B720" s="122"/>
      <c r="C720" s="122"/>
      <c r="D720" s="122"/>
      <c r="E720" s="122"/>
      <c r="F720" s="122"/>
      <c r="G720" s="122"/>
      <c r="H720" s="122"/>
      <c r="I720" s="122"/>
      <c r="J720" s="122"/>
      <c r="K720" s="122"/>
      <c r="L720" s="122"/>
      <c r="M720" s="122"/>
      <c r="N720" s="122"/>
      <c r="O720" s="122"/>
      <c r="P720" s="122"/>
      <c r="Q720" s="122"/>
      <c r="R720" s="122"/>
      <c r="S720" s="122"/>
      <c r="T720" s="122"/>
      <c r="U720" s="122"/>
      <c r="V720" s="122"/>
      <c r="W720" s="122"/>
      <c r="X720" s="122"/>
      <c r="Y720" s="122"/>
      <c r="Z720" s="122"/>
      <c r="AA720" s="122"/>
      <c r="AB720" s="122"/>
      <c r="AC720" s="122"/>
      <c r="AD720" s="122"/>
      <c r="AE720" s="122"/>
      <c r="AF720" s="122"/>
      <c r="AG720" s="122"/>
      <c r="AH720" s="122"/>
      <c r="AI720" s="122"/>
      <c r="AJ720" s="122"/>
      <c r="AK720" s="122"/>
      <c r="AL720" s="122"/>
      <c r="AM720" s="122"/>
    </row>
    <row r="721" spans="1:39" ht="13.8" x14ac:dyDescent="0.3">
      <c r="A721" s="122"/>
      <c r="B721" s="122"/>
      <c r="C721" s="122"/>
      <c r="D721" s="122"/>
      <c r="E721" s="122"/>
      <c r="F721" s="122"/>
      <c r="G721" s="122"/>
      <c r="H721" s="122"/>
      <c r="I721" s="122"/>
      <c r="J721" s="122"/>
      <c r="K721" s="122"/>
      <c r="L721" s="122"/>
      <c r="M721" s="122"/>
      <c r="N721" s="122"/>
      <c r="O721" s="122"/>
      <c r="P721" s="122"/>
      <c r="Q721" s="122"/>
      <c r="R721" s="122"/>
      <c r="S721" s="122"/>
      <c r="T721" s="122"/>
      <c r="U721" s="122"/>
      <c r="V721" s="122"/>
      <c r="W721" s="122"/>
      <c r="X721" s="122"/>
      <c r="Y721" s="122"/>
      <c r="Z721" s="122"/>
      <c r="AA721" s="122"/>
      <c r="AB721" s="122"/>
      <c r="AC721" s="122"/>
      <c r="AD721" s="122"/>
      <c r="AE721" s="122"/>
      <c r="AF721" s="122"/>
      <c r="AG721" s="122"/>
      <c r="AH721" s="122"/>
      <c r="AI721" s="122"/>
      <c r="AJ721" s="122"/>
      <c r="AK721" s="122"/>
      <c r="AL721" s="122"/>
      <c r="AM721" s="122"/>
    </row>
    <row r="722" spans="1:39" ht="13.8" x14ac:dyDescent="0.3">
      <c r="A722" s="122"/>
      <c r="B722" s="122"/>
      <c r="C722" s="122"/>
      <c r="D722" s="122"/>
      <c r="E722" s="122"/>
      <c r="F722" s="122"/>
      <c r="G722" s="122"/>
      <c r="H722" s="122"/>
      <c r="I722" s="122"/>
      <c r="J722" s="122"/>
      <c r="K722" s="122"/>
      <c r="L722" s="122"/>
      <c r="M722" s="122"/>
      <c r="N722" s="122"/>
      <c r="O722" s="122"/>
      <c r="P722" s="122"/>
      <c r="Q722" s="122"/>
      <c r="R722" s="122"/>
      <c r="S722" s="122"/>
      <c r="T722" s="122"/>
      <c r="U722" s="122"/>
      <c r="V722" s="122"/>
      <c r="W722" s="122"/>
      <c r="X722" s="122"/>
      <c r="Y722" s="122"/>
      <c r="Z722" s="122"/>
      <c r="AA722" s="122"/>
      <c r="AB722" s="122"/>
      <c r="AC722" s="122"/>
      <c r="AD722" s="122"/>
      <c r="AE722" s="122"/>
      <c r="AF722" s="122"/>
      <c r="AG722" s="122"/>
      <c r="AH722" s="122"/>
      <c r="AI722" s="122"/>
      <c r="AJ722" s="122"/>
      <c r="AK722" s="122"/>
      <c r="AL722" s="122"/>
      <c r="AM722" s="122"/>
    </row>
    <row r="723" spans="1:39" ht="13.8" x14ac:dyDescent="0.3">
      <c r="A723" s="122"/>
      <c r="B723" s="122"/>
      <c r="C723" s="122"/>
      <c r="D723" s="122"/>
      <c r="E723" s="122"/>
      <c r="F723" s="122"/>
      <c r="G723" s="122"/>
      <c r="H723" s="122"/>
      <c r="I723" s="122"/>
      <c r="J723" s="122"/>
      <c r="K723" s="122"/>
      <c r="L723" s="122"/>
      <c r="M723" s="122"/>
      <c r="N723" s="122"/>
      <c r="O723" s="122"/>
      <c r="P723" s="122"/>
      <c r="Q723" s="122"/>
      <c r="R723" s="122"/>
      <c r="S723" s="122"/>
      <c r="T723" s="122"/>
      <c r="U723" s="122"/>
      <c r="V723" s="122"/>
      <c r="W723" s="122"/>
      <c r="X723" s="122"/>
      <c r="Y723" s="122"/>
      <c r="Z723" s="122"/>
      <c r="AA723" s="122"/>
      <c r="AB723" s="122"/>
      <c r="AC723" s="122"/>
      <c r="AD723" s="122"/>
      <c r="AE723" s="122"/>
      <c r="AF723" s="122"/>
      <c r="AG723" s="122"/>
      <c r="AH723" s="122"/>
      <c r="AI723" s="122"/>
      <c r="AJ723" s="122"/>
      <c r="AK723" s="122"/>
      <c r="AL723" s="122"/>
      <c r="AM723" s="122"/>
    </row>
    <row r="724" spans="1:39" ht="13.8" x14ac:dyDescent="0.3">
      <c r="A724" s="122"/>
      <c r="B724" s="122"/>
      <c r="C724" s="122"/>
      <c r="D724" s="122"/>
      <c r="E724" s="122"/>
      <c r="F724" s="122"/>
      <c r="G724" s="122"/>
      <c r="H724" s="122"/>
      <c r="I724" s="122"/>
      <c r="J724" s="122"/>
      <c r="K724" s="122"/>
      <c r="L724" s="122"/>
      <c r="M724" s="122"/>
      <c r="N724" s="122"/>
      <c r="O724" s="122"/>
      <c r="P724" s="122"/>
      <c r="Q724" s="122"/>
      <c r="R724" s="122"/>
      <c r="S724" s="122"/>
      <c r="T724" s="122"/>
      <c r="U724" s="122"/>
      <c r="V724" s="122"/>
      <c r="W724" s="122"/>
      <c r="X724" s="122"/>
      <c r="Y724" s="122"/>
      <c r="Z724" s="122"/>
      <c r="AA724" s="122"/>
      <c r="AB724" s="122"/>
      <c r="AC724" s="122"/>
      <c r="AD724" s="122"/>
      <c r="AE724" s="122"/>
      <c r="AF724" s="122"/>
      <c r="AG724" s="122"/>
      <c r="AH724" s="122"/>
      <c r="AI724" s="122"/>
      <c r="AJ724" s="122"/>
      <c r="AK724" s="122"/>
      <c r="AL724" s="122"/>
      <c r="AM724" s="122"/>
    </row>
    <row r="725" spans="1:39" ht="13.8" x14ac:dyDescent="0.3">
      <c r="A725" s="122"/>
      <c r="B725" s="122"/>
      <c r="C725" s="122"/>
      <c r="D725" s="122"/>
      <c r="E725" s="122"/>
      <c r="F725" s="122"/>
      <c r="G725" s="122"/>
      <c r="H725" s="122"/>
      <c r="I725" s="122"/>
      <c r="J725" s="122"/>
      <c r="K725" s="122"/>
      <c r="L725" s="122"/>
      <c r="M725" s="122"/>
      <c r="N725" s="122"/>
      <c r="O725" s="122"/>
      <c r="P725" s="122"/>
      <c r="Q725" s="122"/>
      <c r="R725" s="122"/>
      <c r="S725" s="122"/>
      <c r="T725" s="122"/>
      <c r="U725" s="122"/>
      <c r="V725" s="122"/>
      <c r="W725" s="122"/>
      <c r="X725" s="122"/>
      <c r="Y725" s="122"/>
      <c r="Z725" s="122"/>
      <c r="AA725" s="122"/>
      <c r="AB725" s="122"/>
      <c r="AC725" s="122"/>
      <c r="AD725" s="122"/>
      <c r="AE725" s="122"/>
      <c r="AF725" s="122"/>
      <c r="AG725" s="122"/>
      <c r="AH725" s="122"/>
      <c r="AI725" s="122"/>
      <c r="AJ725" s="122"/>
      <c r="AK725" s="122"/>
      <c r="AL725" s="122"/>
      <c r="AM725" s="122"/>
    </row>
    <row r="726" spans="1:39" ht="13.8" x14ac:dyDescent="0.3">
      <c r="A726" s="122"/>
      <c r="B726" s="122"/>
      <c r="C726" s="122"/>
      <c r="D726" s="122"/>
      <c r="E726" s="122"/>
      <c r="F726" s="122"/>
      <c r="G726" s="122"/>
      <c r="H726" s="122"/>
      <c r="I726" s="122"/>
      <c r="J726" s="122"/>
      <c r="K726" s="122"/>
      <c r="L726" s="122"/>
      <c r="M726" s="122"/>
      <c r="N726" s="122"/>
      <c r="O726" s="122"/>
      <c r="P726" s="122"/>
      <c r="Q726" s="122"/>
      <c r="R726" s="122"/>
      <c r="S726" s="122"/>
      <c r="T726" s="122"/>
      <c r="U726" s="122"/>
      <c r="V726" s="122"/>
      <c r="W726" s="122"/>
      <c r="X726" s="122"/>
      <c r="Y726" s="122"/>
      <c r="Z726" s="122"/>
      <c r="AA726" s="122"/>
      <c r="AB726" s="122"/>
      <c r="AC726" s="122"/>
      <c r="AD726" s="122"/>
      <c r="AE726" s="122"/>
      <c r="AF726" s="122"/>
      <c r="AG726" s="122"/>
      <c r="AH726" s="122"/>
      <c r="AI726" s="122"/>
      <c r="AJ726" s="122"/>
      <c r="AK726" s="122"/>
      <c r="AL726" s="122"/>
      <c r="AM726" s="122"/>
    </row>
    <row r="727" spans="1:39" ht="13.8" x14ac:dyDescent="0.3">
      <c r="A727" s="122"/>
      <c r="B727" s="122"/>
      <c r="C727" s="122"/>
      <c r="D727" s="122"/>
      <c r="E727" s="122"/>
      <c r="F727" s="122"/>
      <c r="G727" s="122"/>
      <c r="H727" s="122"/>
      <c r="I727" s="122"/>
      <c r="J727" s="122"/>
      <c r="K727" s="122"/>
      <c r="L727" s="122"/>
      <c r="M727" s="122"/>
      <c r="N727" s="122"/>
      <c r="O727" s="122"/>
      <c r="P727" s="122"/>
      <c r="Q727" s="122"/>
      <c r="R727" s="122"/>
      <c r="S727" s="122"/>
      <c r="T727" s="122"/>
      <c r="U727" s="122"/>
      <c r="V727" s="122"/>
      <c r="W727" s="122"/>
      <c r="X727" s="122"/>
      <c r="Y727" s="122"/>
      <c r="Z727" s="122"/>
      <c r="AA727" s="122"/>
      <c r="AB727" s="122"/>
      <c r="AC727" s="122"/>
      <c r="AD727" s="122"/>
      <c r="AE727" s="122"/>
      <c r="AF727" s="122"/>
      <c r="AG727" s="122"/>
      <c r="AH727" s="122"/>
      <c r="AI727" s="122"/>
      <c r="AJ727" s="122"/>
      <c r="AK727" s="122"/>
      <c r="AL727" s="122"/>
      <c r="AM727" s="122"/>
    </row>
    <row r="728" spans="1:39" ht="13.8" x14ac:dyDescent="0.3">
      <c r="A728" s="122"/>
      <c r="B728" s="122"/>
      <c r="C728" s="122"/>
      <c r="D728" s="122"/>
      <c r="E728" s="122"/>
      <c r="F728" s="122"/>
      <c r="G728" s="122"/>
      <c r="H728" s="122"/>
      <c r="I728" s="122"/>
      <c r="J728" s="122"/>
      <c r="K728" s="122"/>
      <c r="L728" s="122"/>
      <c r="M728" s="122"/>
      <c r="N728" s="122"/>
      <c r="O728" s="122"/>
      <c r="P728" s="122"/>
      <c r="Q728" s="122"/>
      <c r="R728" s="122"/>
      <c r="S728" s="122"/>
      <c r="T728" s="122"/>
      <c r="U728" s="122"/>
      <c r="V728" s="122"/>
      <c r="W728" s="122"/>
      <c r="X728" s="122"/>
      <c r="Y728" s="122"/>
      <c r="Z728" s="122"/>
      <c r="AA728" s="122"/>
      <c r="AB728" s="122"/>
      <c r="AC728" s="122"/>
      <c r="AD728" s="122"/>
      <c r="AE728" s="122"/>
      <c r="AF728" s="122"/>
      <c r="AG728" s="122"/>
      <c r="AH728" s="122"/>
      <c r="AI728" s="122"/>
      <c r="AJ728" s="122"/>
      <c r="AK728" s="122"/>
      <c r="AL728" s="122"/>
      <c r="AM728" s="122"/>
    </row>
    <row r="729" spans="1:39" ht="13.8" x14ac:dyDescent="0.3">
      <c r="A729" s="122"/>
      <c r="B729" s="122"/>
      <c r="C729" s="122"/>
      <c r="D729" s="122"/>
      <c r="E729" s="122"/>
      <c r="F729" s="122"/>
      <c r="G729" s="122"/>
      <c r="H729" s="122"/>
      <c r="I729" s="122"/>
      <c r="J729" s="122"/>
      <c r="K729" s="122"/>
      <c r="L729" s="122"/>
      <c r="M729" s="122"/>
      <c r="N729" s="122"/>
      <c r="O729" s="122"/>
      <c r="P729" s="122"/>
      <c r="Q729" s="122"/>
      <c r="R729" s="122"/>
      <c r="S729" s="122"/>
      <c r="T729" s="122"/>
      <c r="U729" s="122"/>
      <c r="V729" s="122"/>
      <c r="W729" s="122"/>
      <c r="X729" s="122"/>
      <c r="Y729" s="122"/>
      <c r="Z729" s="122"/>
      <c r="AA729" s="122"/>
      <c r="AB729" s="122"/>
      <c r="AC729" s="122"/>
      <c r="AD729" s="122"/>
      <c r="AE729" s="122"/>
      <c r="AF729" s="122"/>
      <c r="AG729" s="122"/>
      <c r="AH729" s="122"/>
      <c r="AI729" s="122"/>
      <c r="AJ729" s="122"/>
      <c r="AK729" s="122"/>
      <c r="AL729" s="122"/>
      <c r="AM729" s="122"/>
    </row>
    <row r="730" spans="1:39" ht="13.8" x14ac:dyDescent="0.3">
      <c r="A730" s="122"/>
      <c r="B730" s="122"/>
      <c r="C730" s="122"/>
      <c r="D730" s="122"/>
      <c r="E730" s="122"/>
      <c r="F730" s="122"/>
      <c r="G730" s="122"/>
      <c r="H730" s="122"/>
      <c r="I730" s="122"/>
      <c r="J730" s="122"/>
      <c r="K730" s="122"/>
      <c r="L730" s="122"/>
      <c r="M730" s="122"/>
      <c r="N730" s="122"/>
      <c r="O730" s="122"/>
      <c r="P730" s="122"/>
      <c r="Q730" s="122"/>
      <c r="R730" s="122"/>
      <c r="S730" s="122"/>
      <c r="T730" s="122"/>
      <c r="U730" s="122"/>
      <c r="V730" s="122"/>
      <c r="W730" s="122"/>
      <c r="X730" s="122"/>
      <c r="Y730" s="122"/>
      <c r="Z730" s="122"/>
      <c r="AA730" s="122"/>
      <c r="AB730" s="122"/>
      <c r="AC730" s="122"/>
      <c r="AD730" s="122"/>
      <c r="AE730" s="122"/>
      <c r="AF730" s="122"/>
      <c r="AG730" s="122"/>
      <c r="AH730" s="122"/>
      <c r="AI730" s="122"/>
      <c r="AJ730" s="122"/>
      <c r="AK730" s="122"/>
      <c r="AL730" s="122"/>
      <c r="AM730" s="122"/>
    </row>
    <row r="731" spans="1:39" ht="13.8" x14ac:dyDescent="0.3">
      <c r="A731" s="122"/>
      <c r="B731" s="122"/>
      <c r="C731" s="122"/>
      <c r="D731" s="122"/>
      <c r="E731" s="122"/>
      <c r="F731" s="122"/>
      <c r="G731" s="122"/>
      <c r="H731" s="122"/>
      <c r="I731" s="122"/>
      <c r="J731" s="122"/>
      <c r="K731" s="122"/>
      <c r="L731" s="122"/>
      <c r="M731" s="122"/>
      <c r="N731" s="122"/>
      <c r="O731" s="122"/>
      <c r="P731" s="122"/>
      <c r="Q731" s="122"/>
      <c r="R731" s="122"/>
      <c r="S731" s="122"/>
      <c r="T731" s="122"/>
      <c r="U731" s="122"/>
      <c r="V731" s="122"/>
      <c r="W731" s="122"/>
      <c r="X731" s="122"/>
      <c r="Y731" s="122"/>
      <c r="Z731" s="122"/>
      <c r="AA731" s="122"/>
      <c r="AB731" s="122"/>
      <c r="AC731" s="122"/>
      <c r="AD731" s="122"/>
      <c r="AE731" s="122"/>
      <c r="AF731" s="122"/>
      <c r="AG731" s="122"/>
      <c r="AH731" s="122"/>
      <c r="AI731" s="122"/>
      <c r="AJ731" s="122"/>
      <c r="AK731" s="122"/>
      <c r="AL731" s="122"/>
      <c r="AM731" s="122"/>
    </row>
    <row r="732" spans="1:39" ht="13.8" x14ac:dyDescent="0.3">
      <c r="A732" s="122"/>
      <c r="B732" s="122"/>
      <c r="C732" s="122"/>
      <c r="D732" s="122"/>
      <c r="E732" s="122"/>
      <c r="F732" s="122"/>
      <c r="G732" s="122"/>
      <c r="H732" s="122"/>
      <c r="I732" s="122"/>
      <c r="J732" s="122"/>
      <c r="K732" s="122"/>
      <c r="L732" s="122"/>
      <c r="M732" s="122"/>
      <c r="N732" s="122"/>
      <c r="O732" s="122"/>
      <c r="P732" s="122"/>
      <c r="Q732" s="122"/>
      <c r="R732" s="122"/>
      <c r="S732" s="122"/>
      <c r="T732" s="122"/>
      <c r="U732" s="122"/>
      <c r="V732" s="122"/>
      <c r="W732" s="122"/>
      <c r="X732" s="122"/>
      <c r="Y732" s="122"/>
      <c r="Z732" s="122"/>
      <c r="AA732" s="122"/>
      <c r="AB732" s="122"/>
      <c r="AC732" s="122"/>
      <c r="AD732" s="122"/>
      <c r="AE732" s="122"/>
      <c r="AF732" s="122"/>
      <c r="AG732" s="122"/>
      <c r="AH732" s="122"/>
      <c r="AI732" s="122"/>
      <c r="AJ732" s="122"/>
      <c r="AK732" s="122"/>
      <c r="AL732" s="122"/>
      <c r="AM732" s="122"/>
    </row>
    <row r="733" spans="1:39" ht="13.8" x14ac:dyDescent="0.3">
      <c r="A733" s="122"/>
      <c r="B733" s="122"/>
      <c r="C733" s="122"/>
      <c r="D733" s="122"/>
      <c r="E733" s="122"/>
      <c r="F733" s="122"/>
      <c r="G733" s="122"/>
      <c r="H733" s="122"/>
      <c r="I733" s="122"/>
      <c r="J733" s="122"/>
      <c r="K733" s="122"/>
      <c r="L733" s="122"/>
      <c r="M733" s="122"/>
      <c r="N733" s="122"/>
      <c r="O733" s="122"/>
      <c r="P733" s="122"/>
      <c r="Q733" s="122"/>
      <c r="R733" s="122"/>
      <c r="S733" s="122"/>
      <c r="T733" s="122"/>
      <c r="U733" s="122"/>
      <c r="V733" s="122"/>
      <c r="W733" s="122"/>
      <c r="X733" s="122"/>
      <c r="Y733" s="122"/>
      <c r="Z733" s="122"/>
      <c r="AA733" s="122"/>
      <c r="AB733" s="122"/>
      <c r="AC733" s="122"/>
      <c r="AD733" s="122"/>
      <c r="AE733" s="122"/>
      <c r="AF733" s="122"/>
      <c r="AG733" s="122"/>
      <c r="AH733" s="122"/>
      <c r="AI733" s="122"/>
      <c r="AJ733" s="122"/>
      <c r="AK733" s="122"/>
      <c r="AL733" s="122"/>
      <c r="AM733" s="122"/>
    </row>
    <row r="734" spans="1:39" ht="13.8" x14ac:dyDescent="0.3">
      <c r="A734" s="122"/>
      <c r="B734" s="122"/>
      <c r="C734" s="122"/>
      <c r="D734" s="122"/>
      <c r="E734" s="122"/>
      <c r="F734" s="122"/>
      <c r="G734" s="122"/>
      <c r="H734" s="122"/>
      <c r="I734" s="122"/>
      <c r="J734" s="122"/>
      <c r="K734" s="122"/>
      <c r="L734" s="122"/>
      <c r="M734" s="122"/>
      <c r="N734" s="122"/>
      <c r="O734" s="122"/>
      <c r="P734" s="122"/>
      <c r="Q734" s="122"/>
      <c r="R734" s="122"/>
      <c r="S734" s="122"/>
      <c r="T734" s="122"/>
      <c r="U734" s="122"/>
      <c r="V734" s="122"/>
      <c r="W734" s="122"/>
      <c r="X734" s="122"/>
      <c r="Y734" s="122"/>
      <c r="Z734" s="122"/>
      <c r="AA734" s="122"/>
      <c r="AB734" s="122"/>
      <c r="AC734" s="122"/>
      <c r="AD734" s="122"/>
      <c r="AE734" s="122"/>
      <c r="AF734" s="122"/>
      <c r="AG734" s="122"/>
      <c r="AH734" s="122"/>
      <c r="AI734" s="122"/>
      <c r="AJ734" s="122"/>
      <c r="AK734" s="122"/>
      <c r="AL734" s="122"/>
      <c r="AM734" s="122"/>
    </row>
    <row r="735" spans="1:39" ht="13.8"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122"/>
      <c r="Y735" s="122"/>
      <c r="Z735" s="122"/>
      <c r="AA735" s="122"/>
      <c r="AB735" s="122"/>
      <c r="AC735" s="122"/>
      <c r="AD735" s="122"/>
      <c r="AE735" s="122"/>
      <c r="AF735" s="122"/>
      <c r="AG735" s="122"/>
      <c r="AH735" s="122"/>
      <c r="AI735" s="122"/>
      <c r="AJ735" s="122"/>
      <c r="AK735" s="122"/>
      <c r="AL735" s="122"/>
      <c r="AM735" s="122"/>
    </row>
    <row r="736" spans="1:39" ht="13.8" x14ac:dyDescent="0.3">
      <c r="A736" s="122"/>
      <c r="B736" s="122"/>
      <c r="C736" s="122"/>
      <c r="D736" s="122"/>
      <c r="E736" s="122"/>
      <c r="F736" s="122"/>
      <c r="G736" s="122"/>
      <c r="H736" s="122"/>
      <c r="I736" s="122"/>
      <c r="J736" s="122"/>
      <c r="K736" s="122"/>
      <c r="L736" s="122"/>
      <c r="M736" s="122"/>
      <c r="N736" s="122"/>
      <c r="O736" s="122"/>
      <c r="P736" s="122"/>
      <c r="Q736" s="122"/>
      <c r="R736" s="122"/>
      <c r="S736" s="122"/>
      <c r="T736" s="122"/>
      <c r="U736" s="122"/>
      <c r="V736" s="122"/>
      <c r="W736" s="122"/>
      <c r="X736" s="122"/>
      <c r="Y736" s="122"/>
      <c r="Z736" s="122"/>
      <c r="AA736" s="122"/>
      <c r="AB736" s="122"/>
      <c r="AC736" s="122"/>
      <c r="AD736" s="122"/>
      <c r="AE736" s="122"/>
      <c r="AF736" s="122"/>
      <c r="AG736" s="122"/>
      <c r="AH736" s="122"/>
      <c r="AI736" s="122"/>
      <c r="AJ736" s="122"/>
      <c r="AK736" s="122"/>
      <c r="AL736" s="122"/>
      <c r="AM736" s="122"/>
    </row>
    <row r="737" spans="1:39" ht="13.8" x14ac:dyDescent="0.3">
      <c r="A737" s="122"/>
      <c r="B737" s="122"/>
      <c r="C737" s="122"/>
      <c r="D737" s="122"/>
      <c r="E737" s="122"/>
      <c r="F737" s="122"/>
      <c r="G737" s="122"/>
      <c r="H737" s="122"/>
      <c r="I737" s="122"/>
      <c r="J737" s="122"/>
      <c r="K737" s="122"/>
      <c r="L737" s="122"/>
      <c r="M737" s="122"/>
      <c r="N737" s="122"/>
      <c r="O737" s="122"/>
      <c r="P737" s="122"/>
      <c r="Q737" s="122"/>
      <c r="R737" s="122"/>
      <c r="S737" s="122"/>
      <c r="T737" s="122"/>
      <c r="U737" s="122"/>
      <c r="V737" s="122"/>
      <c r="W737" s="122"/>
      <c r="X737" s="122"/>
      <c r="Y737" s="122"/>
      <c r="Z737" s="122"/>
      <c r="AA737" s="122"/>
      <c r="AB737" s="122"/>
      <c r="AC737" s="122"/>
      <c r="AD737" s="122"/>
      <c r="AE737" s="122"/>
      <c r="AF737" s="122"/>
      <c r="AG737" s="122"/>
      <c r="AH737" s="122"/>
      <c r="AI737" s="122"/>
      <c r="AJ737" s="122"/>
      <c r="AK737" s="122"/>
      <c r="AL737" s="122"/>
      <c r="AM737" s="122"/>
    </row>
    <row r="738" spans="1:39" ht="13.8" x14ac:dyDescent="0.3">
      <c r="A738" s="122"/>
      <c r="B738" s="122"/>
      <c r="C738" s="122"/>
      <c r="D738" s="122"/>
      <c r="E738" s="122"/>
      <c r="F738" s="122"/>
      <c r="G738" s="122"/>
      <c r="H738" s="122"/>
      <c r="I738" s="122"/>
      <c r="J738" s="122"/>
      <c r="K738" s="122"/>
      <c r="L738" s="122"/>
      <c r="M738" s="122"/>
      <c r="N738" s="122"/>
      <c r="O738" s="122"/>
      <c r="P738" s="122"/>
      <c r="Q738" s="122"/>
      <c r="R738" s="122"/>
      <c r="S738" s="122"/>
      <c r="T738" s="122"/>
      <c r="U738" s="122"/>
      <c r="V738" s="122"/>
      <c r="W738" s="122"/>
      <c r="X738" s="122"/>
      <c r="Y738" s="122"/>
      <c r="Z738" s="122"/>
      <c r="AA738" s="122"/>
      <c r="AB738" s="122"/>
      <c r="AC738" s="122"/>
      <c r="AD738" s="122"/>
      <c r="AE738" s="122"/>
      <c r="AF738" s="122"/>
      <c r="AG738" s="122"/>
      <c r="AH738" s="122"/>
      <c r="AI738" s="122"/>
      <c r="AJ738" s="122"/>
      <c r="AK738" s="122"/>
      <c r="AL738" s="122"/>
      <c r="AM738" s="122"/>
    </row>
    <row r="739" spans="1:39" ht="13.8" x14ac:dyDescent="0.3">
      <c r="A739" s="122"/>
      <c r="B739" s="122"/>
      <c r="C739" s="122"/>
      <c r="D739" s="122"/>
      <c r="E739" s="122"/>
      <c r="F739" s="122"/>
      <c r="G739" s="122"/>
      <c r="H739" s="122"/>
      <c r="I739" s="122"/>
      <c r="J739" s="122"/>
      <c r="K739" s="122"/>
      <c r="L739" s="122"/>
      <c r="M739" s="122"/>
      <c r="N739" s="122"/>
      <c r="O739" s="122"/>
      <c r="P739" s="122"/>
      <c r="Q739" s="122"/>
      <c r="R739" s="122"/>
      <c r="S739" s="122"/>
      <c r="T739" s="122"/>
      <c r="U739" s="122"/>
      <c r="V739" s="122"/>
      <c r="W739" s="122"/>
      <c r="X739" s="122"/>
      <c r="Y739" s="122"/>
      <c r="Z739" s="122"/>
      <c r="AA739" s="122"/>
      <c r="AB739" s="122"/>
      <c r="AC739" s="122"/>
      <c r="AD739" s="122"/>
      <c r="AE739" s="122"/>
      <c r="AF739" s="122"/>
      <c r="AG739" s="122"/>
      <c r="AH739" s="122"/>
      <c r="AI739" s="122"/>
      <c r="AJ739" s="122"/>
      <c r="AK739" s="122"/>
      <c r="AL739" s="122"/>
      <c r="AM739" s="122"/>
    </row>
    <row r="740" spans="1:39" ht="13.8" x14ac:dyDescent="0.3">
      <c r="A740" s="122"/>
      <c r="B740" s="122"/>
      <c r="C740" s="122"/>
      <c r="D740" s="122"/>
      <c r="E740" s="122"/>
      <c r="F740" s="122"/>
      <c r="G740" s="122"/>
      <c r="H740" s="122"/>
      <c r="I740" s="122"/>
      <c r="J740" s="122"/>
      <c r="K740" s="122"/>
      <c r="L740" s="122"/>
      <c r="M740" s="122"/>
      <c r="N740" s="122"/>
      <c r="O740" s="122"/>
      <c r="P740" s="122"/>
      <c r="Q740" s="122"/>
      <c r="R740" s="122"/>
      <c r="S740" s="122"/>
      <c r="T740" s="122"/>
      <c r="U740" s="122"/>
      <c r="V740" s="122"/>
      <c r="W740" s="122"/>
      <c r="X740" s="122"/>
      <c r="Y740" s="122"/>
      <c r="Z740" s="122"/>
      <c r="AA740" s="122"/>
      <c r="AB740" s="122"/>
      <c r="AC740" s="122"/>
      <c r="AD740" s="122"/>
      <c r="AE740" s="122"/>
      <c r="AF740" s="122"/>
      <c r="AG740" s="122"/>
      <c r="AH740" s="122"/>
      <c r="AI740" s="122"/>
      <c r="AJ740" s="122"/>
      <c r="AK740" s="122"/>
      <c r="AL740" s="122"/>
      <c r="AM740" s="122"/>
    </row>
    <row r="741" spans="1:39" ht="13.8" x14ac:dyDescent="0.3">
      <c r="A741" s="122"/>
      <c r="B741" s="122"/>
      <c r="C741" s="122"/>
      <c r="D741" s="122"/>
      <c r="E741" s="122"/>
      <c r="F741" s="122"/>
      <c r="G741" s="122"/>
      <c r="H741" s="122"/>
      <c r="I741" s="122"/>
      <c r="J741" s="122"/>
      <c r="K741" s="122"/>
      <c r="L741" s="122"/>
      <c r="M741" s="122"/>
      <c r="N741" s="122"/>
      <c r="O741" s="122"/>
      <c r="P741" s="122"/>
      <c r="Q741" s="122"/>
      <c r="R741" s="122"/>
      <c r="S741" s="122"/>
      <c r="T741" s="122"/>
      <c r="U741" s="122"/>
      <c r="V741" s="122"/>
      <c r="W741" s="122"/>
      <c r="X741" s="122"/>
      <c r="Y741" s="122"/>
      <c r="Z741" s="122"/>
      <c r="AA741" s="122"/>
      <c r="AB741" s="122"/>
      <c r="AC741" s="122"/>
      <c r="AD741" s="122"/>
      <c r="AE741" s="122"/>
      <c r="AF741" s="122"/>
      <c r="AG741" s="122"/>
      <c r="AH741" s="122"/>
      <c r="AI741" s="122"/>
      <c r="AJ741" s="122"/>
      <c r="AK741" s="122"/>
      <c r="AL741" s="122"/>
      <c r="AM741" s="122"/>
    </row>
    <row r="742" spans="1:39" ht="13.8" x14ac:dyDescent="0.3">
      <c r="A742" s="122"/>
      <c r="B742" s="122"/>
      <c r="C742" s="122"/>
      <c r="D742" s="122"/>
      <c r="E742" s="122"/>
      <c r="F742" s="122"/>
      <c r="G742" s="122"/>
      <c r="H742" s="122"/>
      <c r="I742" s="122"/>
      <c r="J742" s="122"/>
      <c r="K742" s="122"/>
      <c r="L742" s="122"/>
      <c r="M742" s="122"/>
      <c r="N742" s="122"/>
      <c r="O742" s="122"/>
      <c r="P742" s="122"/>
      <c r="Q742" s="122"/>
      <c r="R742" s="122"/>
      <c r="S742" s="122"/>
      <c r="T742" s="122"/>
      <c r="U742" s="122"/>
      <c r="V742" s="122"/>
      <c r="W742" s="122"/>
      <c r="X742" s="122"/>
      <c r="Y742" s="122"/>
      <c r="Z742" s="122"/>
      <c r="AA742" s="122"/>
      <c r="AB742" s="122"/>
      <c r="AC742" s="122"/>
      <c r="AD742" s="122"/>
      <c r="AE742" s="122"/>
      <c r="AF742" s="122"/>
      <c r="AG742" s="122"/>
      <c r="AH742" s="122"/>
      <c r="AI742" s="122"/>
      <c r="AJ742" s="122"/>
      <c r="AK742" s="122"/>
      <c r="AL742" s="122"/>
      <c r="AM742" s="122"/>
    </row>
    <row r="743" spans="1:39" ht="13.8" x14ac:dyDescent="0.3">
      <c r="A743" s="122"/>
      <c r="B743" s="122"/>
      <c r="C743" s="122"/>
      <c r="D743" s="122"/>
      <c r="E743" s="122"/>
      <c r="F743" s="122"/>
      <c r="G743" s="122"/>
      <c r="H743" s="122"/>
      <c r="I743" s="122"/>
      <c r="J743" s="122"/>
      <c r="K743" s="122"/>
      <c r="L743" s="122"/>
      <c r="M743" s="122"/>
      <c r="N743" s="122"/>
      <c r="O743" s="122"/>
      <c r="P743" s="122"/>
      <c r="Q743" s="122"/>
      <c r="R743" s="122"/>
      <c r="S743" s="122"/>
      <c r="T743" s="122"/>
      <c r="U743" s="122"/>
      <c r="V743" s="122"/>
      <c r="W743" s="122"/>
      <c r="X743" s="122"/>
      <c r="Y743" s="122"/>
      <c r="Z743" s="122"/>
      <c r="AA743" s="122"/>
      <c r="AB743" s="122"/>
      <c r="AC743" s="122"/>
      <c r="AD743" s="122"/>
      <c r="AE743" s="122"/>
      <c r="AF743" s="122"/>
      <c r="AG743" s="122"/>
      <c r="AH743" s="122"/>
      <c r="AI743" s="122"/>
      <c r="AJ743" s="122"/>
      <c r="AK743" s="122"/>
      <c r="AL743" s="122"/>
      <c r="AM743" s="122"/>
    </row>
    <row r="744" spans="1:39" ht="13.8" x14ac:dyDescent="0.3">
      <c r="A744" s="122"/>
      <c r="B744" s="122"/>
      <c r="C744" s="122"/>
      <c r="D744" s="122"/>
      <c r="E744" s="122"/>
      <c r="F744" s="122"/>
      <c r="G744" s="122"/>
      <c r="H744" s="122"/>
      <c r="I744" s="122"/>
      <c r="J744" s="122"/>
      <c r="K744" s="122"/>
      <c r="L744" s="122"/>
      <c r="M744" s="122"/>
      <c r="N744" s="122"/>
      <c r="O744" s="122"/>
      <c r="P744" s="122"/>
      <c r="Q744" s="122"/>
      <c r="R744" s="122"/>
      <c r="S744" s="122"/>
      <c r="T744" s="122"/>
      <c r="U744" s="122"/>
      <c r="V744" s="122"/>
      <c r="W744" s="122"/>
      <c r="X744" s="122"/>
      <c r="Y744" s="122"/>
      <c r="Z744" s="122"/>
      <c r="AA744" s="122"/>
      <c r="AB744" s="122"/>
      <c r="AC744" s="122"/>
      <c r="AD744" s="122"/>
      <c r="AE744" s="122"/>
      <c r="AF744" s="122"/>
      <c r="AG744" s="122"/>
      <c r="AH744" s="122"/>
      <c r="AI744" s="122"/>
      <c r="AJ744" s="122"/>
      <c r="AK744" s="122"/>
      <c r="AL744" s="122"/>
      <c r="AM744" s="122"/>
    </row>
    <row r="745" spans="1:39" ht="13.8" x14ac:dyDescent="0.3">
      <c r="A745" s="122"/>
      <c r="B745" s="122"/>
      <c r="C745" s="122"/>
      <c r="D745" s="122"/>
      <c r="E745" s="122"/>
      <c r="F745" s="122"/>
      <c r="G745" s="122"/>
      <c r="H745" s="122"/>
      <c r="I745" s="122"/>
      <c r="J745" s="122"/>
      <c r="K745" s="122"/>
      <c r="L745" s="122"/>
      <c r="M745" s="122"/>
      <c r="N745" s="122"/>
      <c r="O745" s="122"/>
      <c r="P745" s="122"/>
      <c r="Q745" s="122"/>
      <c r="R745" s="122"/>
      <c r="S745" s="122"/>
      <c r="T745" s="122"/>
      <c r="U745" s="122"/>
      <c r="V745" s="122"/>
      <c r="W745" s="122"/>
      <c r="X745" s="122"/>
      <c r="Y745" s="122"/>
      <c r="Z745" s="122"/>
      <c r="AA745" s="122"/>
      <c r="AB745" s="122"/>
      <c r="AC745" s="122"/>
      <c r="AD745" s="122"/>
      <c r="AE745" s="122"/>
      <c r="AF745" s="122"/>
      <c r="AG745" s="122"/>
      <c r="AH745" s="122"/>
      <c r="AI745" s="122"/>
      <c r="AJ745" s="122"/>
      <c r="AK745" s="122"/>
      <c r="AL745" s="122"/>
      <c r="AM745" s="122"/>
    </row>
    <row r="746" spans="1:39" ht="13.8" x14ac:dyDescent="0.3">
      <c r="A746" s="122"/>
      <c r="B746" s="122"/>
      <c r="C746" s="122"/>
      <c r="D746" s="122"/>
      <c r="E746" s="122"/>
      <c r="F746" s="122"/>
      <c r="G746" s="122"/>
      <c r="H746" s="122"/>
      <c r="I746" s="122"/>
      <c r="J746" s="122"/>
      <c r="K746" s="122"/>
      <c r="L746" s="122"/>
      <c r="M746" s="122"/>
      <c r="N746" s="122"/>
      <c r="O746" s="122"/>
      <c r="P746" s="122"/>
      <c r="Q746" s="122"/>
      <c r="R746" s="122"/>
      <c r="S746" s="122"/>
      <c r="T746" s="122"/>
      <c r="U746" s="122"/>
      <c r="V746" s="122"/>
      <c r="W746" s="122"/>
      <c r="X746" s="122"/>
      <c r="Y746" s="122"/>
      <c r="Z746" s="122"/>
      <c r="AA746" s="122"/>
      <c r="AB746" s="122"/>
      <c r="AC746" s="122"/>
      <c r="AD746" s="122"/>
      <c r="AE746" s="122"/>
      <c r="AF746" s="122"/>
      <c r="AG746" s="122"/>
      <c r="AH746" s="122"/>
      <c r="AI746" s="122"/>
      <c r="AJ746" s="122"/>
      <c r="AK746" s="122"/>
      <c r="AL746" s="122"/>
      <c r="AM746" s="122"/>
    </row>
    <row r="747" spans="1:39" ht="13.8" x14ac:dyDescent="0.3">
      <c r="A747" s="122"/>
      <c r="B747" s="122"/>
      <c r="C747" s="122"/>
      <c r="D747" s="122"/>
      <c r="E747" s="122"/>
      <c r="F747" s="122"/>
      <c r="G747" s="122"/>
      <c r="H747" s="122"/>
      <c r="I747" s="122"/>
      <c r="J747" s="122"/>
      <c r="K747" s="122"/>
      <c r="L747" s="122"/>
      <c r="M747" s="122"/>
      <c r="N747" s="122"/>
      <c r="O747" s="122"/>
      <c r="P747" s="122"/>
      <c r="Q747" s="122"/>
      <c r="R747" s="122"/>
      <c r="S747" s="122"/>
      <c r="T747" s="122"/>
      <c r="U747" s="122"/>
      <c r="V747" s="122"/>
      <c r="W747" s="122"/>
      <c r="X747" s="122"/>
      <c r="Y747" s="122"/>
      <c r="Z747" s="122"/>
      <c r="AA747" s="122"/>
      <c r="AB747" s="122"/>
      <c r="AC747" s="122"/>
      <c r="AD747" s="122"/>
      <c r="AE747" s="122"/>
      <c r="AF747" s="122"/>
      <c r="AG747" s="122"/>
      <c r="AH747" s="122"/>
      <c r="AI747" s="122"/>
      <c r="AJ747" s="122"/>
      <c r="AK747" s="122"/>
      <c r="AL747" s="122"/>
      <c r="AM747" s="122"/>
    </row>
    <row r="748" spans="1:39" ht="13.8" x14ac:dyDescent="0.3">
      <c r="A748" s="122"/>
      <c r="B748" s="122"/>
      <c r="C748" s="122"/>
      <c r="D748" s="122"/>
      <c r="E748" s="122"/>
      <c r="F748" s="122"/>
      <c r="G748" s="122"/>
      <c r="H748" s="122"/>
      <c r="I748" s="122"/>
      <c r="J748" s="122"/>
      <c r="K748" s="122"/>
      <c r="L748" s="122"/>
      <c r="M748" s="122"/>
      <c r="N748" s="122"/>
      <c r="O748" s="122"/>
      <c r="P748" s="122"/>
      <c r="Q748" s="122"/>
      <c r="R748" s="122"/>
      <c r="S748" s="122"/>
      <c r="T748" s="122"/>
      <c r="U748" s="122"/>
      <c r="V748" s="122"/>
      <c r="W748" s="122"/>
      <c r="X748" s="122"/>
      <c r="Y748" s="122"/>
      <c r="Z748" s="122"/>
      <c r="AA748" s="122"/>
      <c r="AB748" s="122"/>
      <c r="AC748" s="122"/>
      <c r="AD748" s="122"/>
      <c r="AE748" s="122"/>
      <c r="AF748" s="122"/>
      <c r="AG748" s="122"/>
      <c r="AH748" s="122"/>
      <c r="AI748" s="122"/>
      <c r="AJ748" s="122"/>
      <c r="AK748" s="122"/>
      <c r="AL748" s="122"/>
      <c r="AM748" s="122"/>
    </row>
    <row r="749" spans="1:39" ht="13.8" x14ac:dyDescent="0.3">
      <c r="A749" s="122"/>
      <c r="B749" s="122"/>
      <c r="C749" s="122"/>
      <c r="D749" s="122"/>
      <c r="E749" s="122"/>
      <c r="F749" s="122"/>
      <c r="G749" s="122"/>
      <c r="H749" s="122"/>
      <c r="I749" s="122"/>
      <c r="J749" s="122"/>
      <c r="K749" s="122"/>
      <c r="L749" s="122"/>
      <c r="M749" s="122"/>
      <c r="N749" s="122"/>
      <c r="O749" s="122"/>
      <c r="P749" s="122"/>
      <c r="Q749" s="122"/>
      <c r="R749" s="122"/>
      <c r="S749" s="122"/>
      <c r="T749" s="122"/>
      <c r="U749" s="122"/>
      <c r="V749" s="122"/>
      <c r="W749" s="122"/>
      <c r="X749" s="122"/>
      <c r="Y749" s="122"/>
      <c r="Z749" s="122"/>
      <c r="AA749" s="122"/>
      <c r="AB749" s="122"/>
      <c r="AC749" s="122"/>
      <c r="AD749" s="122"/>
      <c r="AE749" s="122"/>
      <c r="AF749" s="122"/>
      <c r="AG749" s="122"/>
      <c r="AH749" s="122"/>
      <c r="AI749" s="122"/>
      <c r="AJ749" s="122"/>
      <c r="AK749" s="122"/>
      <c r="AL749" s="122"/>
      <c r="AM749" s="122"/>
    </row>
    <row r="750" spans="1:39" ht="13.8" x14ac:dyDescent="0.3">
      <c r="A750" s="122"/>
      <c r="B750" s="122"/>
      <c r="C750" s="122"/>
      <c r="D750" s="122"/>
      <c r="E750" s="122"/>
      <c r="F750" s="122"/>
      <c r="G750" s="122"/>
      <c r="H750" s="122"/>
      <c r="I750" s="122"/>
      <c r="J750" s="122"/>
      <c r="K750" s="122"/>
      <c r="L750" s="122"/>
      <c r="M750" s="122"/>
      <c r="N750" s="122"/>
      <c r="O750" s="122"/>
      <c r="P750" s="122"/>
      <c r="Q750" s="122"/>
      <c r="R750" s="122"/>
      <c r="S750" s="122"/>
      <c r="T750" s="122"/>
      <c r="U750" s="122"/>
      <c r="V750" s="122"/>
      <c r="W750" s="122"/>
      <c r="X750" s="122"/>
      <c r="Y750" s="122"/>
      <c r="Z750" s="122"/>
      <c r="AA750" s="122"/>
      <c r="AB750" s="122"/>
      <c r="AC750" s="122"/>
      <c r="AD750" s="122"/>
      <c r="AE750" s="122"/>
      <c r="AF750" s="122"/>
      <c r="AG750" s="122"/>
      <c r="AH750" s="122"/>
      <c r="AI750" s="122"/>
      <c r="AJ750" s="122"/>
      <c r="AK750" s="122"/>
      <c r="AL750" s="122"/>
      <c r="AM750" s="122"/>
    </row>
    <row r="751" spans="1:39" ht="13.8" x14ac:dyDescent="0.3">
      <c r="A751" s="122"/>
      <c r="B751" s="122"/>
      <c r="C751" s="122"/>
      <c r="D751" s="122"/>
      <c r="E751" s="122"/>
      <c r="F751" s="122"/>
      <c r="G751" s="122"/>
      <c r="H751" s="122"/>
      <c r="I751" s="122"/>
      <c r="J751" s="122"/>
      <c r="K751" s="122"/>
      <c r="L751" s="122"/>
      <c r="M751" s="122"/>
      <c r="N751" s="122"/>
      <c r="O751" s="122"/>
      <c r="P751" s="122"/>
      <c r="Q751" s="122"/>
      <c r="R751" s="122"/>
      <c r="S751" s="122"/>
      <c r="T751" s="122"/>
      <c r="U751" s="122"/>
      <c r="V751" s="122"/>
      <c r="W751" s="122"/>
      <c r="X751" s="122"/>
      <c r="Y751" s="122"/>
      <c r="Z751" s="122"/>
      <c r="AA751" s="122"/>
      <c r="AB751" s="122"/>
      <c r="AC751" s="122"/>
      <c r="AD751" s="122"/>
      <c r="AE751" s="122"/>
      <c r="AF751" s="122"/>
      <c r="AG751" s="122"/>
      <c r="AH751" s="122"/>
      <c r="AI751" s="122"/>
      <c r="AJ751" s="122"/>
      <c r="AK751" s="122"/>
      <c r="AL751" s="122"/>
      <c r="AM751" s="122"/>
    </row>
    <row r="752" spans="1:39" ht="13.8" x14ac:dyDescent="0.3">
      <c r="A752" s="122"/>
      <c r="B752" s="122"/>
      <c r="C752" s="122"/>
      <c r="D752" s="122"/>
      <c r="E752" s="122"/>
      <c r="F752" s="122"/>
      <c r="G752" s="122"/>
      <c r="H752" s="122"/>
      <c r="I752" s="122"/>
      <c r="J752" s="122"/>
      <c r="K752" s="122"/>
      <c r="L752" s="122"/>
      <c r="M752" s="122"/>
      <c r="N752" s="122"/>
      <c r="O752" s="122"/>
      <c r="P752" s="122"/>
      <c r="Q752" s="122"/>
      <c r="R752" s="122"/>
      <c r="S752" s="122"/>
      <c r="T752" s="122"/>
      <c r="U752" s="122"/>
      <c r="V752" s="122"/>
      <c r="W752" s="122"/>
      <c r="X752" s="122"/>
      <c r="Y752" s="122"/>
      <c r="Z752" s="122"/>
      <c r="AA752" s="122"/>
      <c r="AB752" s="122"/>
      <c r="AC752" s="122"/>
      <c r="AD752" s="122"/>
      <c r="AE752" s="122"/>
      <c r="AF752" s="122"/>
      <c r="AG752" s="122"/>
      <c r="AH752" s="122"/>
      <c r="AI752" s="122"/>
      <c r="AJ752" s="122"/>
      <c r="AK752" s="122"/>
      <c r="AL752" s="122"/>
      <c r="AM752" s="122"/>
    </row>
    <row r="753" spans="1:39" ht="13.8" x14ac:dyDescent="0.3">
      <c r="A753" s="122"/>
      <c r="B753" s="122"/>
      <c r="C753" s="122"/>
      <c r="D753" s="122"/>
      <c r="E753" s="122"/>
      <c r="F753" s="122"/>
      <c r="G753" s="122"/>
      <c r="H753" s="122"/>
      <c r="I753" s="122"/>
      <c r="J753" s="122"/>
      <c r="K753" s="122"/>
      <c r="L753" s="122"/>
      <c r="M753" s="122"/>
      <c r="N753" s="122"/>
      <c r="O753" s="122"/>
      <c r="P753" s="122"/>
      <c r="Q753" s="122"/>
      <c r="R753" s="122"/>
      <c r="S753" s="122"/>
      <c r="T753" s="122"/>
      <c r="U753" s="122"/>
      <c r="V753" s="122"/>
      <c r="W753" s="122"/>
      <c r="X753" s="122"/>
      <c r="Y753" s="122"/>
      <c r="Z753" s="122"/>
      <c r="AA753" s="122"/>
      <c r="AB753" s="122"/>
      <c r="AC753" s="122"/>
      <c r="AD753" s="122"/>
      <c r="AE753" s="122"/>
      <c r="AF753" s="122"/>
      <c r="AG753" s="122"/>
      <c r="AH753" s="122"/>
      <c r="AI753" s="122"/>
      <c r="AJ753" s="122"/>
      <c r="AK753" s="122"/>
      <c r="AL753" s="122"/>
      <c r="AM753" s="122"/>
    </row>
    <row r="754" spans="1:39" ht="13.8" x14ac:dyDescent="0.3">
      <c r="A754" s="122"/>
      <c r="B754" s="122"/>
      <c r="C754" s="122"/>
      <c r="D754" s="122"/>
      <c r="E754" s="122"/>
      <c r="F754" s="122"/>
      <c r="G754" s="122"/>
      <c r="H754" s="122"/>
      <c r="I754" s="122"/>
      <c r="J754" s="122"/>
      <c r="K754" s="122"/>
      <c r="L754" s="122"/>
      <c r="M754" s="122"/>
      <c r="N754" s="122"/>
      <c r="O754" s="122"/>
      <c r="P754" s="122"/>
      <c r="Q754" s="122"/>
      <c r="R754" s="122"/>
      <c r="S754" s="122"/>
      <c r="T754" s="122"/>
      <c r="U754" s="122"/>
      <c r="V754" s="122"/>
      <c r="W754" s="122"/>
      <c r="X754" s="122"/>
      <c r="Y754" s="122"/>
      <c r="Z754" s="122"/>
      <c r="AA754" s="122"/>
      <c r="AB754" s="122"/>
      <c r="AC754" s="122"/>
      <c r="AD754" s="122"/>
      <c r="AE754" s="122"/>
      <c r="AF754" s="122"/>
      <c r="AG754" s="122"/>
      <c r="AH754" s="122"/>
      <c r="AI754" s="122"/>
      <c r="AJ754" s="122"/>
      <c r="AK754" s="122"/>
      <c r="AL754" s="122"/>
      <c r="AM754" s="122"/>
    </row>
    <row r="755" spans="1:39" ht="13.8" x14ac:dyDescent="0.3">
      <c r="A755" s="122"/>
      <c r="B755" s="122"/>
      <c r="C755" s="122"/>
      <c r="D755" s="122"/>
      <c r="E755" s="122"/>
      <c r="F755" s="122"/>
      <c r="G755" s="122"/>
      <c r="H755" s="122"/>
      <c r="I755" s="122"/>
      <c r="J755" s="122"/>
      <c r="K755" s="122"/>
      <c r="L755" s="122"/>
      <c r="M755" s="122"/>
      <c r="N755" s="122"/>
      <c r="O755" s="122"/>
      <c r="P755" s="122"/>
      <c r="Q755" s="122"/>
      <c r="R755" s="122"/>
      <c r="S755" s="122"/>
      <c r="T755" s="122"/>
      <c r="U755" s="122"/>
      <c r="V755" s="122"/>
      <c r="W755" s="122"/>
      <c r="X755" s="122"/>
      <c r="Y755" s="122"/>
      <c r="Z755" s="122"/>
      <c r="AA755" s="122"/>
      <c r="AB755" s="122"/>
      <c r="AC755" s="122"/>
      <c r="AD755" s="122"/>
      <c r="AE755" s="122"/>
      <c r="AF755" s="122"/>
      <c r="AG755" s="122"/>
      <c r="AH755" s="122"/>
      <c r="AI755" s="122"/>
      <c r="AJ755" s="122"/>
      <c r="AK755" s="122"/>
      <c r="AL755" s="122"/>
      <c r="AM755" s="122"/>
    </row>
    <row r="756" spans="1:39" ht="13.8" x14ac:dyDescent="0.3">
      <c r="A756" s="122"/>
      <c r="B756" s="122"/>
      <c r="C756" s="122"/>
      <c r="D756" s="122"/>
      <c r="E756" s="122"/>
      <c r="F756" s="122"/>
      <c r="G756" s="122"/>
      <c r="H756" s="122"/>
      <c r="I756" s="122"/>
      <c r="J756" s="122"/>
      <c r="K756" s="122"/>
      <c r="L756" s="122"/>
      <c r="M756" s="122"/>
      <c r="N756" s="122"/>
      <c r="O756" s="122"/>
      <c r="P756" s="122"/>
      <c r="Q756" s="122"/>
      <c r="R756" s="122"/>
      <c r="S756" s="122"/>
      <c r="T756" s="122"/>
      <c r="U756" s="122"/>
      <c r="V756" s="122"/>
      <c r="W756" s="122"/>
      <c r="X756" s="122"/>
      <c r="Y756" s="122"/>
      <c r="Z756" s="122"/>
      <c r="AA756" s="122"/>
      <c r="AB756" s="122"/>
      <c r="AC756" s="122"/>
      <c r="AD756" s="122"/>
      <c r="AE756" s="122"/>
      <c r="AF756" s="122"/>
      <c r="AG756" s="122"/>
      <c r="AH756" s="122"/>
      <c r="AI756" s="122"/>
      <c r="AJ756" s="122"/>
      <c r="AK756" s="122"/>
      <c r="AL756" s="122"/>
      <c r="AM756" s="122"/>
    </row>
    <row r="757" spans="1:39" ht="13.8" x14ac:dyDescent="0.3">
      <c r="A757" s="122"/>
      <c r="B757" s="122"/>
      <c r="C757" s="122"/>
      <c r="D757" s="122"/>
      <c r="E757" s="122"/>
      <c r="F757" s="122"/>
      <c r="G757" s="122"/>
      <c r="H757" s="122"/>
      <c r="I757" s="122"/>
      <c r="J757" s="122"/>
      <c r="K757" s="122"/>
      <c r="L757" s="122"/>
      <c r="M757" s="122"/>
      <c r="N757" s="122"/>
      <c r="O757" s="122"/>
      <c r="P757" s="122"/>
      <c r="Q757" s="122"/>
      <c r="R757" s="122"/>
      <c r="S757" s="122"/>
      <c r="T757" s="122"/>
      <c r="U757" s="122"/>
      <c r="V757" s="122"/>
      <c r="W757" s="122"/>
      <c r="X757" s="122"/>
      <c r="Y757" s="122"/>
      <c r="Z757" s="122"/>
      <c r="AA757" s="122"/>
      <c r="AB757" s="122"/>
      <c r="AC757" s="122"/>
      <c r="AD757" s="122"/>
      <c r="AE757" s="122"/>
      <c r="AF757" s="122"/>
      <c r="AG757" s="122"/>
      <c r="AH757" s="122"/>
      <c r="AI757" s="122"/>
      <c r="AJ757" s="122"/>
      <c r="AK757" s="122"/>
      <c r="AL757" s="122"/>
      <c r="AM757" s="122"/>
    </row>
    <row r="758" spans="1:39" ht="13.8" x14ac:dyDescent="0.3">
      <c r="A758" s="122"/>
      <c r="B758" s="122"/>
      <c r="C758" s="122"/>
      <c r="D758" s="122"/>
      <c r="E758" s="122"/>
      <c r="F758" s="122"/>
      <c r="G758" s="122"/>
      <c r="H758" s="122"/>
      <c r="I758" s="122"/>
      <c r="J758" s="122"/>
      <c r="K758" s="122"/>
      <c r="L758" s="122"/>
      <c r="M758" s="122"/>
      <c r="N758" s="122"/>
      <c r="O758" s="122"/>
      <c r="P758" s="122"/>
      <c r="Q758" s="122"/>
      <c r="R758" s="122"/>
      <c r="S758" s="122"/>
      <c r="T758" s="122"/>
      <c r="U758" s="122"/>
      <c r="V758" s="122"/>
      <c r="W758" s="122"/>
      <c r="X758" s="122"/>
      <c r="Y758" s="122"/>
      <c r="Z758" s="122"/>
      <c r="AA758" s="122"/>
      <c r="AB758" s="122"/>
      <c r="AC758" s="122"/>
      <c r="AD758" s="122"/>
      <c r="AE758" s="122"/>
      <c r="AF758" s="122"/>
      <c r="AG758" s="122"/>
      <c r="AH758" s="122"/>
      <c r="AI758" s="122"/>
      <c r="AJ758" s="122"/>
      <c r="AK758" s="122"/>
      <c r="AL758" s="122"/>
      <c r="AM758" s="122"/>
    </row>
    <row r="759" spans="1:39" ht="13.8" x14ac:dyDescent="0.3">
      <c r="A759" s="122"/>
      <c r="B759" s="122"/>
      <c r="C759" s="122"/>
      <c r="D759" s="122"/>
      <c r="E759" s="122"/>
      <c r="F759" s="122"/>
      <c r="G759" s="122"/>
      <c r="H759" s="122"/>
      <c r="I759" s="122"/>
      <c r="J759" s="122"/>
      <c r="K759" s="122"/>
      <c r="L759" s="122"/>
      <c r="M759" s="122"/>
      <c r="N759" s="122"/>
      <c r="O759" s="122"/>
      <c r="P759" s="122"/>
      <c r="Q759" s="122"/>
      <c r="R759" s="122"/>
      <c r="S759" s="122"/>
      <c r="T759" s="122"/>
      <c r="U759" s="122"/>
      <c r="V759" s="122"/>
      <c r="W759" s="122"/>
      <c r="X759" s="122"/>
      <c r="Y759" s="122"/>
      <c r="Z759" s="122"/>
      <c r="AA759" s="122"/>
      <c r="AB759" s="122"/>
      <c r="AC759" s="122"/>
      <c r="AD759" s="122"/>
      <c r="AE759" s="122"/>
      <c r="AF759" s="122"/>
      <c r="AG759" s="122"/>
      <c r="AH759" s="122"/>
      <c r="AI759" s="122"/>
      <c r="AJ759" s="122"/>
      <c r="AK759" s="122"/>
      <c r="AL759" s="122"/>
      <c r="AM759" s="122"/>
    </row>
    <row r="760" spans="1:39" ht="13.8" x14ac:dyDescent="0.3">
      <c r="A760" s="122"/>
      <c r="B760" s="122"/>
      <c r="C760" s="122"/>
      <c r="D760" s="122"/>
      <c r="E760" s="122"/>
      <c r="F760" s="122"/>
      <c r="G760" s="122"/>
      <c r="H760" s="122"/>
      <c r="I760" s="122"/>
      <c r="J760" s="122"/>
      <c r="K760" s="122"/>
      <c r="L760" s="122"/>
      <c r="M760" s="122"/>
      <c r="N760" s="122"/>
      <c r="O760" s="122"/>
      <c r="P760" s="122"/>
      <c r="Q760" s="122"/>
      <c r="R760" s="122"/>
      <c r="S760" s="122"/>
      <c r="T760" s="122"/>
      <c r="U760" s="122"/>
      <c r="V760" s="122"/>
      <c r="W760" s="122"/>
      <c r="X760" s="122"/>
      <c r="Y760" s="122"/>
      <c r="Z760" s="122"/>
      <c r="AA760" s="122"/>
      <c r="AB760" s="122"/>
      <c r="AC760" s="122"/>
      <c r="AD760" s="122"/>
      <c r="AE760" s="122"/>
      <c r="AF760" s="122"/>
      <c r="AG760" s="122"/>
      <c r="AH760" s="122"/>
      <c r="AI760" s="122"/>
      <c r="AJ760" s="122"/>
      <c r="AK760" s="122"/>
      <c r="AL760" s="122"/>
      <c r="AM760" s="122"/>
    </row>
    <row r="761" spans="1:39" ht="13.8" x14ac:dyDescent="0.3">
      <c r="A761" s="122"/>
      <c r="B761" s="122"/>
      <c r="C761" s="122"/>
      <c r="D761" s="122"/>
      <c r="E761" s="122"/>
      <c r="F761" s="122"/>
      <c r="G761" s="122"/>
      <c r="H761" s="122"/>
      <c r="I761" s="122"/>
      <c r="J761" s="122"/>
      <c r="K761" s="122"/>
      <c r="L761" s="122"/>
      <c r="M761" s="122"/>
      <c r="N761" s="122"/>
      <c r="O761" s="122"/>
      <c r="P761" s="122"/>
      <c r="Q761" s="122"/>
      <c r="R761" s="122"/>
      <c r="S761" s="122"/>
      <c r="T761" s="122"/>
      <c r="U761" s="122"/>
      <c r="V761" s="122"/>
      <c r="W761" s="122"/>
      <c r="X761" s="122"/>
      <c r="Y761" s="122"/>
      <c r="Z761" s="122"/>
      <c r="AA761" s="122"/>
      <c r="AB761" s="122"/>
      <c r="AC761" s="122"/>
      <c r="AD761" s="122"/>
      <c r="AE761" s="122"/>
      <c r="AF761" s="122"/>
      <c r="AG761" s="122"/>
      <c r="AH761" s="122"/>
      <c r="AI761" s="122"/>
      <c r="AJ761" s="122"/>
      <c r="AK761" s="122"/>
      <c r="AL761" s="122"/>
      <c r="AM761" s="122"/>
    </row>
    <row r="762" spans="1:39" ht="13.8" x14ac:dyDescent="0.3">
      <c r="A762" s="122"/>
      <c r="B762" s="122"/>
      <c r="C762" s="122"/>
      <c r="D762" s="122"/>
      <c r="E762" s="122"/>
      <c r="F762" s="122"/>
      <c r="G762" s="122"/>
      <c r="H762" s="122"/>
      <c r="I762" s="122"/>
      <c r="J762" s="122"/>
      <c r="K762" s="122"/>
      <c r="L762" s="122"/>
      <c r="M762" s="122"/>
      <c r="N762" s="122"/>
      <c r="O762" s="122"/>
      <c r="P762" s="122"/>
      <c r="Q762" s="122"/>
      <c r="R762" s="122"/>
      <c r="S762" s="122"/>
      <c r="T762" s="122"/>
      <c r="U762" s="122"/>
      <c r="V762" s="122"/>
      <c r="W762" s="122"/>
      <c r="X762" s="122"/>
      <c r="Y762" s="122"/>
      <c r="Z762" s="122"/>
      <c r="AA762" s="122"/>
      <c r="AB762" s="122"/>
      <c r="AC762" s="122"/>
      <c r="AD762" s="122"/>
      <c r="AE762" s="122"/>
      <c r="AF762" s="122"/>
      <c r="AG762" s="122"/>
      <c r="AH762" s="122"/>
      <c r="AI762" s="122"/>
      <c r="AJ762" s="122"/>
      <c r="AK762" s="122"/>
      <c r="AL762" s="122"/>
      <c r="AM762" s="122"/>
    </row>
    <row r="763" spans="1:39" ht="13.8" x14ac:dyDescent="0.3">
      <c r="A763" s="122"/>
      <c r="B763" s="122"/>
      <c r="C763" s="122"/>
      <c r="D763" s="122"/>
      <c r="E763" s="122"/>
      <c r="F763" s="122"/>
      <c r="G763" s="122"/>
      <c r="H763" s="122"/>
      <c r="I763" s="122"/>
      <c r="J763" s="122"/>
      <c r="K763" s="122"/>
      <c r="L763" s="122"/>
      <c r="M763" s="122"/>
      <c r="N763" s="122"/>
      <c r="O763" s="122"/>
      <c r="P763" s="122"/>
      <c r="Q763" s="122"/>
      <c r="R763" s="122"/>
      <c r="S763" s="122"/>
      <c r="T763" s="122"/>
      <c r="U763" s="122"/>
      <c r="V763" s="122"/>
      <c r="W763" s="122"/>
      <c r="X763" s="122"/>
      <c r="Y763" s="122"/>
      <c r="Z763" s="122"/>
      <c r="AA763" s="122"/>
      <c r="AB763" s="122"/>
      <c r="AC763" s="122"/>
      <c r="AD763" s="122"/>
      <c r="AE763" s="122"/>
      <c r="AF763" s="122"/>
      <c r="AG763" s="122"/>
      <c r="AH763" s="122"/>
      <c r="AI763" s="122"/>
      <c r="AJ763" s="122"/>
      <c r="AK763" s="122"/>
      <c r="AL763" s="122"/>
      <c r="AM763" s="122"/>
    </row>
    <row r="764" spans="1:39" ht="13.8" x14ac:dyDescent="0.3">
      <c r="A764" s="122"/>
      <c r="B764" s="122"/>
      <c r="C764" s="122"/>
      <c r="D764" s="122"/>
      <c r="E764" s="122"/>
      <c r="F764" s="122"/>
      <c r="G764" s="122"/>
      <c r="H764" s="122"/>
      <c r="I764" s="122"/>
      <c r="J764" s="122"/>
      <c r="K764" s="122"/>
      <c r="L764" s="122"/>
      <c r="M764" s="122"/>
      <c r="N764" s="122"/>
      <c r="O764" s="122"/>
      <c r="P764" s="122"/>
      <c r="Q764" s="122"/>
      <c r="R764" s="122"/>
      <c r="S764" s="122"/>
      <c r="T764" s="122"/>
      <c r="U764" s="122"/>
      <c r="V764" s="122"/>
      <c r="W764" s="122"/>
      <c r="X764" s="122"/>
      <c r="Y764" s="122"/>
      <c r="Z764" s="122"/>
      <c r="AA764" s="122"/>
      <c r="AB764" s="122"/>
      <c r="AC764" s="122"/>
      <c r="AD764" s="122"/>
      <c r="AE764" s="122"/>
      <c r="AF764" s="122"/>
      <c r="AG764" s="122"/>
      <c r="AH764" s="122"/>
      <c r="AI764" s="122"/>
      <c r="AJ764" s="122"/>
      <c r="AK764" s="122"/>
      <c r="AL764" s="122"/>
      <c r="AM764" s="122"/>
    </row>
    <row r="765" spans="1:39" ht="13.8" x14ac:dyDescent="0.3">
      <c r="A765" s="122"/>
      <c r="B765" s="122"/>
      <c r="C765" s="122"/>
      <c r="D765" s="122"/>
      <c r="E765" s="122"/>
      <c r="F765" s="122"/>
      <c r="G765" s="122"/>
      <c r="H765" s="122"/>
      <c r="I765" s="122"/>
      <c r="J765" s="122"/>
      <c r="K765" s="122"/>
      <c r="L765" s="122"/>
      <c r="M765" s="122"/>
      <c r="N765" s="122"/>
      <c r="O765" s="122"/>
      <c r="P765" s="122"/>
      <c r="Q765" s="122"/>
      <c r="R765" s="122"/>
      <c r="S765" s="122"/>
      <c r="T765" s="122"/>
      <c r="U765" s="122"/>
      <c r="V765" s="122"/>
      <c r="W765" s="122"/>
      <c r="X765" s="122"/>
      <c r="Y765" s="122"/>
      <c r="Z765" s="122"/>
      <c r="AA765" s="122"/>
      <c r="AB765" s="122"/>
      <c r="AC765" s="122"/>
      <c r="AD765" s="122"/>
      <c r="AE765" s="122"/>
      <c r="AF765" s="122"/>
      <c r="AG765" s="122"/>
      <c r="AH765" s="122"/>
      <c r="AI765" s="122"/>
      <c r="AJ765" s="122"/>
      <c r="AK765" s="122"/>
      <c r="AL765" s="122"/>
      <c r="AM765" s="122"/>
    </row>
    <row r="766" spans="1:39" ht="13.8" x14ac:dyDescent="0.3">
      <c r="A766" s="122"/>
      <c r="B766" s="122"/>
      <c r="C766" s="122"/>
      <c r="D766" s="122"/>
      <c r="E766" s="122"/>
      <c r="F766" s="122"/>
      <c r="G766" s="122"/>
      <c r="H766" s="122"/>
      <c r="I766" s="122"/>
      <c r="J766" s="122"/>
      <c r="K766" s="122"/>
      <c r="L766" s="122"/>
      <c r="M766" s="122"/>
      <c r="N766" s="122"/>
      <c r="O766" s="122"/>
      <c r="P766" s="122"/>
      <c r="Q766" s="122"/>
      <c r="R766" s="122"/>
      <c r="S766" s="122"/>
      <c r="T766" s="122"/>
      <c r="U766" s="122"/>
      <c r="V766" s="122"/>
      <c r="W766" s="122"/>
      <c r="X766" s="122"/>
      <c r="Y766" s="122"/>
      <c r="Z766" s="122"/>
      <c r="AA766" s="122"/>
      <c r="AB766" s="122"/>
      <c r="AC766" s="122"/>
      <c r="AD766" s="122"/>
      <c r="AE766" s="122"/>
      <c r="AF766" s="122"/>
      <c r="AG766" s="122"/>
      <c r="AH766" s="122"/>
      <c r="AI766" s="122"/>
      <c r="AJ766" s="122"/>
      <c r="AK766" s="122"/>
      <c r="AL766" s="122"/>
      <c r="AM766" s="122"/>
    </row>
    <row r="767" spans="1:39" ht="13.8" x14ac:dyDescent="0.3">
      <c r="A767" s="122"/>
      <c r="B767" s="122"/>
      <c r="C767" s="122"/>
      <c r="D767" s="122"/>
      <c r="E767" s="122"/>
      <c r="F767" s="122"/>
      <c r="G767" s="122"/>
      <c r="H767" s="122"/>
      <c r="I767" s="122"/>
      <c r="J767" s="122"/>
      <c r="K767" s="122"/>
      <c r="L767" s="122"/>
      <c r="M767" s="122"/>
      <c r="N767" s="122"/>
      <c r="O767" s="122"/>
      <c r="P767" s="122"/>
      <c r="Q767" s="122"/>
      <c r="R767" s="122"/>
      <c r="S767" s="122"/>
      <c r="T767" s="122"/>
      <c r="U767" s="122"/>
      <c r="V767" s="122"/>
      <c r="W767" s="122"/>
      <c r="X767" s="122"/>
      <c r="Y767" s="122"/>
      <c r="Z767" s="122"/>
      <c r="AA767" s="122"/>
      <c r="AB767" s="122"/>
      <c r="AC767" s="122"/>
      <c r="AD767" s="122"/>
      <c r="AE767" s="122"/>
      <c r="AF767" s="122"/>
      <c r="AG767" s="122"/>
      <c r="AH767" s="122"/>
      <c r="AI767" s="122"/>
      <c r="AJ767" s="122"/>
      <c r="AK767" s="122"/>
      <c r="AL767" s="122"/>
      <c r="AM767" s="122"/>
    </row>
    <row r="768" spans="1:39" ht="13.8" x14ac:dyDescent="0.3">
      <c r="A768" s="122"/>
      <c r="B768" s="122"/>
      <c r="C768" s="122"/>
      <c r="D768" s="122"/>
      <c r="E768" s="122"/>
      <c r="F768" s="122"/>
      <c r="G768" s="122"/>
      <c r="H768" s="122"/>
      <c r="I768" s="122"/>
      <c r="J768" s="122"/>
      <c r="K768" s="122"/>
      <c r="L768" s="122"/>
      <c r="M768" s="122"/>
      <c r="N768" s="122"/>
      <c r="O768" s="122"/>
      <c r="P768" s="122"/>
      <c r="Q768" s="122"/>
      <c r="R768" s="122"/>
      <c r="S768" s="122"/>
      <c r="T768" s="122"/>
      <c r="U768" s="122"/>
      <c r="V768" s="122"/>
      <c r="W768" s="122"/>
      <c r="X768" s="122"/>
      <c r="Y768" s="122"/>
      <c r="Z768" s="122"/>
      <c r="AA768" s="122"/>
      <c r="AB768" s="122"/>
      <c r="AC768" s="122"/>
      <c r="AD768" s="122"/>
      <c r="AE768" s="122"/>
      <c r="AF768" s="122"/>
      <c r="AG768" s="122"/>
      <c r="AH768" s="122"/>
      <c r="AI768" s="122"/>
      <c r="AJ768" s="122"/>
      <c r="AK768" s="122"/>
      <c r="AL768" s="122"/>
      <c r="AM768" s="122"/>
    </row>
    <row r="769" spans="1:39" ht="13.8" x14ac:dyDescent="0.3">
      <c r="A769" s="122"/>
      <c r="B769" s="122"/>
      <c r="C769" s="122"/>
      <c r="D769" s="122"/>
      <c r="E769" s="122"/>
      <c r="F769" s="122"/>
      <c r="G769" s="122"/>
      <c r="H769" s="122"/>
      <c r="I769" s="122"/>
      <c r="J769" s="122"/>
      <c r="K769" s="122"/>
      <c r="L769" s="122"/>
      <c r="M769" s="122"/>
      <c r="N769" s="122"/>
      <c r="O769" s="122"/>
      <c r="P769" s="122"/>
      <c r="Q769" s="122"/>
      <c r="R769" s="122"/>
      <c r="S769" s="122"/>
      <c r="T769" s="122"/>
      <c r="U769" s="122"/>
      <c r="V769" s="122"/>
      <c r="W769" s="122"/>
      <c r="X769" s="122"/>
      <c r="Y769" s="122"/>
      <c r="Z769" s="122"/>
      <c r="AA769" s="122"/>
      <c r="AB769" s="122"/>
      <c r="AC769" s="122"/>
      <c r="AD769" s="122"/>
      <c r="AE769" s="122"/>
      <c r="AF769" s="122"/>
      <c r="AG769" s="122"/>
      <c r="AH769" s="122"/>
      <c r="AI769" s="122"/>
      <c r="AJ769" s="122"/>
      <c r="AK769" s="122"/>
      <c r="AL769" s="122"/>
      <c r="AM769" s="122"/>
    </row>
    <row r="770" spans="1:39" ht="13.8" x14ac:dyDescent="0.3">
      <c r="A770" s="122"/>
      <c r="B770" s="122"/>
      <c r="C770" s="122"/>
      <c r="D770" s="122"/>
      <c r="E770" s="122"/>
      <c r="F770" s="122"/>
      <c r="G770" s="122"/>
      <c r="H770" s="122"/>
      <c r="I770" s="122"/>
      <c r="J770" s="122"/>
      <c r="K770" s="122"/>
      <c r="L770" s="122"/>
      <c r="M770" s="122"/>
      <c r="N770" s="122"/>
      <c r="O770" s="122"/>
      <c r="P770" s="122"/>
      <c r="Q770" s="122"/>
      <c r="R770" s="122"/>
      <c r="S770" s="122"/>
      <c r="T770" s="122"/>
      <c r="U770" s="122"/>
      <c r="V770" s="122"/>
      <c r="W770" s="122"/>
      <c r="X770" s="122"/>
      <c r="Y770" s="122"/>
      <c r="Z770" s="122"/>
      <c r="AA770" s="122"/>
      <c r="AB770" s="122"/>
      <c r="AC770" s="122"/>
      <c r="AD770" s="122"/>
      <c r="AE770" s="122"/>
      <c r="AF770" s="122"/>
      <c r="AG770" s="122"/>
      <c r="AH770" s="122"/>
      <c r="AI770" s="122"/>
      <c r="AJ770" s="122"/>
      <c r="AK770" s="122"/>
      <c r="AL770" s="122"/>
      <c r="AM770" s="122"/>
    </row>
    <row r="771" spans="1:39" ht="13.8" x14ac:dyDescent="0.3">
      <c r="A771" s="122"/>
      <c r="B771" s="122"/>
      <c r="C771" s="122"/>
      <c r="D771" s="122"/>
      <c r="E771" s="122"/>
      <c r="F771" s="122"/>
      <c r="G771" s="122"/>
      <c r="H771" s="122"/>
      <c r="I771" s="122"/>
      <c r="J771" s="122"/>
      <c r="K771" s="122"/>
      <c r="L771" s="122"/>
      <c r="M771" s="122"/>
      <c r="N771" s="122"/>
      <c r="O771" s="122"/>
      <c r="P771" s="122"/>
      <c r="Q771" s="122"/>
      <c r="R771" s="122"/>
      <c r="S771" s="122"/>
      <c r="T771" s="122"/>
      <c r="U771" s="122"/>
      <c r="V771" s="122"/>
      <c r="W771" s="122"/>
      <c r="X771" s="122"/>
      <c r="Y771" s="122"/>
      <c r="Z771" s="122"/>
      <c r="AA771" s="122"/>
      <c r="AB771" s="122"/>
      <c r="AC771" s="122"/>
      <c r="AD771" s="122"/>
      <c r="AE771" s="122"/>
      <c r="AF771" s="122"/>
      <c r="AG771" s="122"/>
      <c r="AH771" s="122"/>
      <c r="AI771" s="122"/>
      <c r="AJ771" s="122"/>
      <c r="AK771" s="122"/>
      <c r="AL771" s="122"/>
      <c r="AM771" s="122"/>
    </row>
    <row r="772" spans="1:39" ht="13.8" x14ac:dyDescent="0.3">
      <c r="A772" s="122"/>
      <c r="B772" s="122"/>
      <c r="C772" s="122"/>
      <c r="D772" s="122"/>
      <c r="E772" s="122"/>
      <c r="F772" s="122"/>
      <c r="G772" s="122"/>
      <c r="H772" s="122"/>
      <c r="I772" s="122"/>
      <c r="J772" s="122"/>
      <c r="K772" s="122"/>
      <c r="L772" s="122"/>
      <c r="M772" s="122"/>
      <c r="N772" s="122"/>
      <c r="O772" s="122"/>
      <c r="P772" s="122"/>
      <c r="Q772" s="122"/>
      <c r="R772" s="122"/>
      <c r="S772" s="122"/>
      <c r="T772" s="122"/>
      <c r="U772" s="122"/>
      <c r="V772" s="122"/>
      <c r="W772" s="122"/>
      <c r="X772" s="122"/>
      <c r="Y772" s="122"/>
      <c r="Z772" s="122"/>
      <c r="AA772" s="122"/>
      <c r="AB772" s="122"/>
      <c r="AC772" s="122"/>
      <c r="AD772" s="122"/>
      <c r="AE772" s="122"/>
      <c r="AF772" s="122"/>
      <c r="AG772" s="122"/>
      <c r="AH772" s="122"/>
      <c r="AI772" s="122"/>
      <c r="AJ772" s="122"/>
      <c r="AK772" s="122"/>
      <c r="AL772" s="122"/>
      <c r="AM772" s="122"/>
    </row>
    <row r="773" spans="1:39" ht="13.8" x14ac:dyDescent="0.3">
      <c r="A773" s="122"/>
      <c r="B773" s="122"/>
      <c r="C773" s="122"/>
      <c r="D773" s="122"/>
      <c r="E773" s="122"/>
      <c r="F773" s="122"/>
      <c r="G773" s="122"/>
      <c r="H773" s="122"/>
      <c r="I773" s="122"/>
      <c r="J773" s="122"/>
      <c r="K773" s="122"/>
      <c r="L773" s="122"/>
      <c r="M773" s="122"/>
      <c r="N773" s="122"/>
      <c r="O773" s="122"/>
      <c r="P773" s="122"/>
      <c r="Q773" s="122"/>
      <c r="R773" s="122"/>
      <c r="S773" s="122"/>
      <c r="T773" s="122"/>
      <c r="U773" s="122"/>
      <c r="V773" s="122"/>
      <c r="W773" s="122"/>
      <c r="X773" s="122"/>
      <c r="Y773" s="122"/>
      <c r="Z773" s="122"/>
      <c r="AA773" s="122"/>
      <c r="AB773" s="122"/>
      <c r="AC773" s="122"/>
      <c r="AD773" s="122"/>
      <c r="AE773" s="122"/>
      <c r="AF773" s="122"/>
      <c r="AG773" s="122"/>
      <c r="AH773" s="122"/>
      <c r="AI773" s="122"/>
      <c r="AJ773" s="122"/>
      <c r="AK773" s="122"/>
      <c r="AL773" s="122"/>
      <c r="AM773" s="122"/>
    </row>
    <row r="774" spans="1:39" ht="13.8" x14ac:dyDescent="0.3">
      <c r="A774" s="122"/>
      <c r="B774" s="122"/>
      <c r="C774" s="122"/>
      <c r="D774" s="122"/>
      <c r="E774" s="122"/>
      <c r="F774" s="122"/>
      <c r="G774" s="122"/>
      <c r="H774" s="122"/>
      <c r="I774" s="122"/>
      <c r="J774" s="122"/>
      <c r="K774" s="122"/>
      <c r="L774" s="122"/>
      <c r="M774" s="122"/>
      <c r="N774" s="122"/>
      <c r="O774" s="122"/>
      <c r="P774" s="122"/>
      <c r="Q774" s="122"/>
      <c r="R774" s="122"/>
      <c r="S774" s="122"/>
      <c r="T774" s="122"/>
      <c r="U774" s="122"/>
      <c r="V774" s="122"/>
      <c r="W774" s="122"/>
      <c r="X774" s="122"/>
      <c r="Y774" s="122"/>
      <c r="Z774" s="122"/>
      <c r="AA774" s="122"/>
      <c r="AB774" s="122"/>
      <c r="AC774" s="122"/>
      <c r="AD774" s="122"/>
      <c r="AE774" s="122"/>
      <c r="AF774" s="122"/>
      <c r="AG774" s="122"/>
      <c r="AH774" s="122"/>
      <c r="AI774" s="122"/>
      <c r="AJ774" s="122"/>
      <c r="AK774" s="122"/>
      <c r="AL774" s="122"/>
      <c r="AM774" s="122"/>
    </row>
    <row r="775" spans="1:39" ht="13.8" x14ac:dyDescent="0.3">
      <c r="A775" s="122"/>
      <c r="B775" s="122"/>
      <c r="C775" s="122"/>
      <c r="D775" s="122"/>
      <c r="E775" s="122"/>
      <c r="F775" s="122"/>
      <c r="G775" s="122"/>
      <c r="H775" s="122"/>
      <c r="I775" s="122"/>
      <c r="J775" s="122"/>
      <c r="K775" s="122"/>
      <c r="L775" s="122"/>
      <c r="M775" s="122"/>
      <c r="N775" s="122"/>
      <c r="O775" s="122"/>
      <c r="P775" s="122"/>
      <c r="Q775" s="122"/>
      <c r="R775" s="122"/>
      <c r="S775" s="122"/>
      <c r="T775" s="122"/>
      <c r="U775" s="122"/>
      <c r="V775" s="122"/>
      <c r="W775" s="122"/>
      <c r="X775" s="122"/>
      <c r="Y775" s="122"/>
      <c r="Z775" s="122"/>
      <c r="AA775" s="122"/>
      <c r="AB775" s="122"/>
      <c r="AC775" s="122"/>
      <c r="AD775" s="122"/>
      <c r="AE775" s="122"/>
      <c r="AF775" s="122"/>
      <c r="AG775" s="122"/>
      <c r="AH775" s="122"/>
      <c r="AI775" s="122"/>
      <c r="AJ775" s="122"/>
      <c r="AK775" s="122"/>
      <c r="AL775" s="122"/>
      <c r="AM775" s="122"/>
    </row>
    <row r="776" spans="1:39" ht="13.8" x14ac:dyDescent="0.3">
      <c r="A776" s="122"/>
      <c r="B776" s="122"/>
      <c r="C776" s="122"/>
      <c r="D776" s="122"/>
      <c r="E776" s="122"/>
      <c r="F776" s="122"/>
      <c r="G776" s="122"/>
      <c r="H776" s="122"/>
      <c r="I776" s="122"/>
      <c r="J776" s="122"/>
      <c r="K776" s="122"/>
      <c r="L776" s="122"/>
      <c r="M776" s="122"/>
      <c r="N776" s="122"/>
      <c r="O776" s="122"/>
      <c r="P776" s="122"/>
      <c r="Q776" s="122"/>
      <c r="R776" s="122"/>
      <c r="S776" s="122"/>
      <c r="T776" s="122"/>
      <c r="U776" s="122"/>
      <c r="V776" s="122"/>
      <c r="W776" s="122"/>
      <c r="X776" s="122"/>
      <c r="Y776" s="122"/>
      <c r="Z776" s="122"/>
      <c r="AA776" s="122"/>
      <c r="AB776" s="122"/>
      <c r="AC776" s="122"/>
      <c r="AD776" s="122"/>
      <c r="AE776" s="122"/>
      <c r="AF776" s="122"/>
      <c r="AG776" s="122"/>
      <c r="AH776" s="122"/>
      <c r="AI776" s="122"/>
      <c r="AJ776" s="122"/>
      <c r="AK776" s="122"/>
      <c r="AL776" s="122"/>
      <c r="AM776" s="122"/>
    </row>
    <row r="777" spans="1:39" ht="13.8" x14ac:dyDescent="0.3">
      <c r="A777" s="122"/>
      <c r="B777" s="122"/>
      <c r="C777" s="122"/>
      <c r="D777" s="122"/>
      <c r="E777" s="122"/>
      <c r="F777" s="122"/>
      <c r="G777" s="122"/>
      <c r="H777" s="122"/>
      <c r="I777" s="122"/>
      <c r="J777" s="122"/>
      <c r="K777" s="122"/>
      <c r="L777" s="122"/>
      <c r="M777" s="122"/>
      <c r="N777" s="122"/>
      <c r="O777" s="122"/>
      <c r="P777" s="122"/>
      <c r="Q777" s="122"/>
      <c r="R777" s="122"/>
      <c r="S777" s="122"/>
      <c r="T777" s="122"/>
      <c r="U777" s="122"/>
      <c r="V777" s="122"/>
      <c r="W777" s="122"/>
      <c r="X777" s="122"/>
      <c r="Y777" s="122"/>
      <c r="Z777" s="122"/>
      <c r="AA777" s="122"/>
      <c r="AB777" s="122"/>
      <c r="AC777" s="122"/>
      <c r="AD777" s="122"/>
      <c r="AE777" s="122"/>
      <c r="AF777" s="122"/>
      <c r="AG777" s="122"/>
      <c r="AH777" s="122"/>
      <c r="AI777" s="122"/>
      <c r="AJ777" s="122"/>
      <c r="AK777" s="122"/>
      <c r="AL777" s="122"/>
      <c r="AM777" s="122"/>
    </row>
    <row r="778" spans="1:39" ht="13.8" x14ac:dyDescent="0.3">
      <c r="A778" s="122"/>
      <c r="B778" s="122"/>
      <c r="C778" s="122"/>
      <c r="D778" s="122"/>
      <c r="E778" s="122"/>
      <c r="F778" s="122"/>
      <c r="G778" s="122"/>
      <c r="H778" s="122"/>
      <c r="I778" s="122"/>
      <c r="J778" s="122"/>
      <c r="K778" s="122"/>
      <c r="L778" s="122"/>
      <c r="M778" s="122"/>
      <c r="N778" s="122"/>
      <c r="O778" s="122"/>
      <c r="P778" s="122"/>
      <c r="Q778" s="122"/>
      <c r="R778" s="122"/>
      <c r="S778" s="122"/>
      <c r="T778" s="122"/>
      <c r="U778" s="122"/>
      <c r="V778" s="122"/>
      <c r="W778" s="122"/>
      <c r="X778" s="122"/>
      <c r="Y778" s="122"/>
      <c r="Z778" s="122"/>
      <c r="AA778" s="122"/>
      <c r="AB778" s="122"/>
      <c r="AC778" s="122"/>
      <c r="AD778" s="122"/>
      <c r="AE778" s="122"/>
      <c r="AF778" s="122"/>
      <c r="AG778" s="122"/>
      <c r="AH778" s="122"/>
      <c r="AI778" s="122"/>
      <c r="AJ778" s="122"/>
      <c r="AK778" s="122"/>
      <c r="AL778" s="122"/>
      <c r="AM778" s="122"/>
    </row>
    <row r="779" spans="1:39" ht="13.8" x14ac:dyDescent="0.3">
      <c r="A779" s="122"/>
      <c r="B779" s="122"/>
      <c r="C779" s="122"/>
      <c r="D779" s="122"/>
      <c r="E779" s="122"/>
      <c r="F779" s="122"/>
      <c r="G779" s="122"/>
      <c r="H779" s="122"/>
      <c r="I779" s="122"/>
      <c r="J779" s="122"/>
      <c r="K779" s="122"/>
      <c r="L779" s="122"/>
      <c r="M779" s="122"/>
      <c r="N779" s="122"/>
      <c r="O779" s="122"/>
      <c r="P779" s="122"/>
      <c r="Q779" s="122"/>
      <c r="R779" s="122"/>
      <c r="S779" s="122"/>
      <c r="T779" s="122"/>
      <c r="U779" s="122"/>
      <c r="V779" s="122"/>
      <c r="W779" s="122"/>
      <c r="X779" s="122"/>
      <c r="Y779" s="122"/>
      <c r="Z779" s="122"/>
      <c r="AA779" s="122"/>
      <c r="AB779" s="122"/>
      <c r="AC779" s="122"/>
      <c r="AD779" s="122"/>
      <c r="AE779" s="122"/>
      <c r="AF779" s="122"/>
      <c r="AG779" s="122"/>
      <c r="AH779" s="122"/>
      <c r="AI779" s="122"/>
      <c r="AJ779" s="122"/>
      <c r="AK779" s="122"/>
      <c r="AL779" s="122"/>
      <c r="AM779" s="122"/>
    </row>
    <row r="780" spans="1:39" ht="13.8" x14ac:dyDescent="0.3">
      <c r="A780" s="122"/>
      <c r="B780" s="122"/>
      <c r="C780" s="122"/>
      <c r="D780" s="122"/>
      <c r="E780" s="122"/>
      <c r="F780" s="122"/>
      <c r="G780" s="122"/>
      <c r="H780" s="122"/>
      <c r="I780" s="122"/>
      <c r="J780" s="122"/>
      <c r="K780" s="122"/>
      <c r="L780" s="122"/>
      <c r="M780" s="122"/>
      <c r="N780" s="122"/>
      <c r="O780" s="122"/>
      <c r="P780" s="122"/>
      <c r="Q780" s="122"/>
      <c r="R780" s="122"/>
      <c r="S780" s="122"/>
      <c r="T780" s="122"/>
      <c r="U780" s="122"/>
      <c r="V780" s="122"/>
      <c r="W780" s="122"/>
      <c r="X780" s="122"/>
      <c r="Y780" s="122"/>
      <c r="Z780" s="122"/>
      <c r="AA780" s="122"/>
      <c r="AB780" s="122"/>
      <c r="AC780" s="122"/>
      <c r="AD780" s="122"/>
      <c r="AE780" s="122"/>
      <c r="AF780" s="122"/>
      <c r="AG780" s="122"/>
      <c r="AH780" s="122"/>
      <c r="AI780" s="122"/>
      <c r="AJ780" s="122"/>
      <c r="AK780" s="122"/>
      <c r="AL780" s="122"/>
      <c r="AM780" s="122"/>
    </row>
    <row r="781" spans="1:39" ht="13.8" x14ac:dyDescent="0.3">
      <c r="A781" s="122"/>
      <c r="B781" s="122"/>
      <c r="C781" s="122"/>
      <c r="D781" s="122"/>
      <c r="E781" s="122"/>
      <c r="F781" s="122"/>
      <c r="G781" s="122"/>
      <c r="H781" s="122"/>
      <c r="I781" s="122"/>
      <c r="J781" s="122"/>
      <c r="K781" s="122"/>
      <c r="L781" s="122"/>
      <c r="M781" s="122"/>
      <c r="N781" s="122"/>
      <c r="O781" s="122"/>
      <c r="P781" s="122"/>
      <c r="Q781" s="122"/>
      <c r="R781" s="122"/>
      <c r="S781" s="122"/>
      <c r="T781" s="122"/>
      <c r="U781" s="122"/>
      <c r="V781" s="122"/>
      <c r="W781" s="122"/>
      <c r="X781" s="122"/>
      <c r="Y781" s="122"/>
      <c r="Z781" s="122"/>
      <c r="AA781" s="122"/>
      <c r="AB781" s="122"/>
      <c r="AC781" s="122"/>
      <c r="AD781" s="122"/>
      <c r="AE781" s="122"/>
      <c r="AF781" s="122"/>
      <c r="AG781" s="122"/>
      <c r="AH781" s="122"/>
      <c r="AI781" s="122"/>
      <c r="AJ781" s="122"/>
      <c r="AK781" s="122"/>
      <c r="AL781" s="122"/>
      <c r="AM781" s="122"/>
    </row>
    <row r="782" spans="1:39" ht="13.8" x14ac:dyDescent="0.3">
      <c r="A782" s="122"/>
      <c r="B782" s="122"/>
      <c r="C782" s="122"/>
      <c r="D782" s="122"/>
      <c r="E782" s="122"/>
      <c r="F782" s="122"/>
      <c r="G782" s="122"/>
      <c r="H782" s="122"/>
      <c r="I782" s="122"/>
      <c r="J782" s="122"/>
      <c r="K782" s="122"/>
      <c r="L782" s="122"/>
      <c r="M782" s="122"/>
      <c r="N782" s="122"/>
      <c r="O782" s="122"/>
      <c r="P782" s="122"/>
      <c r="Q782" s="122"/>
      <c r="R782" s="122"/>
      <c r="S782" s="122"/>
      <c r="T782" s="122"/>
      <c r="U782" s="122"/>
      <c r="V782" s="122"/>
      <c r="W782" s="122"/>
      <c r="X782" s="122"/>
      <c r="Y782" s="122"/>
      <c r="Z782" s="122"/>
      <c r="AA782" s="122"/>
      <c r="AB782" s="122"/>
      <c r="AC782" s="122"/>
      <c r="AD782" s="122"/>
      <c r="AE782" s="122"/>
      <c r="AF782" s="122"/>
      <c r="AG782" s="122"/>
      <c r="AH782" s="122"/>
      <c r="AI782" s="122"/>
      <c r="AJ782" s="122"/>
      <c r="AK782" s="122"/>
      <c r="AL782" s="122"/>
      <c r="AM782" s="122"/>
    </row>
    <row r="783" spans="1:39" ht="13.8" x14ac:dyDescent="0.3">
      <c r="A783" s="122"/>
      <c r="B783" s="122"/>
      <c r="C783" s="122"/>
      <c r="D783" s="122"/>
      <c r="E783" s="122"/>
      <c r="F783" s="122"/>
      <c r="G783" s="122"/>
      <c r="H783" s="122"/>
      <c r="I783" s="122"/>
      <c r="J783" s="122"/>
      <c r="K783" s="122"/>
      <c r="L783" s="122"/>
      <c r="M783" s="122"/>
      <c r="N783" s="122"/>
      <c r="O783" s="122"/>
      <c r="P783" s="122"/>
      <c r="Q783" s="122"/>
      <c r="R783" s="122"/>
      <c r="S783" s="122"/>
      <c r="T783" s="122"/>
      <c r="U783" s="122"/>
      <c r="V783" s="122"/>
      <c r="W783" s="122"/>
      <c r="X783" s="122"/>
      <c r="Y783" s="122"/>
      <c r="Z783" s="122"/>
      <c r="AA783" s="122"/>
      <c r="AB783" s="122"/>
      <c r="AC783" s="122"/>
      <c r="AD783" s="122"/>
      <c r="AE783" s="122"/>
      <c r="AF783" s="122"/>
      <c r="AG783" s="122"/>
      <c r="AH783" s="122"/>
      <c r="AI783" s="122"/>
      <c r="AJ783" s="122"/>
      <c r="AK783" s="122"/>
      <c r="AL783" s="122"/>
      <c r="AM783" s="122"/>
    </row>
    <row r="784" spans="1:39" ht="13.8" x14ac:dyDescent="0.3">
      <c r="A784" s="122"/>
      <c r="B784" s="122"/>
      <c r="C784" s="122"/>
      <c r="D784" s="122"/>
      <c r="E784" s="122"/>
      <c r="F784" s="122"/>
      <c r="G784" s="122"/>
      <c r="H784" s="122"/>
      <c r="I784" s="122"/>
      <c r="J784" s="122"/>
      <c r="K784" s="122"/>
      <c r="L784" s="122"/>
      <c r="M784" s="122"/>
      <c r="N784" s="122"/>
      <c r="O784" s="122"/>
      <c r="P784" s="122"/>
      <c r="Q784" s="122"/>
      <c r="R784" s="122"/>
      <c r="S784" s="122"/>
      <c r="T784" s="122"/>
      <c r="U784" s="122"/>
      <c r="V784" s="122"/>
      <c r="W784" s="122"/>
      <c r="X784" s="122"/>
      <c r="Y784" s="122"/>
      <c r="Z784" s="122"/>
      <c r="AA784" s="122"/>
      <c r="AB784" s="122"/>
      <c r="AC784" s="122"/>
      <c r="AD784" s="122"/>
      <c r="AE784" s="122"/>
      <c r="AF784" s="122"/>
      <c r="AG784" s="122"/>
      <c r="AH784" s="122"/>
      <c r="AI784" s="122"/>
      <c r="AJ784" s="122"/>
      <c r="AK784" s="122"/>
      <c r="AL784" s="122"/>
      <c r="AM784" s="122"/>
    </row>
    <row r="785" spans="1:39" ht="13.8" x14ac:dyDescent="0.3">
      <c r="A785" s="122"/>
      <c r="B785" s="122"/>
      <c r="C785" s="122"/>
      <c r="D785" s="122"/>
      <c r="E785" s="122"/>
      <c r="F785" s="122"/>
      <c r="G785" s="122"/>
      <c r="H785" s="122"/>
      <c r="I785" s="122"/>
      <c r="J785" s="122"/>
      <c r="K785" s="122"/>
      <c r="L785" s="122"/>
      <c r="M785" s="122"/>
      <c r="N785" s="122"/>
      <c r="O785" s="122"/>
      <c r="P785" s="122"/>
      <c r="Q785" s="122"/>
      <c r="R785" s="122"/>
      <c r="S785" s="122"/>
      <c r="T785" s="122"/>
      <c r="U785" s="122"/>
      <c r="V785" s="122"/>
      <c r="W785" s="122"/>
      <c r="X785" s="122"/>
      <c r="Y785" s="122"/>
      <c r="Z785" s="122"/>
      <c r="AA785" s="122"/>
      <c r="AB785" s="122"/>
      <c r="AC785" s="122"/>
      <c r="AD785" s="122"/>
      <c r="AE785" s="122"/>
      <c r="AF785" s="122"/>
      <c r="AG785" s="122"/>
      <c r="AH785" s="122"/>
      <c r="AI785" s="122"/>
      <c r="AJ785" s="122"/>
      <c r="AK785" s="122"/>
      <c r="AL785" s="122"/>
      <c r="AM785" s="122"/>
    </row>
    <row r="786" spans="1:39" ht="13.8" x14ac:dyDescent="0.3">
      <c r="A786" s="122"/>
      <c r="B786" s="122"/>
      <c r="C786" s="122"/>
      <c r="D786" s="122"/>
      <c r="E786" s="122"/>
      <c r="F786" s="122"/>
      <c r="G786" s="122"/>
      <c r="H786" s="122"/>
      <c r="I786" s="122"/>
      <c r="J786" s="122"/>
      <c r="K786" s="122"/>
      <c r="L786" s="122"/>
      <c r="M786" s="122"/>
      <c r="N786" s="122"/>
      <c r="O786" s="122"/>
      <c r="P786" s="122"/>
      <c r="Q786" s="122"/>
      <c r="R786" s="122"/>
      <c r="S786" s="122"/>
      <c r="T786" s="122"/>
      <c r="U786" s="122"/>
      <c r="V786" s="122"/>
      <c r="W786" s="122"/>
      <c r="X786" s="122"/>
      <c r="Y786" s="122"/>
      <c r="Z786" s="122"/>
      <c r="AA786" s="122"/>
      <c r="AB786" s="122"/>
      <c r="AC786" s="122"/>
      <c r="AD786" s="122"/>
      <c r="AE786" s="122"/>
      <c r="AF786" s="122"/>
      <c r="AG786" s="122"/>
      <c r="AH786" s="122"/>
      <c r="AI786" s="122"/>
      <c r="AJ786" s="122"/>
      <c r="AK786" s="122"/>
      <c r="AL786" s="122"/>
      <c r="AM786" s="122"/>
    </row>
    <row r="787" spans="1:39" ht="13.8" x14ac:dyDescent="0.3">
      <c r="A787" s="122"/>
      <c r="B787" s="122"/>
      <c r="C787" s="122"/>
      <c r="D787" s="122"/>
      <c r="E787" s="122"/>
      <c r="F787" s="122"/>
      <c r="G787" s="122"/>
      <c r="H787" s="122"/>
      <c r="I787" s="122"/>
      <c r="J787" s="122"/>
      <c r="K787" s="122"/>
      <c r="L787" s="122"/>
      <c r="M787" s="122"/>
      <c r="N787" s="122"/>
      <c r="O787" s="122"/>
      <c r="P787" s="122"/>
      <c r="Q787" s="122"/>
      <c r="R787" s="122"/>
      <c r="S787" s="122"/>
      <c r="T787" s="122"/>
      <c r="U787" s="122"/>
      <c r="V787" s="122"/>
      <c r="W787" s="122"/>
      <c r="X787" s="122"/>
      <c r="Y787" s="122"/>
      <c r="Z787" s="122"/>
      <c r="AA787" s="122"/>
      <c r="AB787" s="122"/>
      <c r="AC787" s="122"/>
      <c r="AD787" s="122"/>
      <c r="AE787" s="122"/>
      <c r="AF787" s="122"/>
      <c r="AG787" s="122"/>
      <c r="AH787" s="122"/>
      <c r="AI787" s="122"/>
      <c r="AJ787" s="122"/>
      <c r="AK787" s="122"/>
      <c r="AL787" s="122"/>
      <c r="AM787" s="122"/>
    </row>
    <row r="788" spans="1:39" ht="13.8" x14ac:dyDescent="0.3">
      <c r="A788" s="122"/>
      <c r="B788" s="122"/>
      <c r="C788" s="122"/>
      <c r="D788" s="122"/>
      <c r="E788" s="122"/>
      <c r="F788" s="122"/>
      <c r="G788" s="122"/>
      <c r="H788" s="122"/>
      <c r="I788" s="122"/>
      <c r="J788" s="122"/>
      <c r="K788" s="122"/>
      <c r="L788" s="122"/>
      <c r="M788" s="122"/>
      <c r="N788" s="122"/>
      <c r="O788" s="122"/>
      <c r="P788" s="122"/>
      <c r="Q788" s="122"/>
      <c r="R788" s="122"/>
      <c r="S788" s="122"/>
      <c r="T788" s="122"/>
      <c r="U788" s="122"/>
      <c r="V788" s="122"/>
      <c r="W788" s="122"/>
      <c r="X788" s="122"/>
      <c r="Y788" s="122"/>
      <c r="Z788" s="122"/>
      <c r="AA788" s="122"/>
      <c r="AB788" s="122"/>
      <c r="AC788" s="122"/>
      <c r="AD788" s="122"/>
      <c r="AE788" s="122"/>
      <c r="AF788" s="122"/>
      <c r="AG788" s="122"/>
      <c r="AH788" s="122"/>
      <c r="AI788" s="122"/>
      <c r="AJ788" s="122"/>
      <c r="AK788" s="122"/>
      <c r="AL788" s="122"/>
      <c r="AM788" s="122"/>
    </row>
    <row r="789" spans="1:39" ht="13.8" x14ac:dyDescent="0.3">
      <c r="A789" s="122"/>
      <c r="B789" s="122"/>
      <c r="C789" s="122"/>
      <c r="D789" s="122"/>
      <c r="E789" s="122"/>
      <c r="F789" s="122"/>
      <c r="G789" s="122"/>
      <c r="H789" s="122"/>
      <c r="I789" s="122"/>
      <c r="J789" s="122"/>
      <c r="K789" s="122"/>
      <c r="L789" s="122"/>
      <c r="M789" s="122"/>
      <c r="N789" s="122"/>
      <c r="O789" s="122"/>
      <c r="P789" s="122"/>
      <c r="Q789" s="122"/>
      <c r="R789" s="122"/>
      <c r="S789" s="122"/>
      <c r="T789" s="122"/>
      <c r="U789" s="122"/>
      <c r="V789" s="122"/>
      <c r="W789" s="122"/>
      <c r="X789" s="122"/>
      <c r="Y789" s="122"/>
      <c r="Z789" s="122"/>
      <c r="AA789" s="122"/>
      <c r="AB789" s="122"/>
      <c r="AC789" s="122"/>
      <c r="AD789" s="122"/>
      <c r="AE789" s="122"/>
      <c r="AF789" s="122"/>
      <c r="AG789" s="122"/>
      <c r="AH789" s="122"/>
      <c r="AI789" s="122"/>
      <c r="AJ789" s="122"/>
      <c r="AK789" s="122"/>
      <c r="AL789" s="122"/>
      <c r="AM789" s="122"/>
    </row>
    <row r="790" spans="1:39" ht="13.8" x14ac:dyDescent="0.3">
      <c r="A790" s="122"/>
      <c r="B790" s="122"/>
      <c r="C790" s="122"/>
      <c r="D790" s="122"/>
      <c r="E790" s="122"/>
      <c r="F790" s="122"/>
      <c r="G790" s="122"/>
      <c r="H790" s="122"/>
      <c r="I790" s="122"/>
      <c r="J790" s="122"/>
      <c r="K790" s="122"/>
      <c r="L790" s="122"/>
      <c r="M790" s="122"/>
      <c r="N790" s="122"/>
      <c r="O790" s="122"/>
      <c r="P790" s="122"/>
      <c r="Q790" s="122"/>
      <c r="R790" s="122"/>
      <c r="S790" s="122"/>
      <c r="T790" s="122"/>
      <c r="U790" s="122"/>
      <c r="V790" s="122"/>
      <c r="W790" s="122"/>
      <c r="X790" s="122"/>
      <c r="Y790" s="122"/>
      <c r="Z790" s="122"/>
      <c r="AA790" s="122"/>
      <c r="AB790" s="122"/>
      <c r="AC790" s="122"/>
      <c r="AD790" s="122"/>
      <c r="AE790" s="122"/>
      <c r="AF790" s="122"/>
      <c r="AG790" s="122"/>
      <c r="AH790" s="122"/>
      <c r="AI790" s="122"/>
      <c r="AJ790" s="122"/>
      <c r="AK790" s="122"/>
      <c r="AL790" s="122"/>
      <c r="AM790" s="122"/>
    </row>
    <row r="791" spans="1:39" ht="13.8" x14ac:dyDescent="0.3">
      <c r="A791" s="122"/>
      <c r="B791" s="122"/>
      <c r="C791" s="122"/>
      <c r="D791" s="122"/>
      <c r="E791" s="122"/>
      <c r="F791" s="122"/>
      <c r="G791" s="122"/>
      <c r="H791" s="122"/>
      <c r="I791" s="122"/>
      <c r="J791" s="122"/>
      <c r="K791" s="122"/>
      <c r="L791" s="122"/>
      <c r="M791" s="122"/>
      <c r="N791" s="122"/>
      <c r="O791" s="122"/>
      <c r="P791" s="122"/>
      <c r="Q791" s="122"/>
      <c r="R791" s="122"/>
      <c r="S791" s="122"/>
      <c r="T791" s="122"/>
      <c r="U791" s="122"/>
      <c r="V791" s="122"/>
      <c r="W791" s="122"/>
      <c r="X791" s="122"/>
      <c r="Y791" s="122"/>
      <c r="Z791" s="122"/>
      <c r="AA791" s="122"/>
      <c r="AB791" s="122"/>
      <c r="AC791" s="122"/>
      <c r="AD791" s="122"/>
      <c r="AE791" s="122"/>
      <c r="AF791" s="122"/>
      <c r="AG791" s="122"/>
      <c r="AH791" s="122"/>
      <c r="AI791" s="122"/>
      <c r="AJ791" s="122"/>
      <c r="AK791" s="122"/>
      <c r="AL791" s="122"/>
      <c r="AM791" s="122"/>
    </row>
    <row r="792" spans="1:39" ht="13.8" x14ac:dyDescent="0.3">
      <c r="A792" s="122"/>
      <c r="B792" s="122"/>
      <c r="C792" s="122"/>
      <c r="D792" s="122"/>
      <c r="E792" s="122"/>
      <c r="F792" s="122"/>
      <c r="G792" s="122"/>
      <c r="H792" s="122"/>
      <c r="I792" s="122"/>
      <c r="J792" s="122"/>
      <c r="K792" s="122"/>
      <c r="L792" s="122"/>
      <c r="M792" s="122"/>
      <c r="N792" s="122"/>
      <c r="O792" s="122"/>
      <c r="P792" s="122"/>
      <c r="Q792" s="122"/>
      <c r="R792" s="122"/>
      <c r="S792" s="122"/>
      <c r="T792" s="122"/>
      <c r="U792" s="122"/>
      <c r="V792" s="122"/>
      <c r="W792" s="122"/>
      <c r="X792" s="122"/>
      <c r="Y792" s="122"/>
      <c r="Z792" s="122"/>
      <c r="AA792" s="122"/>
      <c r="AB792" s="122"/>
      <c r="AC792" s="122"/>
      <c r="AD792" s="122"/>
      <c r="AE792" s="122"/>
      <c r="AF792" s="122"/>
      <c r="AG792" s="122"/>
      <c r="AH792" s="122"/>
      <c r="AI792" s="122"/>
      <c r="AJ792" s="122"/>
      <c r="AK792" s="122"/>
      <c r="AL792" s="122"/>
      <c r="AM792" s="122"/>
    </row>
    <row r="793" spans="1:39" ht="13.8" x14ac:dyDescent="0.3">
      <c r="A793" s="122"/>
      <c r="B793" s="122"/>
      <c r="C793" s="122"/>
      <c r="D793" s="122"/>
      <c r="E793" s="122"/>
      <c r="F793" s="122"/>
      <c r="G793" s="122"/>
      <c r="H793" s="122"/>
      <c r="I793" s="122"/>
      <c r="J793" s="122"/>
      <c r="K793" s="122"/>
      <c r="L793" s="122"/>
      <c r="M793" s="122"/>
      <c r="N793" s="122"/>
      <c r="O793" s="122"/>
      <c r="P793" s="122"/>
      <c r="Q793" s="122"/>
      <c r="R793" s="122"/>
      <c r="S793" s="122"/>
      <c r="T793" s="122"/>
      <c r="U793" s="122"/>
      <c r="V793" s="122"/>
      <c r="W793" s="122"/>
      <c r="X793" s="122"/>
      <c r="Y793" s="122"/>
      <c r="Z793" s="122"/>
      <c r="AA793" s="122"/>
      <c r="AB793" s="122"/>
      <c r="AC793" s="122"/>
      <c r="AD793" s="122"/>
      <c r="AE793" s="122"/>
      <c r="AF793" s="122"/>
      <c r="AG793" s="122"/>
      <c r="AH793" s="122"/>
      <c r="AI793" s="122"/>
      <c r="AJ793" s="122"/>
      <c r="AK793" s="122"/>
      <c r="AL793" s="122"/>
      <c r="AM793" s="122"/>
    </row>
    <row r="794" spans="1:39" ht="13.8" x14ac:dyDescent="0.3">
      <c r="A794" s="122"/>
      <c r="B794" s="122"/>
      <c r="C794" s="122"/>
      <c r="D794" s="122"/>
      <c r="E794" s="122"/>
      <c r="F794" s="122"/>
      <c r="G794" s="122"/>
      <c r="H794" s="122"/>
      <c r="I794" s="122"/>
      <c r="J794" s="122"/>
      <c r="K794" s="122"/>
      <c r="L794" s="122"/>
      <c r="M794" s="122"/>
      <c r="N794" s="122"/>
      <c r="O794" s="122"/>
      <c r="P794" s="122"/>
      <c r="Q794" s="122"/>
      <c r="R794" s="122"/>
      <c r="S794" s="122"/>
      <c r="T794" s="122"/>
      <c r="U794" s="122"/>
      <c r="V794" s="122"/>
      <c r="W794" s="122"/>
      <c r="X794" s="122"/>
      <c r="Y794" s="122"/>
      <c r="Z794" s="122"/>
      <c r="AA794" s="122"/>
      <c r="AB794" s="122"/>
      <c r="AC794" s="122"/>
      <c r="AD794" s="122"/>
      <c r="AE794" s="122"/>
      <c r="AF794" s="122"/>
      <c r="AG794" s="122"/>
      <c r="AH794" s="122"/>
      <c r="AI794" s="122"/>
      <c r="AJ794" s="122"/>
      <c r="AK794" s="122"/>
      <c r="AL794" s="122"/>
      <c r="AM794" s="122"/>
    </row>
    <row r="795" spans="1:39" ht="13.8" x14ac:dyDescent="0.3">
      <c r="A795" s="122"/>
      <c r="B795" s="122"/>
      <c r="C795" s="122"/>
      <c r="D795" s="122"/>
      <c r="E795" s="122"/>
      <c r="F795" s="122"/>
      <c r="G795" s="122"/>
      <c r="H795" s="122"/>
      <c r="I795" s="122"/>
      <c r="J795" s="122"/>
      <c r="K795" s="122"/>
      <c r="L795" s="122"/>
      <c r="M795" s="122"/>
      <c r="N795" s="122"/>
      <c r="O795" s="122"/>
      <c r="P795" s="122"/>
      <c r="Q795" s="122"/>
      <c r="R795" s="122"/>
      <c r="S795" s="122"/>
      <c r="T795" s="122"/>
      <c r="U795" s="122"/>
      <c r="V795" s="122"/>
      <c r="W795" s="122"/>
      <c r="X795" s="122"/>
      <c r="Y795" s="122"/>
      <c r="Z795" s="122"/>
      <c r="AA795" s="122"/>
      <c r="AB795" s="122"/>
      <c r="AC795" s="122"/>
      <c r="AD795" s="122"/>
      <c r="AE795" s="122"/>
      <c r="AF795" s="122"/>
      <c r="AG795" s="122"/>
      <c r="AH795" s="122"/>
      <c r="AI795" s="122"/>
      <c r="AJ795" s="122"/>
      <c r="AK795" s="122"/>
      <c r="AL795" s="122"/>
      <c r="AM795" s="122"/>
    </row>
    <row r="796" spans="1:39" ht="13.8" x14ac:dyDescent="0.3">
      <c r="A796" s="122"/>
      <c r="B796" s="122"/>
      <c r="C796" s="122"/>
      <c r="D796" s="122"/>
      <c r="E796" s="122"/>
      <c r="F796" s="122"/>
      <c r="G796" s="122"/>
      <c r="H796" s="122"/>
      <c r="I796" s="122"/>
      <c r="J796" s="122"/>
      <c r="K796" s="122"/>
      <c r="L796" s="122"/>
      <c r="M796" s="122"/>
      <c r="N796" s="122"/>
      <c r="O796" s="122"/>
      <c r="P796" s="122"/>
      <c r="Q796" s="122"/>
      <c r="R796" s="122"/>
      <c r="S796" s="122"/>
      <c r="T796" s="122"/>
      <c r="U796" s="122"/>
      <c r="V796" s="122"/>
      <c r="W796" s="122"/>
      <c r="X796" s="122"/>
      <c r="Y796" s="122"/>
      <c r="Z796" s="122"/>
      <c r="AA796" s="122"/>
      <c r="AB796" s="122"/>
      <c r="AC796" s="122"/>
      <c r="AD796" s="122"/>
      <c r="AE796" s="122"/>
      <c r="AF796" s="122"/>
      <c r="AG796" s="122"/>
      <c r="AH796" s="122"/>
      <c r="AI796" s="122"/>
      <c r="AJ796" s="122"/>
      <c r="AK796" s="122"/>
      <c r="AL796" s="122"/>
      <c r="AM796" s="122"/>
    </row>
    <row r="797" spans="1:39" ht="13.8" x14ac:dyDescent="0.3">
      <c r="A797" s="122"/>
      <c r="B797" s="122"/>
      <c r="C797" s="122"/>
      <c r="D797" s="122"/>
      <c r="E797" s="122"/>
      <c r="F797" s="122"/>
      <c r="G797" s="122"/>
      <c r="H797" s="122"/>
      <c r="I797" s="122"/>
      <c r="J797" s="122"/>
      <c r="K797" s="122"/>
      <c r="L797" s="122"/>
      <c r="M797" s="122"/>
      <c r="N797" s="122"/>
      <c r="O797" s="122"/>
      <c r="P797" s="122"/>
      <c r="Q797" s="122"/>
      <c r="R797" s="122"/>
      <c r="S797" s="122"/>
      <c r="T797" s="122"/>
      <c r="U797" s="122"/>
      <c r="V797" s="122"/>
      <c r="W797" s="122"/>
      <c r="X797" s="122"/>
      <c r="Y797" s="122"/>
      <c r="Z797" s="122"/>
      <c r="AA797" s="122"/>
      <c r="AB797" s="122"/>
      <c r="AC797" s="122"/>
      <c r="AD797" s="122"/>
      <c r="AE797" s="122"/>
      <c r="AF797" s="122"/>
      <c r="AG797" s="122"/>
      <c r="AH797" s="122"/>
      <c r="AI797" s="122"/>
      <c r="AJ797" s="122"/>
      <c r="AK797" s="122"/>
      <c r="AL797" s="122"/>
      <c r="AM797" s="122"/>
    </row>
    <row r="798" spans="1:39" ht="13.8" x14ac:dyDescent="0.3">
      <c r="A798" s="122"/>
      <c r="B798" s="122"/>
      <c r="C798" s="122"/>
      <c r="D798" s="122"/>
      <c r="E798" s="122"/>
      <c r="F798" s="122"/>
      <c r="G798" s="122"/>
      <c r="H798" s="122"/>
      <c r="I798" s="122"/>
      <c r="J798" s="122"/>
      <c r="K798" s="122"/>
      <c r="L798" s="122"/>
      <c r="M798" s="122"/>
      <c r="N798" s="122"/>
      <c r="O798" s="122"/>
      <c r="P798" s="122"/>
      <c r="Q798" s="122"/>
      <c r="R798" s="122"/>
      <c r="S798" s="122"/>
      <c r="T798" s="122"/>
      <c r="U798" s="122"/>
      <c r="V798" s="122"/>
      <c r="W798" s="122"/>
      <c r="X798" s="122"/>
      <c r="Y798" s="122"/>
      <c r="Z798" s="122"/>
      <c r="AA798" s="122"/>
      <c r="AB798" s="122"/>
      <c r="AC798" s="122"/>
      <c r="AD798" s="122"/>
      <c r="AE798" s="122"/>
      <c r="AF798" s="122"/>
      <c r="AG798" s="122"/>
      <c r="AH798" s="122"/>
      <c r="AI798" s="122"/>
      <c r="AJ798" s="122"/>
      <c r="AK798" s="122"/>
      <c r="AL798" s="122"/>
      <c r="AM798" s="122"/>
    </row>
    <row r="799" spans="1:39" ht="13.8" x14ac:dyDescent="0.3">
      <c r="A799" s="122"/>
      <c r="B799" s="122"/>
      <c r="C799" s="122"/>
      <c r="D799" s="122"/>
      <c r="E799" s="122"/>
      <c r="F799" s="122"/>
      <c r="G799" s="122"/>
      <c r="H799" s="122"/>
      <c r="I799" s="122"/>
      <c r="J799" s="122"/>
      <c r="K799" s="122"/>
      <c r="L799" s="122"/>
      <c r="M799" s="122"/>
      <c r="N799" s="122"/>
      <c r="O799" s="122"/>
      <c r="P799" s="122"/>
      <c r="Q799" s="122"/>
      <c r="R799" s="122"/>
      <c r="S799" s="122"/>
      <c r="T799" s="122"/>
      <c r="U799" s="122"/>
      <c r="V799" s="122"/>
      <c r="W799" s="122"/>
      <c r="X799" s="122"/>
      <c r="Y799" s="122"/>
      <c r="Z799" s="122"/>
      <c r="AA799" s="122"/>
      <c r="AB799" s="122"/>
      <c r="AC799" s="122"/>
      <c r="AD799" s="122"/>
      <c r="AE799" s="122"/>
      <c r="AF799" s="122"/>
      <c r="AG799" s="122"/>
      <c r="AH799" s="122"/>
      <c r="AI799" s="122"/>
      <c r="AJ799" s="122"/>
      <c r="AK799" s="122"/>
      <c r="AL799" s="122"/>
      <c r="AM799" s="122"/>
    </row>
    <row r="800" spans="1:39" ht="13.8" x14ac:dyDescent="0.3">
      <c r="A800" s="122"/>
      <c r="B800" s="122"/>
      <c r="C800" s="122"/>
      <c r="D800" s="122"/>
      <c r="E800" s="122"/>
      <c r="F800" s="122"/>
      <c r="G800" s="122"/>
      <c r="H800" s="122"/>
      <c r="I800" s="122"/>
      <c r="J800" s="122"/>
      <c r="K800" s="122"/>
      <c r="L800" s="122"/>
      <c r="M800" s="122"/>
      <c r="N800" s="122"/>
      <c r="O800" s="122"/>
      <c r="P800" s="122"/>
      <c r="Q800" s="122"/>
      <c r="R800" s="122"/>
      <c r="S800" s="122"/>
      <c r="T800" s="122"/>
      <c r="U800" s="122"/>
      <c r="V800" s="122"/>
      <c r="W800" s="122"/>
      <c r="X800" s="122"/>
      <c r="Y800" s="122"/>
      <c r="Z800" s="122"/>
      <c r="AA800" s="122"/>
      <c r="AB800" s="122"/>
      <c r="AC800" s="122"/>
      <c r="AD800" s="122"/>
      <c r="AE800" s="122"/>
      <c r="AF800" s="122"/>
      <c r="AG800" s="122"/>
      <c r="AH800" s="122"/>
      <c r="AI800" s="122"/>
      <c r="AJ800" s="122"/>
      <c r="AK800" s="122"/>
      <c r="AL800" s="122"/>
      <c r="AM800" s="122"/>
    </row>
    <row r="801" spans="1:39" ht="13.8" x14ac:dyDescent="0.3">
      <c r="A801" s="122"/>
      <c r="B801" s="122"/>
      <c r="C801" s="122"/>
      <c r="D801" s="122"/>
      <c r="E801" s="122"/>
      <c r="F801" s="122"/>
      <c r="G801" s="122"/>
      <c r="H801" s="122"/>
      <c r="I801" s="122"/>
      <c r="J801" s="122"/>
      <c r="K801" s="122"/>
      <c r="L801" s="122"/>
      <c r="M801" s="122"/>
      <c r="N801" s="122"/>
      <c r="O801" s="122"/>
      <c r="P801" s="122"/>
      <c r="Q801" s="122"/>
      <c r="R801" s="122"/>
      <c r="S801" s="122"/>
      <c r="T801" s="122"/>
      <c r="U801" s="122"/>
      <c r="V801" s="122"/>
      <c r="W801" s="122"/>
      <c r="X801" s="122"/>
      <c r="Y801" s="122"/>
      <c r="Z801" s="122"/>
      <c r="AA801" s="122"/>
      <c r="AB801" s="122"/>
      <c r="AC801" s="122"/>
      <c r="AD801" s="122"/>
      <c r="AE801" s="122"/>
      <c r="AF801" s="122"/>
      <c r="AG801" s="122"/>
      <c r="AH801" s="122"/>
      <c r="AI801" s="122"/>
      <c r="AJ801" s="122"/>
      <c r="AK801" s="122"/>
      <c r="AL801" s="122"/>
      <c r="AM801" s="122"/>
    </row>
    <row r="802" spans="1:39" ht="13.8" x14ac:dyDescent="0.3">
      <c r="A802" s="122"/>
      <c r="B802" s="122"/>
      <c r="C802" s="122"/>
      <c r="D802" s="122"/>
      <c r="E802" s="122"/>
      <c r="F802" s="122"/>
      <c r="G802" s="122"/>
      <c r="H802" s="122"/>
      <c r="I802" s="122"/>
      <c r="J802" s="122"/>
      <c r="K802" s="122"/>
      <c r="L802" s="122"/>
      <c r="M802" s="122"/>
      <c r="N802" s="122"/>
      <c r="O802" s="122"/>
      <c r="P802" s="122"/>
      <c r="Q802" s="122"/>
      <c r="R802" s="122"/>
      <c r="S802" s="122"/>
      <c r="T802" s="122"/>
      <c r="U802" s="122"/>
      <c r="V802" s="122"/>
      <c r="W802" s="122"/>
      <c r="X802" s="122"/>
      <c r="Y802" s="122"/>
      <c r="Z802" s="122"/>
      <c r="AA802" s="122"/>
      <c r="AB802" s="122"/>
      <c r="AC802" s="122"/>
      <c r="AD802" s="122"/>
      <c r="AE802" s="122"/>
      <c r="AF802" s="122"/>
      <c r="AG802" s="122"/>
      <c r="AH802" s="122"/>
      <c r="AI802" s="122"/>
      <c r="AJ802" s="122"/>
      <c r="AK802" s="122"/>
      <c r="AL802" s="122"/>
      <c r="AM802" s="122"/>
    </row>
    <row r="803" spans="1:39" ht="13.8" x14ac:dyDescent="0.3">
      <c r="A803" s="122"/>
      <c r="B803" s="122"/>
      <c r="C803" s="122"/>
      <c r="D803" s="122"/>
      <c r="E803" s="122"/>
      <c r="F803" s="122"/>
      <c r="G803" s="122"/>
      <c r="H803" s="122"/>
      <c r="I803" s="122"/>
      <c r="J803" s="122"/>
      <c r="K803" s="122"/>
      <c r="L803" s="122"/>
      <c r="M803" s="122"/>
      <c r="N803" s="122"/>
      <c r="O803" s="122"/>
      <c r="P803" s="122"/>
      <c r="Q803" s="122"/>
      <c r="R803" s="122"/>
      <c r="S803" s="122"/>
      <c r="T803" s="122"/>
      <c r="U803" s="122"/>
      <c r="V803" s="122"/>
      <c r="W803" s="122"/>
      <c r="X803" s="122"/>
      <c r="Y803" s="122"/>
      <c r="Z803" s="122"/>
      <c r="AA803" s="122"/>
      <c r="AB803" s="122"/>
      <c r="AC803" s="122"/>
      <c r="AD803" s="122"/>
      <c r="AE803" s="122"/>
      <c r="AF803" s="122"/>
      <c r="AG803" s="122"/>
      <c r="AH803" s="122"/>
      <c r="AI803" s="122"/>
      <c r="AJ803" s="122"/>
      <c r="AK803" s="122"/>
      <c r="AL803" s="122"/>
      <c r="AM803" s="122"/>
    </row>
    <row r="804" spans="1:39" ht="13.8" x14ac:dyDescent="0.3">
      <c r="A804" s="122"/>
      <c r="B804" s="122"/>
      <c r="C804" s="122"/>
      <c r="D804" s="122"/>
      <c r="E804" s="122"/>
      <c r="F804" s="122"/>
      <c r="G804" s="122"/>
      <c r="H804" s="122"/>
      <c r="I804" s="122"/>
      <c r="J804" s="122"/>
      <c r="K804" s="122"/>
      <c r="L804" s="122"/>
      <c r="M804" s="122"/>
      <c r="N804" s="122"/>
      <c r="O804" s="122"/>
      <c r="P804" s="122"/>
      <c r="Q804" s="122"/>
      <c r="R804" s="122"/>
      <c r="S804" s="122"/>
      <c r="T804" s="122"/>
      <c r="U804" s="122"/>
      <c r="V804" s="122"/>
      <c r="W804" s="122"/>
      <c r="X804" s="122"/>
      <c r="Y804" s="122"/>
      <c r="Z804" s="122"/>
      <c r="AA804" s="122"/>
      <c r="AB804" s="122"/>
      <c r="AC804" s="122"/>
      <c r="AD804" s="122"/>
      <c r="AE804" s="122"/>
      <c r="AF804" s="122"/>
      <c r="AG804" s="122"/>
      <c r="AH804" s="122"/>
      <c r="AI804" s="122"/>
      <c r="AJ804" s="122"/>
      <c r="AK804" s="122"/>
      <c r="AL804" s="122"/>
      <c r="AM804" s="122"/>
    </row>
    <row r="805" spans="1:39" ht="13.8" x14ac:dyDescent="0.3">
      <c r="A805" s="122"/>
      <c r="B805" s="122"/>
      <c r="C805" s="122"/>
      <c r="D805" s="122"/>
      <c r="E805" s="122"/>
      <c r="F805" s="122"/>
      <c r="G805" s="122"/>
      <c r="H805" s="122"/>
      <c r="I805" s="122"/>
      <c r="J805" s="122"/>
      <c r="K805" s="122"/>
      <c r="L805" s="122"/>
      <c r="M805" s="122"/>
      <c r="N805" s="122"/>
      <c r="O805" s="122"/>
      <c r="P805" s="122"/>
      <c r="Q805" s="122"/>
      <c r="R805" s="122"/>
      <c r="S805" s="122"/>
      <c r="T805" s="122"/>
      <c r="U805" s="122"/>
      <c r="V805" s="122"/>
      <c r="W805" s="122"/>
      <c r="X805" s="122"/>
      <c r="Y805" s="122"/>
      <c r="Z805" s="122"/>
      <c r="AA805" s="122"/>
      <c r="AB805" s="122"/>
      <c r="AC805" s="122"/>
      <c r="AD805" s="122"/>
      <c r="AE805" s="122"/>
      <c r="AF805" s="122"/>
      <c r="AG805" s="122"/>
      <c r="AH805" s="122"/>
      <c r="AI805" s="122"/>
      <c r="AJ805" s="122"/>
      <c r="AK805" s="122"/>
      <c r="AL805" s="122"/>
      <c r="AM805" s="122"/>
    </row>
    <row r="806" spans="1:39" ht="13.8" x14ac:dyDescent="0.3">
      <c r="A806" s="122"/>
      <c r="B806" s="122"/>
      <c r="C806" s="122"/>
      <c r="D806" s="122"/>
      <c r="E806" s="122"/>
      <c r="F806" s="122"/>
      <c r="G806" s="122"/>
      <c r="H806" s="122"/>
      <c r="I806" s="122"/>
      <c r="J806" s="122"/>
      <c r="K806" s="122"/>
      <c r="L806" s="122"/>
      <c r="M806" s="122"/>
      <c r="N806" s="122"/>
      <c r="O806" s="122"/>
      <c r="P806" s="122"/>
      <c r="Q806" s="122"/>
      <c r="R806" s="122"/>
      <c r="S806" s="122"/>
      <c r="T806" s="122"/>
      <c r="U806" s="122"/>
      <c r="V806" s="122"/>
      <c r="W806" s="122"/>
      <c r="X806" s="122"/>
      <c r="Y806" s="122"/>
      <c r="Z806" s="122"/>
      <c r="AA806" s="122"/>
      <c r="AB806" s="122"/>
      <c r="AC806" s="122"/>
      <c r="AD806" s="122"/>
      <c r="AE806" s="122"/>
      <c r="AF806" s="122"/>
      <c r="AG806" s="122"/>
      <c r="AH806" s="122"/>
      <c r="AI806" s="122"/>
      <c r="AJ806" s="122"/>
      <c r="AK806" s="122"/>
      <c r="AL806" s="122"/>
      <c r="AM806" s="122"/>
    </row>
    <row r="807" spans="1:39" ht="13.8" x14ac:dyDescent="0.3">
      <c r="A807" s="122"/>
      <c r="B807" s="122"/>
      <c r="C807" s="122"/>
      <c r="D807" s="122"/>
      <c r="E807" s="122"/>
      <c r="F807" s="122"/>
      <c r="G807" s="122"/>
      <c r="H807" s="122"/>
      <c r="I807" s="122"/>
      <c r="J807" s="122"/>
      <c r="K807" s="122"/>
      <c r="L807" s="122"/>
      <c r="M807" s="122"/>
      <c r="N807" s="122"/>
      <c r="O807" s="122"/>
      <c r="P807" s="122"/>
      <c r="Q807" s="122"/>
      <c r="R807" s="122"/>
      <c r="S807" s="122"/>
      <c r="T807" s="122"/>
      <c r="U807" s="122"/>
      <c r="V807" s="122"/>
      <c r="W807" s="122"/>
      <c r="X807" s="122"/>
      <c r="Y807" s="122"/>
      <c r="Z807" s="122"/>
      <c r="AA807" s="122"/>
      <c r="AB807" s="122"/>
      <c r="AC807" s="122"/>
      <c r="AD807" s="122"/>
      <c r="AE807" s="122"/>
      <c r="AF807" s="122"/>
      <c r="AG807" s="122"/>
      <c r="AH807" s="122"/>
      <c r="AI807" s="122"/>
      <c r="AJ807" s="122"/>
      <c r="AK807" s="122"/>
      <c r="AL807" s="122"/>
      <c r="AM807" s="122"/>
    </row>
    <row r="808" spans="1:39" ht="13.8" x14ac:dyDescent="0.3">
      <c r="A808" s="122"/>
      <c r="B808" s="122"/>
      <c r="C808" s="122"/>
      <c r="D808" s="122"/>
      <c r="E808" s="122"/>
      <c r="F808" s="122"/>
      <c r="G808" s="122"/>
      <c r="H808" s="122"/>
      <c r="I808" s="122"/>
      <c r="J808" s="122"/>
      <c r="K808" s="122"/>
      <c r="L808" s="122"/>
      <c r="M808" s="122"/>
      <c r="N808" s="122"/>
      <c r="O808" s="122"/>
      <c r="P808" s="122"/>
      <c r="Q808" s="122"/>
      <c r="R808" s="122"/>
      <c r="S808" s="122"/>
      <c r="T808" s="122"/>
      <c r="U808" s="122"/>
      <c r="V808" s="122"/>
      <c r="W808" s="122"/>
      <c r="X808" s="122"/>
      <c r="Y808" s="122"/>
      <c r="Z808" s="122"/>
      <c r="AA808" s="122"/>
      <c r="AB808" s="122"/>
      <c r="AC808" s="122"/>
      <c r="AD808" s="122"/>
      <c r="AE808" s="122"/>
      <c r="AF808" s="122"/>
      <c r="AG808" s="122"/>
      <c r="AH808" s="122"/>
      <c r="AI808" s="122"/>
      <c r="AJ808" s="122"/>
      <c r="AK808" s="122"/>
      <c r="AL808" s="122"/>
      <c r="AM808" s="122"/>
    </row>
    <row r="809" spans="1:39" ht="13.8" x14ac:dyDescent="0.3">
      <c r="A809" s="122"/>
      <c r="B809" s="122"/>
      <c r="C809" s="122"/>
      <c r="D809" s="122"/>
      <c r="E809" s="122"/>
      <c r="F809" s="122"/>
      <c r="G809" s="122"/>
      <c r="H809" s="122"/>
      <c r="I809" s="122"/>
      <c r="J809" s="122"/>
      <c r="K809" s="122"/>
      <c r="L809" s="122"/>
      <c r="M809" s="122"/>
      <c r="N809" s="122"/>
      <c r="O809" s="122"/>
      <c r="P809" s="122"/>
      <c r="Q809" s="122"/>
      <c r="R809" s="122"/>
      <c r="S809" s="122"/>
      <c r="T809" s="122"/>
      <c r="U809" s="122"/>
      <c r="V809" s="122"/>
      <c r="W809" s="122"/>
      <c r="X809" s="122"/>
      <c r="Y809" s="122"/>
      <c r="Z809" s="122"/>
      <c r="AA809" s="122"/>
      <c r="AB809" s="122"/>
      <c r="AC809" s="122"/>
      <c r="AD809" s="122"/>
      <c r="AE809" s="122"/>
      <c r="AF809" s="122"/>
      <c r="AG809" s="122"/>
      <c r="AH809" s="122"/>
      <c r="AI809" s="122"/>
      <c r="AJ809" s="122"/>
      <c r="AK809" s="122"/>
      <c r="AL809" s="122"/>
      <c r="AM809" s="122"/>
    </row>
    <row r="810" spans="1:39" ht="13.8" x14ac:dyDescent="0.3">
      <c r="A810" s="122"/>
      <c r="B810" s="122"/>
      <c r="C810" s="122"/>
      <c r="D810" s="122"/>
      <c r="E810" s="122"/>
      <c r="F810" s="122"/>
      <c r="G810" s="122"/>
      <c r="H810" s="122"/>
      <c r="I810" s="122"/>
      <c r="J810" s="122"/>
      <c r="K810" s="122"/>
      <c r="L810" s="122"/>
      <c r="M810" s="122"/>
      <c r="N810" s="122"/>
      <c r="O810" s="122"/>
      <c r="P810" s="122"/>
      <c r="Q810" s="122"/>
      <c r="R810" s="122"/>
      <c r="S810" s="122"/>
      <c r="T810" s="122"/>
      <c r="U810" s="122"/>
      <c r="V810" s="122"/>
      <c r="W810" s="122"/>
      <c r="X810" s="122"/>
      <c r="Y810" s="122"/>
      <c r="Z810" s="122"/>
      <c r="AA810" s="122"/>
      <c r="AB810" s="122"/>
      <c r="AC810" s="122"/>
      <c r="AD810" s="122"/>
      <c r="AE810" s="122"/>
      <c r="AF810" s="122"/>
      <c r="AG810" s="122"/>
      <c r="AH810" s="122"/>
      <c r="AI810" s="122"/>
      <c r="AJ810" s="122"/>
      <c r="AK810" s="122"/>
      <c r="AL810" s="122"/>
      <c r="AM810" s="122"/>
    </row>
    <row r="811" spans="1:39" ht="13.8" x14ac:dyDescent="0.3">
      <c r="A811" s="122"/>
      <c r="B811" s="122"/>
      <c r="C811" s="122"/>
      <c r="D811" s="122"/>
      <c r="E811" s="122"/>
      <c r="F811" s="122"/>
      <c r="G811" s="122"/>
      <c r="H811" s="122"/>
      <c r="I811" s="122"/>
      <c r="J811" s="122"/>
      <c r="K811" s="122"/>
      <c r="L811" s="122"/>
      <c r="M811" s="122"/>
      <c r="N811" s="122"/>
      <c r="O811" s="122"/>
      <c r="P811" s="122"/>
      <c r="Q811" s="122"/>
      <c r="R811" s="122"/>
      <c r="S811" s="122"/>
      <c r="T811" s="122"/>
      <c r="U811" s="122"/>
      <c r="V811" s="122"/>
      <c r="W811" s="122"/>
      <c r="X811" s="122"/>
      <c r="Y811" s="122"/>
      <c r="Z811" s="122"/>
      <c r="AA811" s="122"/>
      <c r="AB811" s="122"/>
      <c r="AC811" s="122"/>
      <c r="AD811" s="122"/>
      <c r="AE811" s="122"/>
      <c r="AF811" s="122"/>
      <c r="AG811" s="122"/>
      <c r="AH811" s="122"/>
      <c r="AI811" s="122"/>
      <c r="AJ811" s="122"/>
      <c r="AK811" s="122"/>
      <c r="AL811" s="122"/>
      <c r="AM811" s="122"/>
    </row>
    <row r="812" spans="1:39" ht="13.8" x14ac:dyDescent="0.3">
      <c r="A812" s="122"/>
      <c r="B812" s="122"/>
      <c r="C812" s="122"/>
      <c r="D812" s="122"/>
      <c r="E812" s="122"/>
      <c r="F812" s="122"/>
      <c r="G812" s="122"/>
      <c r="H812" s="122"/>
      <c r="I812" s="122"/>
      <c r="J812" s="122"/>
      <c r="K812" s="122"/>
      <c r="L812" s="122"/>
      <c r="M812" s="122"/>
      <c r="N812" s="122"/>
      <c r="O812" s="122"/>
      <c r="P812" s="122"/>
      <c r="Q812" s="122"/>
      <c r="R812" s="122"/>
      <c r="S812" s="122"/>
      <c r="T812" s="122"/>
      <c r="U812" s="122"/>
      <c r="V812" s="122"/>
      <c r="W812" s="122"/>
      <c r="X812" s="122"/>
      <c r="Y812" s="122"/>
      <c r="Z812" s="122"/>
      <c r="AA812" s="122"/>
      <c r="AB812" s="122"/>
      <c r="AC812" s="122"/>
      <c r="AD812" s="122"/>
      <c r="AE812" s="122"/>
      <c r="AF812" s="122"/>
      <c r="AG812" s="122"/>
      <c r="AH812" s="122"/>
      <c r="AI812" s="122"/>
      <c r="AJ812" s="122"/>
      <c r="AK812" s="122"/>
      <c r="AL812" s="122"/>
      <c r="AM812" s="122"/>
    </row>
    <row r="813" spans="1:39" ht="13.8" x14ac:dyDescent="0.3">
      <c r="A813" s="122"/>
      <c r="B813" s="122"/>
      <c r="C813" s="122"/>
      <c r="D813" s="122"/>
      <c r="E813" s="122"/>
      <c r="F813" s="122"/>
      <c r="G813" s="122"/>
      <c r="H813" s="122"/>
      <c r="I813" s="122"/>
      <c r="J813" s="122"/>
      <c r="K813" s="122"/>
      <c r="L813" s="122"/>
      <c r="M813" s="122"/>
      <c r="N813" s="122"/>
      <c r="O813" s="122"/>
      <c r="P813" s="122"/>
      <c r="Q813" s="122"/>
      <c r="R813" s="122"/>
      <c r="S813" s="122"/>
      <c r="T813" s="122"/>
      <c r="U813" s="122"/>
      <c r="V813" s="122"/>
      <c r="W813" s="122"/>
      <c r="X813" s="122"/>
      <c r="Y813" s="122"/>
      <c r="Z813" s="122"/>
      <c r="AA813" s="122"/>
      <c r="AB813" s="122"/>
      <c r="AC813" s="122"/>
      <c r="AD813" s="122"/>
      <c r="AE813" s="122"/>
      <c r="AF813" s="122"/>
      <c r="AG813" s="122"/>
      <c r="AH813" s="122"/>
      <c r="AI813" s="122"/>
      <c r="AJ813" s="122"/>
      <c r="AK813" s="122"/>
      <c r="AL813" s="122"/>
      <c r="AM813" s="122"/>
    </row>
    <row r="814" spans="1:39" ht="13.8" x14ac:dyDescent="0.3">
      <c r="A814" s="122"/>
      <c r="B814" s="122"/>
      <c r="C814" s="122"/>
      <c r="D814" s="122"/>
      <c r="E814" s="122"/>
      <c r="F814" s="122"/>
      <c r="G814" s="122"/>
      <c r="H814" s="122"/>
      <c r="I814" s="122"/>
      <c r="J814" s="122"/>
      <c r="K814" s="122"/>
      <c r="L814" s="122"/>
      <c r="M814" s="122"/>
      <c r="N814" s="122"/>
      <c r="O814" s="122"/>
      <c r="P814" s="122"/>
      <c r="Q814" s="122"/>
      <c r="R814" s="122"/>
      <c r="S814" s="122"/>
      <c r="T814" s="122"/>
      <c r="U814" s="122"/>
      <c r="V814" s="122"/>
      <c r="W814" s="122"/>
      <c r="X814" s="122"/>
      <c r="Y814" s="122"/>
      <c r="Z814" s="122"/>
      <c r="AA814" s="122"/>
      <c r="AB814" s="122"/>
      <c r="AC814" s="122"/>
      <c r="AD814" s="122"/>
      <c r="AE814" s="122"/>
      <c r="AF814" s="122"/>
      <c r="AG814" s="122"/>
      <c r="AH814" s="122"/>
      <c r="AI814" s="122"/>
      <c r="AJ814" s="122"/>
      <c r="AK814" s="122"/>
      <c r="AL814" s="122"/>
      <c r="AM814" s="122"/>
    </row>
    <row r="815" spans="1:39" ht="13.8" x14ac:dyDescent="0.3">
      <c r="A815" s="122"/>
      <c r="B815" s="122"/>
      <c r="C815" s="122"/>
      <c r="D815" s="122"/>
      <c r="E815" s="122"/>
      <c r="F815" s="122"/>
      <c r="G815" s="122"/>
      <c r="H815" s="122"/>
      <c r="I815" s="122"/>
      <c r="J815" s="122"/>
      <c r="K815" s="122"/>
      <c r="L815" s="122"/>
      <c r="M815" s="122"/>
      <c r="N815" s="122"/>
      <c r="O815" s="122"/>
      <c r="P815" s="122"/>
      <c r="Q815" s="122"/>
      <c r="R815" s="122"/>
      <c r="S815" s="122"/>
      <c r="T815" s="122"/>
      <c r="U815" s="122"/>
      <c r="V815" s="122"/>
      <c r="W815" s="122"/>
      <c r="X815" s="122"/>
      <c r="Y815" s="122"/>
      <c r="Z815" s="122"/>
      <c r="AA815" s="122"/>
      <c r="AB815" s="122"/>
      <c r="AC815" s="122"/>
      <c r="AD815" s="122"/>
      <c r="AE815" s="122"/>
      <c r="AF815" s="122"/>
      <c r="AG815" s="122"/>
      <c r="AH815" s="122"/>
      <c r="AI815" s="122"/>
      <c r="AJ815" s="122"/>
      <c r="AK815" s="122"/>
      <c r="AL815" s="122"/>
      <c r="AM815" s="122"/>
    </row>
    <row r="816" spans="1:39" ht="13.8" x14ac:dyDescent="0.3">
      <c r="A816" s="122"/>
      <c r="B816" s="122"/>
      <c r="C816" s="122"/>
      <c r="D816" s="122"/>
      <c r="E816" s="122"/>
      <c r="F816" s="122"/>
      <c r="G816" s="122"/>
      <c r="H816" s="122"/>
      <c r="I816" s="122"/>
      <c r="J816" s="122"/>
      <c r="K816" s="122"/>
      <c r="L816" s="122"/>
      <c r="M816" s="122"/>
      <c r="N816" s="122"/>
      <c r="O816" s="122"/>
      <c r="P816" s="122"/>
      <c r="Q816" s="122"/>
      <c r="R816" s="122"/>
      <c r="S816" s="122"/>
      <c r="T816" s="122"/>
      <c r="U816" s="122"/>
      <c r="V816" s="122"/>
      <c r="W816" s="122"/>
      <c r="X816" s="122"/>
      <c r="Y816" s="122"/>
      <c r="Z816" s="122"/>
      <c r="AA816" s="122"/>
      <c r="AB816" s="122"/>
      <c r="AC816" s="122"/>
      <c r="AD816" s="122"/>
      <c r="AE816" s="122"/>
      <c r="AF816" s="122"/>
      <c r="AG816" s="122"/>
      <c r="AH816" s="122"/>
      <c r="AI816" s="122"/>
      <c r="AJ816" s="122"/>
      <c r="AK816" s="122"/>
      <c r="AL816" s="122"/>
      <c r="AM816" s="122"/>
    </row>
    <row r="817" spans="1:39" ht="13.8" x14ac:dyDescent="0.3">
      <c r="A817" s="122"/>
      <c r="B817" s="122"/>
      <c r="C817" s="122"/>
      <c r="D817" s="122"/>
      <c r="E817" s="122"/>
      <c r="F817" s="122"/>
      <c r="G817" s="122"/>
      <c r="H817" s="122"/>
      <c r="I817" s="122"/>
      <c r="J817" s="122"/>
      <c r="K817" s="122"/>
      <c r="L817" s="122"/>
      <c r="M817" s="122"/>
      <c r="N817" s="122"/>
      <c r="O817" s="122"/>
      <c r="P817" s="122"/>
      <c r="Q817" s="122"/>
      <c r="R817" s="122"/>
      <c r="S817" s="122"/>
      <c r="T817" s="122"/>
      <c r="U817" s="122"/>
      <c r="V817" s="122"/>
      <c r="W817" s="122"/>
      <c r="X817" s="122"/>
      <c r="Y817" s="122"/>
      <c r="Z817" s="122"/>
      <c r="AA817" s="122"/>
      <c r="AB817" s="122"/>
      <c r="AC817" s="122"/>
      <c r="AD817" s="122"/>
      <c r="AE817" s="122"/>
      <c r="AF817" s="122"/>
      <c r="AG817" s="122"/>
      <c r="AH817" s="122"/>
      <c r="AI817" s="122"/>
      <c r="AJ817" s="122"/>
      <c r="AK817" s="122"/>
      <c r="AL817" s="122"/>
      <c r="AM817" s="122"/>
    </row>
    <row r="818" spans="1:39" ht="13.8" x14ac:dyDescent="0.3">
      <c r="A818" s="122"/>
      <c r="B818" s="122"/>
      <c r="C818" s="122"/>
      <c r="D818" s="122"/>
      <c r="E818" s="122"/>
      <c r="F818" s="122"/>
      <c r="G818" s="122"/>
      <c r="H818" s="122"/>
      <c r="I818" s="122"/>
      <c r="J818" s="122"/>
      <c r="K818" s="122"/>
      <c r="L818" s="122"/>
      <c r="M818" s="122"/>
      <c r="N818" s="122"/>
      <c r="O818" s="122"/>
      <c r="P818" s="122"/>
      <c r="Q818" s="122"/>
      <c r="R818" s="122"/>
      <c r="S818" s="122"/>
      <c r="T818" s="122"/>
      <c r="U818" s="122"/>
      <c r="V818" s="122"/>
      <c r="W818" s="122"/>
      <c r="X818" s="122"/>
      <c r="Y818" s="122"/>
      <c r="Z818" s="122"/>
      <c r="AA818" s="122"/>
      <c r="AB818" s="122"/>
      <c r="AC818" s="122"/>
      <c r="AD818" s="122"/>
      <c r="AE818" s="122"/>
      <c r="AF818" s="122"/>
      <c r="AG818" s="122"/>
      <c r="AH818" s="122"/>
      <c r="AI818" s="122"/>
      <c r="AJ818" s="122"/>
      <c r="AK818" s="122"/>
      <c r="AL818" s="122"/>
      <c r="AM818" s="122"/>
    </row>
    <row r="819" spans="1:39" ht="13.8" x14ac:dyDescent="0.3">
      <c r="A819" s="122"/>
      <c r="B819" s="122"/>
      <c r="C819" s="122"/>
      <c r="D819" s="122"/>
      <c r="E819" s="122"/>
      <c r="F819" s="122"/>
      <c r="G819" s="122"/>
      <c r="H819" s="122"/>
      <c r="I819" s="122"/>
      <c r="J819" s="122"/>
      <c r="K819" s="122"/>
      <c r="L819" s="122"/>
      <c r="M819" s="122"/>
      <c r="N819" s="122"/>
      <c r="O819" s="122"/>
      <c r="P819" s="122"/>
      <c r="Q819" s="122"/>
      <c r="R819" s="122"/>
      <c r="S819" s="122"/>
      <c r="T819" s="122"/>
      <c r="U819" s="122"/>
      <c r="V819" s="122"/>
      <c r="W819" s="122"/>
      <c r="X819" s="122"/>
      <c r="Y819" s="122"/>
      <c r="Z819" s="122"/>
      <c r="AA819" s="122"/>
      <c r="AB819" s="122"/>
      <c r="AC819" s="122"/>
      <c r="AD819" s="122"/>
      <c r="AE819" s="122"/>
      <c r="AF819" s="122"/>
      <c r="AG819" s="122"/>
      <c r="AH819" s="122"/>
      <c r="AI819" s="122"/>
      <c r="AJ819" s="122"/>
      <c r="AK819" s="122"/>
      <c r="AL819" s="122"/>
      <c r="AM819" s="122"/>
    </row>
    <row r="820" spans="1:39" ht="13.8" x14ac:dyDescent="0.3">
      <c r="A820" s="122"/>
      <c r="B820" s="122"/>
      <c r="C820" s="122"/>
      <c r="D820" s="122"/>
      <c r="E820" s="122"/>
      <c r="F820" s="122"/>
      <c r="G820" s="122"/>
      <c r="H820" s="122"/>
      <c r="I820" s="122"/>
      <c r="J820" s="122"/>
      <c r="K820" s="122"/>
      <c r="L820" s="122"/>
      <c r="M820" s="122"/>
      <c r="N820" s="122"/>
      <c r="O820" s="122"/>
      <c r="P820" s="122"/>
      <c r="Q820" s="122"/>
      <c r="R820" s="122"/>
      <c r="S820" s="122"/>
      <c r="T820" s="122"/>
      <c r="U820" s="122"/>
      <c r="V820" s="122"/>
      <c r="W820" s="122"/>
      <c r="X820" s="122"/>
      <c r="Y820" s="122"/>
      <c r="Z820" s="122"/>
      <c r="AA820" s="122"/>
      <c r="AB820" s="122"/>
      <c r="AC820" s="122"/>
      <c r="AD820" s="122"/>
      <c r="AE820" s="122"/>
      <c r="AF820" s="122"/>
      <c r="AG820" s="122"/>
      <c r="AH820" s="122"/>
      <c r="AI820" s="122"/>
      <c r="AJ820" s="122"/>
      <c r="AK820" s="122"/>
      <c r="AL820" s="122"/>
      <c r="AM820" s="122"/>
    </row>
    <row r="821" spans="1:39" ht="13.8" x14ac:dyDescent="0.3">
      <c r="A821" s="122"/>
      <c r="B821" s="122"/>
      <c r="C821" s="122"/>
      <c r="D821" s="122"/>
      <c r="E821" s="122"/>
      <c r="F821" s="122"/>
      <c r="G821" s="122"/>
      <c r="H821" s="122"/>
      <c r="I821" s="122"/>
      <c r="J821" s="122"/>
      <c r="K821" s="122"/>
      <c r="L821" s="122"/>
      <c r="M821" s="122"/>
      <c r="N821" s="122"/>
      <c r="O821" s="122"/>
      <c r="P821" s="122"/>
      <c r="Q821" s="122"/>
      <c r="R821" s="122"/>
      <c r="S821" s="122"/>
      <c r="T821" s="122"/>
      <c r="U821" s="122"/>
      <c r="V821" s="122"/>
      <c r="W821" s="122"/>
      <c r="X821" s="122"/>
      <c r="Y821" s="122"/>
      <c r="Z821" s="122"/>
      <c r="AA821" s="122"/>
      <c r="AB821" s="122"/>
      <c r="AC821" s="122"/>
      <c r="AD821" s="122"/>
      <c r="AE821" s="122"/>
      <c r="AF821" s="122"/>
      <c r="AG821" s="122"/>
      <c r="AH821" s="122"/>
      <c r="AI821" s="122"/>
      <c r="AJ821" s="122"/>
      <c r="AK821" s="122"/>
      <c r="AL821" s="122"/>
      <c r="AM821" s="122"/>
    </row>
    <row r="822" spans="1:39" ht="13.8" x14ac:dyDescent="0.3">
      <c r="A822" s="122"/>
      <c r="B822" s="122"/>
      <c r="C822" s="122"/>
      <c r="D822" s="122"/>
      <c r="E822" s="122"/>
      <c r="F822" s="122"/>
      <c r="G822" s="122"/>
      <c r="H822" s="122"/>
      <c r="I822" s="122"/>
      <c r="J822" s="122"/>
      <c r="K822" s="122"/>
      <c r="L822" s="122"/>
      <c r="M822" s="122"/>
      <c r="N822" s="122"/>
      <c r="O822" s="122"/>
      <c r="P822" s="122"/>
      <c r="Q822" s="122"/>
      <c r="R822" s="122"/>
      <c r="S822" s="122"/>
      <c r="T822" s="122"/>
      <c r="U822" s="122"/>
      <c r="V822" s="122"/>
      <c r="W822" s="122"/>
      <c r="X822" s="122"/>
      <c r="Y822" s="122"/>
      <c r="Z822" s="122"/>
      <c r="AA822" s="122"/>
      <c r="AB822" s="122"/>
      <c r="AC822" s="122"/>
      <c r="AD822" s="122"/>
      <c r="AE822" s="122"/>
      <c r="AF822" s="122"/>
      <c r="AG822" s="122"/>
      <c r="AH822" s="122"/>
      <c r="AI822" s="122"/>
      <c r="AJ822" s="122"/>
      <c r="AK822" s="122"/>
      <c r="AL822" s="122"/>
      <c r="AM822" s="122"/>
    </row>
    <row r="823" spans="1:39" ht="13.8" x14ac:dyDescent="0.3">
      <c r="A823" s="122"/>
      <c r="B823" s="122"/>
      <c r="C823" s="122"/>
      <c r="D823" s="122"/>
      <c r="E823" s="122"/>
      <c r="F823" s="122"/>
      <c r="G823" s="122"/>
      <c r="H823" s="122"/>
      <c r="I823" s="122"/>
      <c r="J823" s="122"/>
      <c r="K823" s="122"/>
      <c r="L823" s="122"/>
      <c r="M823" s="122"/>
      <c r="N823" s="122"/>
      <c r="O823" s="122"/>
      <c r="P823" s="122"/>
      <c r="Q823" s="122"/>
      <c r="R823" s="122"/>
      <c r="S823" s="122"/>
      <c r="T823" s="122"/>
      <c r="U823" s="122"/>
      <c r="V823" s="122"/>
      <c r="W823" s="122"/>
      <c r="X823" s="122"/>
      <c r="Y823" s="122"/>
      <c r="Z823" s="122"/>
      <c r="AA823" s="122"/>
      <c r="AB823" s="122"/>
      <c r="AC823" s="122"/>
      <c r="AD823" s="122"/>
      <c r="AE823" s="122"/>
      <c r="AF823" s="122"/>
      <c r="AG823" s="122"/>
      <c r="AH823" s="122"/>
      <c r="AI823" s="122"/>
      <c r="AJ823" s="122"/>
      <c r="AK823" s="122"/>
      <c r="AL823" s="122"/>
      <c r="AM823" s="122"/>
    </row>
    <row r="824" spans="1:39" ht="13.8" x14ac:dyDescent="0.3">
      <c r="A824" s="122"/>
      <c r="B824" s="122"/>
      <c r="C824" s="122"/>
      <c r="D824" s="122"/>
      <c r="E824" s="122"/>
      <c r="F824" s="122"/>
      <c r="G824" s="122"/>
      <c r="H824" s="122"/>
      <c r="I824" s="122"/>
      <c r="J824" s="122"/>
      <c r="K824" s="122"/>
      <c r="L824" s="122"/>
      <c r="M824" s="122"/>
      <c r="N824" s="122"/>
      <c r="O824" s="122"/>
      <c r="P824" s="122"/>
      <c r="Q824" s="122"/>
      <c r="R824" s="122"/>
      <c r="S824" s="122"/>
      <c r="T824" s="122"/>
      <c r="U824" s="122"/>
      <c r="V824" s="122"/>
      <c r="W824" s="122"/>
      <c r="X824" s="122"/>
      <c r="Y824" s="122"/>
      <c r="Z824" s="122"/>
      <c r="AA824" s="122"/>
      <c r="AB824" s="122"/>
      <c r="AC824" s="122"/>
      <c r="AD824" s="122"/>
      <c r="AE824" s="122"/>
      <c r="AF824" s="122"/>
      <c r="AG824" s="122"/>
      <c r="AH824" s="122"/>
      <c r="AI824" s="122"/>
      <c r="AJ824" s="122"/>
      <c r="AK824" s="122"/>
      <c r="AL824" s="122"/>
      <c r="AM824" s="122"/>
    </row>
    <row r="825" spans="1:39" ht="13.8" x14ac:dyDescent="0.3">
      <c r="A825" s="122"/>
      <c r="B825" s="122"/>
      <c r="C825" s="122"/>
      <c r="D825" s="122"/>
      <c r="E825" s="122"/>
      <c r="F825" s="122"/>
      <c r="G825" s="122"/>
      <c r="H825" s="122"/>
      <c r="I825" s="122"/>
      <c r="J825" s="122"/>
      <c r="K825" s="122"/>
      <c r="L825" s="122"/>
      <c r="M825" s="122"/>
      <c r="N825" s="122"/>
      <c r="O825" s="122"/>
      <c r="P825" s="122"/>
      <c r="Q825" s="122"/>
      <c r="R825" s="122"/>
      <c r="S825" s="122"/>
      <c r="T825" s="122"/>
      <c r="U825" s="122"/>
      <c r="V825" s="122"/>
      <c r="W825" s="122"/>
      <c r="X825" s="122"/>
      <c r="Y825" s="122"/>
      <c r="Z825" s="122"/>
      <c r="AA825" s="122"/>
      <c r="AB825" s="122"/>
      <c r="AC825" s="122"/>
      <c r="AD825" s="122"/>
      <c r="AE825" s="122"/>
      <c r="AF825" s="122"/>
      <c r="AG825" s="122"/>
      <c r="AH825" s="122"/>
      <c r="AI825" s="122"/>
      <c r="AJ825" s="122"/>
      <c r="AK825" s="122"/>
      <c r="AL825" s="122"/>
      <c r="AM825" s="122"/>
    </row>
    <row r="826" spans="1:39" ht="13.8" x14ac:dyDescent="0.3">
      <c r="A826" s="122"/>
      <c r="B826" s="122"/>
      <c r="C826" s="122"/>
      <c r="D826" s="122"/>
      <c r="E826" s="122"/>
      <c r="F826" s="122"/>
      <c r="G826" s="122"/>
      <c r="H826" s="122"/>
      <c r="I826" s="122"/>
      <c r="J826" s="122"/>
      <c r="K826" s="122"/>
      <c r="L826" s="122"/>
      <c r="M826" s="122"/>
      <c r="N826" s="122"/>
      <c r="O826" s="122"/>
      <c r="P826" s="122"/>
      <c r="Q826" s="122"/>
      <c r="R826" s="122"/>
      <c r="S826" s="122"/>
      <c r="T826" s="122"/>
      <c r="U826" s="122"/>
      <c r="V826" s="122"/>
      <c r="W826" s="122"/>
      <c r="X826" s="122"/>
      <c r="Y826" s="122"/>
      <c r="Z826" s="122"/>
      <c r="AA826" s="122"/>
      <c r="AB826" s="122"/>
      <c r="AC826" s="122"/>
      <c r="AD826" s="122"/>
      <c r="AE826" s="122"/>
      <c r="AF826" s="122"/>
      <c r="AG826" s="122"/>
      <c r="AH826" s="122"/>
      <c r="AI826" s="122"/>
      <c r="AJ826" s="122"/>
      <c r="AK826" s="122"/>
      <c r="AL826" s="122"/>
      <c r="AM826" s="122"/>
    </row>
    <row r="827" spans="1:39" ht="13.8" x14ac:dyDescent="0.3">
      <c r="A827" s="122"/>
      <c r="B827" s="122"/>
      <c r="C827" s="122"/>
      <c r="D827" s="122"/>
      <c r="E827" s="122"/>
      <c r="F827" s="122"/>
      <c r="G827" s="122"/>
      <c r="H827" s="122"/>
      <c r="I827" s="122"/>
      <c r="J827" s="122"/>
      <c r="K827" s="122"/>
      <c r="L827" s="122"/>
      <c r="M827" s="122"/>
      <c r="N827" s="122"/>
      <c r="O827" s="122"/>
      <c r="P827" s="122"/>
      <c r="Q827" s="122"/>
      <c r="R827" s="122"/>
      <c r="S827" s="122"/>
      <c r="T827" s="122"/>
      <c r="U827" s="122"/>
      <c r="V827" s="122"/>
      <c r="W827" s="122"/>
      <c r="X827" s="122"/>
      <c r="Y827" s="122"/>
      <c r="Z827" s="122"/>
      <c r="AA827" s="122"/>
      <c r="AB827" s="122"/>
      <c r="AC827" s="122"/>
      <c r="AD827" s="122"/>
      <c r="AE827" s="122"/>
      <c r="AF827" s="122"/>
      <c r="AG827" s="122"/>
      <c r="AH827" s="122"/>
      <c r="AI827" s="122"/>
      <c r="AJ827" s="122"/>
      <c r="AK827" s="122"/>
      <c r="AL827" s="122"/>
      <c r="AM827" s="122"/>
    </row>
    <row r="828" spans="1:39" ht="13.8" x14ac:dyDescent="0.3">
      <c r="A828" s="122"/>
      <c r="B828" s="122"/>
      <c r="C828" s="122"/>
      <c r="D828" s="122"/>
      <c r="E828" s="122"/>
      <c r="F828" s="122"/>
      <c r="G828" s="122"/>
      <c r="H828" s="122"/>
      <c r="I828" s="122"/>
      <c r="J828" s="122"/>
      <c r="K828" s="122"/>
      <c r="L828" s="122"/>
      <c r="M828" s="122"/>
      <c r="N828" s="122"/>
      <c r="O828" s="122"/>
      <c r="P828" s="122"/>
      <c r="Q828" s="122"/>
      <c r="R828" s="122"/>
      <c r="S828" s="122"/>
      <c r="T828" s="122"/>
      <c r="U828" s="122"/>
      <c r="V828" s="122"/>
      <c r="W828" s="122"/>
      <c r="X828" s="122"/>
      <c r="Y828" s="122"/>
      <c r="Z828" s="122"/>
      <c r="AA828" s="122"/>
      <c r="AB828" s="122"/>
      <c r="AC828" s="122"/>
      <c r="AD828" s="122"/>
      <c r="AE828" s="122"/>
      <c r="AF828" s="122"/>
      <c r="AG828" s="122"/>
      <c r="AH828" s="122"/>
      <c r="AI828" s="122"/>
      <c r="AJ828" s="122"/>
      <c r="AK828" s="122"/>
      <c r="AL828" s="122"/>
      <c r="AM828" s="122"/>
    </row>
    <row r="829" spans="1:39" ht="13.8" x14ac:dyDescent="0.3">
      <c r="A829" s="122"/>
      <c r="B829" s="122"/>
      <c r="C829" s="122"/>
      <c r="D829" s="122"/>
      <c r="E829" s="122"/>
      <c r="F829" s="122"/>
      <c r="G829" s="122"/>
      <c r="H829" s="122"/>
      <c r="I829" s="122"/>
      <c r="J829" s="122"/>
      <c r="K829" s="122"/>
      <c r="L829" s="122"/>
      <c r="M829" s="122"/>
      <c r="N829" s="122"/>
      <c r="O829" s="122"/>
      <c r="P829" s="122"/>
      <c r="Q829" s="122"/>
      <c r="R829" s="122"/>
      <c r="S829" s="122"/>
      <c r="T829" s="122"/>
      <c r="U829" s="122"/>
      <c r="V829" s="122"/>
      <c r="W829" s="122"/>
      <c r="X829" s="122"/>
      <c r="Y829" s="122"/>
      <c r="Z829" s="122"/>
      <c r="AA829" s="122"/>
      <c r="AB829" s="122"/>
      <c r="AC829" s="122"/>
      <c r="AD829" s="122"/>
      <c r="AE829" s="122"/>
      <c r="AF829" s="122"/>
      <c r="AG829" s="122"/>
      <c r="AH829" s="122"/>
      <c r="AI829" s="122"/>
      <c r="AJ829" s="122"/>
      <c r="AK829" s="122"/>
      <c r="AL829" s="122"/>
      <c r="AM829" s="122"/>
    </row>
    <row r="830" spans="1:39" ht="13.8" x14ac:dyDescent="0.3">
      <c r="A830" s="122"/>
      <c r="B830" s="122"/>
      <c r="C830" s="122"/>
      <c r="D830" s="122"/>
      <c r="E830" s="122"/>
      <c r="F830" s="122"/>
      <c r="G830" s="122"/>
      <c r="H830" s="122"/>
      <c r="I830" s="122"/>
      <c r="J830" s="122"/>
      <c r="K830" s="122"/>
      <c r="L830" s="122"/>
      <c r="M830" s="122"/>
      <c r="N830" s="122"/>
      <c r="O830" s="122"/>
      <c r="P830" s="122"/>
      <c r="Q830" s="122"/>
      <c r="R830" s="122"/>
      <c r="S830" s="122"/>
      <c r="T830" s="122"/>
      <c r="U830" s="122"/>
      <c r="V830" s="122"/>
      <c r="W830" s="122"/>
      <c r="X830" s="122"/>
      <c r="Y830" s="122"/>
      <c r="Z830" s="122"/>
      <c r="AA830" s="122"/>
      <c r="AB830" s="122"/>
      <c r="AC830" s="122"/>
      <c r="AD830" s="122"/>
      <c r="AE830" s="122"/>
      <c r="AF830" s="122"/>
      <c r="AG830" s="122"/>
      <c r="AH830" s="122"/>
      <c r="AI830" s="122"/>
      <c r="AJ830" s="122"/>
      <c r="AK830" s="122"/>
      <c r="AL830" s="122"/>
      <c r="AM830" s="122"/>
    </row>
    <row r="831" spans="1:39" ht="13.8" x14ac:dyDescent="0.3">
      <c r="A831" s="122"/>
      <c r="B831" s="122"/>
      <c r="C831" s="122"/>
      <c r="D831" s="122"/>
      <c r="E831" s="122"/>
      <c r="F831" s="122"/>
      <c r="G831" s="122"/>
      <c r="H831" s="122"/>
      <c r="I831" s="122"/>
      <c r="J831" s="122"/>
      <c r="K831" s="122"/>
      <c r="L831" s="122"/>
      <c r="M831" s="122"/>
      <c r="N831" s="122"/>
      <c r="O831" s="122"/>
      <c r="P831" s="122"/>
      <c r="Q831" s="122"/>
      <c r="R831" s="122"/>
      <c r="S831" s="122"/>
      <c r="T831" s="122"/>
      <c r="U831" s="122"/>
      <c r="V831" s="122"/>
      <c r="W831" s="122"/>
      <c r="X831" s="122"/>
      <c r="Y831" s="122"/>
      <c r="Z831" s="122"/>
      <c r="AA831" s="122"/>
      <c r="AB831" s="122"/>
      <c r="AC831" s="122"/>
      <c r="AD831" s="122"/>
      <c r="AE831" s="122"/>
      <c r="AF831" s="122"/>
      <c r="AG831" s="122"/>
      <c r="AH831" s="122"/>
      <c r="AI831" s="122"/>
      <c r="AJ831" s="122"/>
      <c r="AK831" s="122"/>
      <c r="AL831" s="122"/>
      <c r="AM831" s="122"/>
    </row>
    <row r="832" spans="1:39" ht="13.8" x14ac:dyDescent="0.3">
      <c r="A832" s="122"/>
      <c r="B832" s="122"/>
      <c r="C832" s="122"/>
      <c r="D832" s="122"/>
      <c r="E832" s="122"/>
      <c r="F832" s="122"/>
      <c r="G832" s="122"/>
      <c r="H832" s="122"/>
      <c r="I832" s="122"/>
      <c r="J832" s="122"/>
      <c r="K832" s="122"/>
      <c r="L832" s="122"/>
      <c r="M832" s="122"/>
      <c r="N832" s="122"/>
      <c r="O832" s="122"/>
      <c r="P832" s="122"/>
      <c r="Q832" s="122"/>
      <c r="R832" s="122"/>
      <c r="S832" s="122"/>
      <c r="T832" s="122"/>
      <c r="U832" s="122"/>
      <c r="V832" s="122"/>
      <c r="W832" s="122"/>
      <c r="X832" s="122"/>
      <c r="Y832" s="122"/>
      <c r="Z832" s="122"/>
      <c r="AA832" s="122"/>
      <c r="AB832" s="122"/>
      <c r="AC832" s="122"/>
      <c r="AD832" s="122"/>
      <c r="AE832" s="122"/>
      <c r="AF832" s="122"/>
      <c r="AG832" s="122"/>
      <c r="AH832" s="122"/>
      <c r="AI832" s="122"/>
      <c r="AJ832" s="122"/>
      <c r="AK832" s="122"/>
      <c r="AL832" s="122"/>
      <c r="AM832" s="122"/>
    </row>
    <row r="833" spans="1:39" ht="13.8" x14ac:dyDescent="0.3">
      <c r="A833" s="122"/>
      <c r="B833" s="122"/>
      <c r="C833" s="122"/>
      <c r="D833" s="122"/>
      <c r="E833" s="122"/>
      <c r="F833" s="122"/>
      <c r="G833" s="122"/>
      <c r="H833" s="122"/>
      <c r="I833" s="122"/>
      <c r="J833" s="122"/>
      <c r="K833" s="122"/>
      <c r="L833" s="122"/>
      <c r="M833" s="122"/>
      <c r="N833" s="122"/>
      <c r="O833" s="122"/>
      <c r="P833" s="122"/>
      <c r="Q833" s="122"/>
      <c r="R833" s="122"/>
      <c r="S833" s="122"/>
      <c r="T833" s="122"/>
      <c r="U833" s="122"/>
      <c r="V833" s="122"/>
      <c r="W833" s="122"/>
      <c r="X833" s="122"/>
      <c r="Y833" s="122"/>
      <c r="Z833" s="122"/>
      <c r="AA833" s="122"/>
      <c r="AB833" s="122"/>
      <c r="AC833" s="122"/>
      <c r="AD833" s="122"/>
      <c r="AE833" s="122"/>
      <c r="AF833" s="122"/>
      <c r="AG833" s="122"/>
      <c r="AH833" s="122"/>
      <c r="AI833" s="122"/>
      <c r="AJ833" s="122"/>
      <c r="AK833" s="122"/>
      <c r="AL833" s="122"/>
      <c r="AM833" s="122"/>
    </row>
    <row r="834" spans="1:39" ht="13.8" x14ac:dyDescent="0.3">
      <c r="A834" s="122"/>
      <c r="B834" s="122"/>
      <c r="C834" s="122"/>
      <c r="D834" s="122"/>
      <c r="E834" s="122"/>
      <c r="F834" s="122"/>
      <c r="G834" s="122"/>
      <c r="H834" s="122"/>
      <c r="I834" s="122"/>
      <c r="J834" s="122"/>
      <c r="K834" s="122"/>
      <c r="L834" s="122"/>
      <c r="M834" s="122"/>
      <c r="N834" s="122"/>
      <c r="O834" s="122"/>
      <c r="P834" s="122"/>
      <c r="Q834" s="122"/>
      <c r="R834" s="122"/>
      <c r="S834" s="122"/>
      <c r="T834" s="122"/>
      <c r="U834" s="122"/>
      <c r="V834" s="122"/>
      <c r="W834" s="122"/>
      <c r="X834" s="122"/>
      <c r="Y834" s="122"/>
      <c r="Z834" s="122"/>
      <c r="AA834" s="122"/>
      <c r="AB834" s="122"/>
      <c r="AC834" s="122"/>
      <c r="AD834" s="122"/>
      <c r="AE834" s="122"/>
      <c r="AF834" s="122"/>
      <c r="AG834" s="122"/>
      <c r="AH834" s="122"/>
      <c r="AI834" s="122"/>
      <c r="AJ834" s="122"/>
      <c r="AK834" s="122"/>
      <c r="AL834" s="122"/>
      <c r="AM834" s="122"/>
    </row>
    <row r="835" spans="1:39" ht="13.8" x14ac:dyDescent="0.3">
      <c r="A835" s="122"/>
      <c r="B835" s="122"/>
      <c r="C835" s="122"/>
      <c r="D835" s="122"/>
      <c r="E835" s="122"/>
      <c r="F835" s="122"/>
      <c r="G835" s="122"/>
      <c r="H835" s="122"/>
      <c r="I835" s="122"/>
      <c r="J835" s="122"/>
      <c r="K835" s="122"/>
      <c r="L835" s="122"/>
      <c r="M835" s="122"/>
      <c r="N835" s="122"/>
      <c r="O835" s="122"/>
      <c r="P835" s="122"/>
      <c r="Q835" s="122"/>
      <c r="R835" s="122"/>
      <c r="S835" s="122"/>
      <c r="T835" s="122"/>
      <c r="U835" s="122"/>
      <c r="V835" s="122"/>
      <c r="W835" s="122"/>
      <c r="X835" s="122"/>
      <c r="Y835" s="122"/>
      <c r="Z835" s="122"/>
      <c r="AA835" s="122"/>
      <c r="AB835" s="122"/>
      <c r="AC835" s="122"/>
      <c r="AD835" s="122"/>
      <c r="AE835" s="122"/>
      <c r="AF835" s="122"/>
      <c r="AG835" s="122"/>
      <c r="AH835" s="122"/>
      <c r="AI835" s="122"/>
      <c r="AJ835" s="122"/>
      <c r="AK835" s="122"/>
      <c r="AL835" s="122"/>
      <c r="AM835" s="122"/>
    </row>
    <row r="836" spans="1:39" ht="13.8" x14ac:dyDescent="0.3">
      <c r="A836" s="122"/>
      <c r="B836" s="122"/>
      <c r="C836" s="122"/>
      <c r="D836" s="122"/>
      <c r="E836" s="122"/>
      <c r="F836" s="122"/>
      <c r="G836" s="122"/>
      <c r="H836" s="122"/>
      <c r="I836" s="122"/>
      <c r="J836" s="122"/>
      <c r="K836" s="122"/>
      <c r="L836" s="122"/>
      <c r="M836" s="122"/>
      <c r="N836" s="122"/>
      <c r="O836" s="122"/>
      <c r="P836" s="122"/>
      <c r="Q836" s="122"/>
      <c r="R836" s="122"/>
      <c r="S836" s="122"/>
      <c r="T836" s="122"/>
      <c r="U836" s="122"/>
      <c r="V836" s="122"/>
      <c r="W836" s="122"/>
      <c r="X836" s="122"/>
      <c r="Y836" s="122"/>
      <c r="Z836" s="122"/>
      <c r="AA836" s="122"/>
      <c r="AB836" s="122"/>
      <c r="AC836" s="122"/>
      <c r="AD836" s="122"/>
      <c r="AE836" s="122"/>
      <c r="AF836" s="122"/>
      <c r="AG836" s="122"/>
      <c r="AH836" s="122"/>
      <c r="AI836" s="122"/>
      <c r="AJ836" s="122"/>
      <c r="AK836" s="122"/>
      <c r="AL836" s="122"/>
      <c r="AM836" s="122"/>
    </row>
    <row r="837" spans="1:39" ht="13.8" x14ac:dyDescent="0.3">
      <c r="A837" s="122"/>
      <c r="B837" s="122"/>
      <c r="C837" s="122"/>
      <c r="D837" s="122"/>
      <c r="E837" s="122"/>
      <c r="F837" s="122"/>
      <c r="G837" s="122"/>
      <c r="H837" s="122"/>
      <c r="I837" s="122"/>
      <c r="J837" s="122"/>
      <c r="K837" s="122"/>
      <c r="L837" s="122"/>
      <c r="M837" s="122"/>
      <c r="N837" s="122"/>
      <c r="O837" s="122"/>
      <c r="P837" s="122"/>
      <c r="Q837" s="122"/>
      <c r="R837" s="122"/>
      <c r="S837" s="122"/>
      <c r="T837" s="122"/>
      <c r="U837" s="122"/>
      <c r="V837" s="122"/>
      <c r="W837" s="122"/>
      <c r="X837" s="122"/>
      <c r="Y837" s="122"/>
      <c r="Z837" s="122"/>
      <c r="AA837" s="122"/>
      <c r="AB837" s="122"/>
      <c r="AC837" s="122"/>
      <c r="AD837" s="122"/>
      <c r="AE837" s="122"/>
      <c r="AF837" s="122"/>
      <c r="AG837" s="122"/>
      <c r="AH837" s="122"/>
      <c r="AI837" s="122"/>
      <c r="AJ837" s="122"/>
      <c r="AK837" s="122"/>
      <c r="AL837" s="122"/>
      <c r="AM837" s="122"/>
    </row>
    <row r="838" spans="1:39" ht="13.8" x14ac:dyDescent="0.3">
      <c r="A838" s="122"/>
      <c r="B838" s="122"/>
      <c r="C838" s="122"/>
      <c r="D838" s="122"/>
      <c r="E838" s="122"/>
      <c r="F838" s="122"/>
      <c r="G838" s="122"/>
      <c r="H838" s="122"/>
      <c r="I838" s="122"/>
      <c r="J838" s="122"/>
      <c r="K838" s="122"/>
      <c r="L838" s="122"/>
      <c r="M838" s="122"/>
      <c r="N838" s="122"/>
      <c r="O838" s="122"/>
      <c r="P838" s="122"/>
      <c r="Q838" s="122"/>
      <c r="R838" s="122"/>
      <c r="S838" s="122"/>
      <c r="T838" s="122"/>
      <c r="U838" s="122"/>
      <c r="V838" s="122"/>
      <c r="W838" s="122"/>
      <c r="X838" s="122"/>
      <c r="Y838" s="122"/>
      <c r="Z838" s="122"/>
      <c r="AA838" s="122"/>
      <c r="AB838" s="122"/>
      <c r="AC838" s="122"/>
      <c r="AD838" s="122"/>
      <c r="AE838" s="122"/>
      <c r="AF838" s="122"/>
      <c r="AG838" s="122"/>
      <c r="AH838" s="122"/>
      <c r="AI838" s="122"/>
      <c r="AJ838" s="122"/>
      <c r="AK838" s="122"/>
      <c r="AL838" s="122"/>
      <c r="AM838" s="122"/>
    </row>
    <row r="839" spans="1:39" ht="13.8"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122"/>
      <c r="Y839" s="122"/>
      <c r="Z839" s="122"/>
      <c r="AA839" s="122"/>
      <c r="AB839" s="122"/>
      <c r="AC839" s="122"/>
      <c r="AD839" s="122"/>
      <c r="AE839" s="122"/>
      <c r="AF839" s="122"/>
      <c r="AG839" s="122"/>
      <c r="AH839" s="122"/>
      <c r="AI839" s="122"/>
      <c r="AJ839" s="122"/>
      <c r="AK839" s="122"/>
      <c r="AL839" s="122"/>
      <c r="AM839" s="122"/>
    </row>
    <row r="840" spans="1:39" ht="13.8" x14ac:dyDescent="0.3">
      <c r="A840" s="122"/>
      <c r="B840" s="122"/>
      <c r="C840" s="122"/>
      <c r="D840" s="122"/>
      <c r="E840" s="122"/>
      <c r="F840" s="122"/>
      <c r="G840" s="122"/>
      <c r="H840" s="122"/>
      <c r="I840" s="122"/>
      <c r="J840" s="122"/>
      <c r="K840" s="122"/>
      <c r="L840" s="122"/>
      <c r="M840" s="122"/>
      <c r="N840" s="122"/>
      <c r="O840" s="122"/>
      <c r="P840" s="122"/>
      <c r="Q840" s="122"/>
      <c r="R840" s="122"/>
      <c r="S840" s="122"/>
      <c r="T840" s="122"/>
      <c r="U840" s="122"/>
      <c r="V840" s="122"/>
      <c r="W840" s="122"/>
      <c r="X840" s="122"/>
      <c r="Y840" s="122"/>
      <c r="Z840" s="122"/>
      <c r="AA840" s="122"/>
      <c r="AB840" s="122"/>
      <c r="AC840" s="122"/>
      <c r="AD840" s="122"/>
      <c r="AE840" s="122"/>
      <c r="AF840" s="122"/>
      <c r="AG840" s="122"/>
      <c r="AH840" s="122"/>
      <c r="AI840" s="122"/>
      <c r="AJ840" s="122"/>
      <c r="AK840" s="122"/>
      <c r="AL840" s="122"/>
      <c r="AM840" s="122"/>
    </row>
    <row r="841" spans="1:39" ht="13.8" x14ac:dyDescent="0.3">
      <c r="A841" s="122"/>
      <c r="B841" s="122"/>
      <c r="C841" s="122"/>
      <c r="D841" s="122"/>
      <c r="E841" s="122"/>
      <c r="F841" s="122"/>
      <c r="G841" s="122"/>
      <c r="H841" s="122"/>
      <c r="I841" s="122"/>
      <c r="J841" s="122"/>
      <c r="K841" s="122"/>
      <c r="L841" s="122"/>
      <c r="M841" s="122"/>
      <c r="N841" s="122"/>
      <c r="O841" s="122"/>
      <c r="P841" s="122"/>
      <c r="Q841" s="122"/>
      <c r="R841" s="122"/>
      <c r="S841" s="122"/>
      <c r="T841" s="122"/>
      <c r="U841" s="122"/>
      <c r="V841" s="122"/>
      <c r="W841" s="122"/>
      <c r="X841" s="122"/>
      <c r="Y841" s="122"/>
      <c r="Z841" s="122"/>
      <c r="AA841" s="122"/>
      <c r="AB841" s="122"/>
      <c r="AC841" s="122"/>
      <c r="AD841" s="122"/>
      <c r="AE841" s="122"/>
      <c r="AF841" s="122"/>
      <c r="AG841" s="122"/>
      <c r="AH841" s="122"/>
      <c r="AI841" s="122"/>
      <c r="AJ841" s="122"/>
      <c r="AK841" s="122"/>
      <c r="AL841" s="122"/>
      <c r="AM841" s="122"/>
    </row>
    <row r="842" spans="1:39" ht="13.8" x14ac:dyDescent="0.3">
      <c r="A842" s="122"/>
      <c r="B842" s="122"/>
      <c r="C842" s="122"/>
      <c r="D842" s="122"/>
      <c r="E842" s="122"/>
      <c r="F842" s="122"/>
      <c r="G842" s="122"/>
      <c r="H842" s="122"/>
      <c r="I842" s="122"/>
      <c r="J842" s="122"/>
      <c r="K842" s="122"/>
      <c r="L842" s="122"/>
      <c r="M842" s="122"/>
      <c r="N842" s="122"/>
      <c r="O842" s="122"/>
      <c r="P842" s="122"/>
      <c r="Q842" s="122"/>
      <c r="R842" s="122"/>
      <c r="S842" s="122"/>
      <c r="T842" s="122"/>
      <c r="U842" s="122"/>
      <c r="V842" s="122"/>
      <c r="W842" s="122"/>
      <c r="X842" s="122"/>
      <c r="Y842" s="122"/>
      <c r="Z842" s="122"/>
      <c r="AA842" s="122"/>
      <c r="AB842" s="122"/>
      <c r="AC842" s="122"/>
      <c r="AD842" s="122"/>
      <c r="AE842" s="122"/>
      <c r="AF842" s="122"/>
      <c r="AG842" s="122"/>
      <c r="AH842" s="122"/>
      <c r="AI842" s="122"/>
      <c r="AJ842" s="122"/>
      <c r="AK842" s="122"/>
      <c r="AL842" s="122"/>
      <c r="AM842" s="122"/>
    </row>
    <row r="843" spans="1:39" ht="13.8" x14ac:dyDescent="0.3">
      <c r="A843" s="122"/>
      <c r="B843" s="122"/>
      <c r="C843" s="122"/>
      <c r="D843" s="122"/>
      <c r="E843" s="122"/>
      <c r="F843" s="122"/>
      <c r="G843" s="122"/>
      <c r="H843" s="122"/>
      <c r="I843" s="122"/>
      <c r="J843" s="122"/>
      <c r="K843" s="122"/>
      <c r="L843" s="122"/>
      <c r="M843" s="122"/>
      <c r="N843" s="122"/>
      <c r="O843" s="122"/>
      <c r="P843" s="122"/>
      <c r="Q843" s="122"/>
      <c r="R843" s="122"/>
      <c r="S843" s="122"/>
      <c r="T843" s="122"/>
      <c r="U843" s="122"/>
      <c r="V843" s="122"/>
      <c r="W843" s="122"/>
      <c r="X843" s="122"/>
      <c r="Y843" s="122"/>
      <c r="Z843" s="122"/>
      <c r="AA843" s="122"/>
      <c r="AB843" s="122"/>
      <c r="AC843" s="122"/>
      <c r="AD843" s="122"/>
      <c r="AE843" s="122"/>
      <c r="AF843" s="122"/>
      <c r="AG843" s="122"/>
      <c r="AH843" s="122"/>
      <c r="AI843" s="122"/>
      <c r="AJ843" s="122"/>
      <c r="AK843" s="122"/>
      <c r="AL843" s="122"/>
      <c r="AM843" s="122"/>
    </row>
    <row r="844" spans="1:39" ht="13.8" x14ac:dyDescent="0.3">
      <c r="A844" s="122"/>
      <c r="B844" s="122"/>
      <c r="C844" s="122"/>
      <c r="D844" s="122"/>
      <c r="E844" s="122"/>
      <c r="F844" s="122"/>
      <c r="G844" s="122"/>
      <c r="H844" s="122"/>
      <c r="I844" s="122"/>
      <c r="J844" s="122"/>
      <c r="K844" s="122"/>
      <c r="L844" s="122"/>
      <c r="M844" s="122"/>
      <c r="N844" s="122"/>
      <c r="O844" s="122"/>
      <c r="P844" s="122"/>
      <c r="Q844" s="122"/>
      <c r="R844" s="122"/>
      <c r="S844" s="122"/>
      <c r="T844" s="122"/>
      <c r="U844" s="122"/>
      <c r="V844" s="122"/>
      <c r="W844" s="122"/>
      <c r="X844" s="122"/>
      <c r="Y844" s="122"/>
      <c r="Z844" s="122"/>
      <c r="AA844" s="122"/>
      <c r="AB844" s="122"/>
      <c r="AC844" s="122"/>
      <c r="AD844" s="122"/>
      <c r="AE844" s="122"/>
      <c r="AF844" s="122"/>
      <c r="AG844" s="122"/>
      <c r="AH844" s="122"/>
      <c r="AI844" s="122"/>
      <c r="AJ844" s="122"/>
      <c r="AK844" s="122"/>
      <c r="AL844" s="122"/>
      <c r="AM844" s="122"/>
    </row>
    <row r="845" spans="1:39" ht="13.8" x14ac:dyDescent="0.3">
      <c r="A845" s="122"/>
      <c r="B845" s="122"/>
      <c r="C845" s="122"/>
      <c r="D845" s="122"/>
      <c r="E845" s="122"/>
      <c r="F845" s="122"/>
      <c r="G845" s="122"/>
      <c r="H845" s="122"/>
      <c r="I845" s="122"/>
      <c r="J845" s="122"/>
      <c r="K845" s="122"/>
      <c r="L845" s="122"/>
      <c r="M845" s="122"/>
      <c r="N845" s="122"/>
      <c r="O845" s="122"/>
      <c r="P845" s="122"/>
      <c r="Q845" s="122"/>
      <c r="R845" s="122"/>
      <c r="S845" s="122"/>
      <c r="T845" s="122"/>
      <c r="U845" s="122"/>
      <c r="V845" s="122"/>
      <c r="W845" s="122"/>
      <c r="X845" s="122"/>
      <c r="Y845" s="122"/>
      <c r="Z845" s="122"/>
      <c r="AA845" s="122"/>
      <c r="AB845" s="122"/>
      <c r="AC845" s="122"/>
      <c r="AD845" s="122"/>
      <c r="AE845" s="122"/>
      <c r="AF845" s="122"/>
      <c r="AG845" s="122"/>
      <c r="AH845" s="122"/>
      <c r="AI845" s="122"/>
      <c r="AJ845" s="122"/>
      <c r="AK845" s="122"/>
      <c r="AL845" s="122"/>
      <c r="AM845" s="122"/>
    </row>
    <row r="846" spans="1:39" ht="13.8" x14ac:dyDescent="0.3">
      <c r="A846" s="122"/>
      <c r="B846" s="122"/>
      <c r="C846" s="122"/>
      <c r="D846" s="122"/>
      <c r="E846" s="122"/>
      <c r="F846" s="122"/>
      <c r="G846" s="122"/>
      <c r="H846" s="122"/>
      <c r="I846" s="122"/>
      <c r="J846" s="122"/>
      <c r="K846" s="122"/>
      <c r="L846" s="122"/>
      <c r="M846" s="122"/>
      <c r="N846" s="122"/>
      <c r="O846" s="122"/>
      <c r="P846" s="122"/>
      <c r="Q846" s="122"/>
      <c r="R846" s="122"/>
      <c r="S846" s="122"/>
      <c r="T846" s="122"/>
      <c r="U846" s="122"/>
      <c r="V846" s="122"/>
      <c r="W846" s="122"/>
      <c r="X846" s="122"/>
      <c r="Y846" s="122"/>
      <c r="Z846" s="122"/>
      <c r="AA846" s="122"/>
      <c r="AB846" s="122"/>
      <c r="AC846" s="122"/>
      <c r="AD846" s="122"/>
      <c r="AE846" s="122"/>
      <c r="AF846" s="122"/>
      <c r="AG846" s="122"/>
      <c r="AH846" s="122"/>
      <c r="AI846" s="122"/>
      <c r="AJ846" s="122"/>
      <c r="AK846" s="122"/>
      <c r="AL846" s="122"/>
      <c r="AM846" s="122"/>
    </row>
    <row r="847" spans="1:39" ht="13.8" x14ac:dyDescent="0.3">
      <c r="A847" s="122"/>
      <c r="B847" s="122"/>
      <c r="C847" s="122"/>
      <c r="D847" s="122"/>
      <c r="E847" s="122"/>
      <c r="F847" s="122"/>
      <c r="G847" s="122"/>
      <c r="H847" s="122"/>
      <c r="I847" s="122"/>
      <c r="J847" s="122"/>
      <c r="K847" s="122"/>
      <c r="L847" s="122"/>
      <c r="M847" s="122"/>
      <c r="N847" s="122"/>
      <c r="O847" s="122"/>
      <c r="P847" s="122"/>
      <c r="Q847" s="122"/>
      <c r="R847" s="122"/>
      <c r="S847" s="122"/>
      <c r="T847" s="122"/>
      <c r="U847" s="122"/>
      <c r="V847" s="122"/>
      <c r="W847" s="122"/>
      <c r="X847" s="122"/>
      <c r="Y847" s="122"/>
      <c r="Z847" s="122"/>
      <c r="AA847" s="122"/>
      <c r="AB847" s="122"/>
      <c r="AC847" s="122"/>
      <c r="AD847" s="122"/>
      <c r="AE847" s="122"/>
      <c r="AF847" s="122"/>
      <c r="AG847" s="122"/>
      <c r="AH847" s="122"/>
      <c r="AI847" s="122"/>
      <c r="AJ847" s="122"/>
      <c r="AK847" s="122"/>
      <c r="AL847" s="122"/>
      <c r="AM847" s="122"/>
    </row>
    <row r="848" spans="1:39" ht="13.8" x14ac:dyDescent="0.3">
      <c r="A848" s="122"/>
      <c r="B848" s="122"/>
      <c r="C848" s="122"/>
      <c r="D848" s="122"/>
      <c r="E848" s="122"/>
      <c r="F848" s="122"/>
      <c r="G848" s="122"/>
      <c r="H848" s="122"/>
      <c r="I848" s="122"/>
      <c r="J848" s="122"/>
      <c r="K848" s="122"/>
      <c r="L848" s="122"/>
      <c r="M848" s="122"/>
      <c r="N848" s="122"/>
      <c r="O848" s="122"/>
      <c r="P848" s="122"/>
      <c r="Q848" s="122"/>
      <c r="R848" s="122"/>
      <c r="S848" s="122"/>
      <c r="T848" s="122"/>
      <c r="U848" s="122"/>
      <c r="V848" s="122"/>
      <c r="W848" s="122"/>
      <c r="X848" s="122"/>
      <c r="Y848" s="122"/>
      <c r="Z848" s="122"/>
      <c r="AA848" s="122"/>
      <c r="AB848" s="122"/>
      <c r="AC848" s="122"/>
      <c r="AD848" s="122"/>
      <c r="AE848" s="122"/>
      <c r="AF848" s="122"/>
      <c r="AG848" s="122"/>
      <c r="AH848" s="122"/>
      <c r="AI848" s="122"/>
      <c r="AJ848" s="122"/>
      <c r="AK848" s="122"/>
      <c r="AL848" s="122"/>
      <c r="AM848" s="122"/>
    </row>
    <row r="849" spans="1:39" ht="13.8" x14ac:dyDescent="0.3">
      <c r="A849" s="122"/>
      <c r="B849" s="122"/>
      <c r="C849" s="122"/>
      <c r="D849" s="122"/>
      <c r="E849" s="122"/>
      <c r="F849" s="122"/>
      <c r="G849" s="122"/>
      <c r="H849" s="122"/>
      <c r="I849" s="122"/>
      <c r="J849" s="122"/>
      <c r="K849" s="122"/>
      <c r="L849" s="122"/>
      <c r="M849" s="122"/>
      <c r="N849" s="122"/>
      <c r="O849" s="122"/>
      <c r="P849" s="122"/>
      <c r="Q849" s="122"/>
      <c r="R849" s="122"/>
      <c r="S849" s="122"/>
      <c r="T849" s="122"/>
      <c r="U849" s="122"/>
      <c r="V849" s="122"/>
      <c r="W849" s="122"/>
      <c r="X849" s="122"/>
      <c r="Y849" s="122"/>
      <c r="Z849" s="122"/>
      <c r="AA849" s="122"/>
      <c r="AB849" s="122"/>
      <c r="AC849" s="122"/>
      <c r="AD849" s="122"/>
      <c r="AE849" s="122"/>
      <c r="AF849" s="122"/>
      <c r="AG849" s="122"/>
      <c r="AH849" s="122"/>
      <c r="AI849" s="122"/>
      <c r="AJ849" s="122"/>
      <c r="AK849" s="122"/>
      <c r="AL849" s="122"/>
      <c r="AM849" s="122"/>
    </row>
    <row r="850" spans="1:39" ht="13.8" x14ac:dyDescent="0.3">
      <c r="A850" s="122"/>
      <c r="B850" s="122"/>
      <c r="C850" s="122"/>
      <c r="D850" s="122"/>
      <c r="E850" s="122"/>
      <c r="F850" s="122"/>
      <c r="G850" s="122"/>
      <c r="H850" s="122"/>
      <c r="I850" s="122"/>
      <c r="J850" s="122"/>
      <c r="K850" s="122"/>
      <c r="L850" s="122"/>
      <c r="M850" s="122"/>
      <c r="N850" s="122"/>
      <c r="O850" s="122"/>
      <c r="P850" s="122"/>
      <c r="Q850" s="122"/>
      <c r="R850" s="122"/>
      <c r="S850" s="122"/>
      <c r="T850" s="122"/>
      <c r="U850" s="122"/>
      <c r="V850" s="122"/>
      <c r="W850" s="122"/>
      <c r="X850" s="122"/>
      <c r="Y850" s="122"/>
      <c r="Z850" s="122"/>
      <c r="AA850" s="122"/>
      <c r="AB850" s="122"/>
      <c r="AC850" s="122"/>
      <c r="AD850" s="122"/>
      <c r="AE850" s="122"/>
      <c r="AF850" s="122"/>
      <c r="AG850" s="122"/>
      <c r="AH850" s="122"/>
      <c r="AI850" s="122"/>
      <c r="AJ850" s="122"/>
      <c r="AK850" s="122"/>
      <c r="AL850" s="122"/>
      <c r="AM850" s="122"/>
    </row>
    <row r="851" spans="1:39" ht="13.8" x14ac:dyDescent="0.3">
      <c r="A851" s="122"/>
      <c r="B851" s="122"/>
      <c r="C851" s="122"/>
      <c r="D851" s="122"/>
      <c r="E851" s="122"/>
      <c r="F851" s="122"/>
      <c r="G851" s="122"/>
      <c r="H851" s="122"/>
      <c r="I851" s="122"/>
      <c r="J851" s="122"/>
      <c r="K851" s="122"/>
      <c r="L851" s="122"/>
      <c r="M851" s="122"/>
      <c r="N851" s="122"/>
      <c r="O851" s="122"/>
      <c r="P851" s="122"/>
      <c r="Q851" s="122"/>
      <c r="R851" s="122"/>
      <c r="S851" s="122"/>
      <c r="T851" s="122"/>
      <c r="U851" s="122"/>
      <c r="V851" s="122"/>
      <c r="W851" s="122"/>
      <c r="X851" s="122"/>
      <c r="Y851" s="122"/>
      <c r="Z851" s="122"/>
      <c r="AA851" s="122"/>
      <c r="AB851" s="122"/>
      <c r="AC851" s="122"/>
      <c r="AD851" s="122"/>
      <c r="AE851" s="122"/>
      <c r="AF851" s="122"/>
      <c r="AG851" s="122"/>
      <c r="AH851" s="122"/>
      <c r="AI851" s="122"/>
      <c r="AJ851" s="122"/>
      <c r="AK851" s="122"/>
      <c r="AL851" s="122"/>
      <c r="AM851" s="122"/>
    </row>
    <row r="852" spans="1:39" ht="13.8" x14ac:dyDescent="0.3">
      <c r="A852" s="122"/>
      <c r="B852" s="122"/>
      <c r="C852" s="122"/>
      <c r="D852" s="122"/>
      <c r="E852" s="122"/>
      <c r="F852" s="122"/>
      <c r="G852" s="122"/>
      <c r="H852" s="122"/>
      <c r="I852" s="122"/>
      <c r="J852" s="122"/>
      <c r="K852" s="122"/>
      <c r="L852" s="122"/>
      <c r="M852" s="122"/>
      <c r="N852" s="122"/>
      <c r="O852" s="122"/>
      <c r="P852" s="122"/>
      <c r="Q852" s="122"/>
      <c r="R852" s="122"/>
      <c r="S852" s="122"/>
      <c r="T852" s="122"/>
      <c r="U852" s="122"/>
      <c r="V852" s="122"/>
      <c r="W852" s="122"/>
      <c r="X852" s="122"/>
      <c r="Y852" s="122"/>
      <c r="Z852" s="122"/>
      <c r="AA852" s="122"/>
      <c r="AB852" s="122"/>
      <c r="AC852" s="122"/>
      <c r="AD852" s="122"/>
      <c r="AE852" s="122"/>
      <c r="AF852" s="122"/>
      <c r="AG852" s="122"/>
      <c r="AH852" s="122"/>
      <c r="AI852" s="122"/>
      <c r="AJ852" s="122"/>
      <c r="AK852" s="122"/>
      <c r="AL852" s="122"/>
      <c r="AM852" s="122"/>
    </row>
    <row r="853" spans="1:39" ht="13.8" x14ac:dyDescent="0.3">
      <c r="A853" s="122"/>
      <c r="B853" s="122"/>
      <c r="C853" s="122"/>
      <c r="D853" s="122"/>
      <c r="E853" s="122"/>
      <c r="F853" s="122"/>
      <c r="G853" s="122"/>
      <c r="H853" s="122"/>
      <c r="I853" s="122"/>
      <c r="J853" s="122"/>
      <c r="K853" s="122"/>
      <c r="L853" s="122"/>
      <c r="M853" s="122"/>
      <c r="N853" s="122"/>
      <c r="O853" s="122"/>
      <c r="P853" s="122"/>
      <c r="Q853" s="122"/>
      <c r="R853" s="122"/>
      <c r="S853" s="122"/>
      <c r="T853" s="122"/>
      <c r="U853" s="122"/>
      <c r="V853" s="122"/>
      <c r="W853" s="122"/>
      <c r="X853" s="122"/>
      <c r="Y853" s="122"/>
      <c r="Z853" s="122"/>
      <c r="AA853" s="122"/>
      <c r="AB853" s="122"/>
      <c r="AC853" s="122"/>
      <c r="AD853" s="122"/>
      <c r="AE853" s="122"/>
      <c r="AF853" s="122"/>
      <c r="AG853" s="122"/>
      <c r="AH853" s="122"/>
      <c r="AI853" s="122"/>
      <c r="AJ853" s="122"/>
      <c r="AK853" s="122"/>
      <c r="AL853" s="122"/>
      <c r="AM853" s="122"/>
    </row>
    <row r="854" spans="1:39" ht="13.8" x14ac:dyDescent="0.3">
      <c r="A854" s="122"/>
      <c r="B854" s="122"/>
      <c r="C854" s="122"/>
      <c r="D854" s="122"/>
      <c r="E854" s="122"/>
      <c r="F854" s="122"/>
      <c r="G854" s="122"/>
      <c r="H854" s="122"/>
      <c r="I854" s="122"/>
      <c r="J854" s="122"/>
      <c r="K854" s="122"/>
      <c r="L854" s="122"/>
      <c r="M854" s="122"/>
      <c r="N854" s="122"/>
      <c r="O854" s="122"/>
      <c r="P854" s="122"/>
      <c r="Q854" s="122"/>
      <c r="R854" s="122"/>
      <c r="S854" s="122"/>
      <c r="T854" s="122"/>
      <c r="U854" s="122"/>
      <c r="V854" s="122"/>
      <c r="W854" s="122"/>
      <c r="X854" s="122"/>
      <c r="Y854" s="122"/>
      <c r="Z854" s="122"/>
      <c r="AA854" s="122"/>
      <c r="AB854" s="122"/>
      <c r="AC854" s="122"/>
      <c r="AD854" s="122"/>
      <c r="AE854" s="122"/>
      <c r="AF854" s="122"/>
      <c r="AG854" s="122"/>
      <c r="AH854" s="122"/>
      <c r="AI854" s="122"/>
      <c r="AJ854" s="122"/>
      <c r="AK854" s="122"/>
      <c r="AL854" s="122"/>
      <c r="AM854" s="122"/>
    </row>
    <row r="855" spans="1:39" ht="13.8" x14ac:dyDescent="0.3">
      <c r="A855" s="122"/>
      <c r="B855" s="122"/>
      <c r="C855" s="122"/>
      <c r="D855" s="122"/>
      <c r="E855" s="122"/>
      <c r="F855" s="122"/>
      <c r="G855" s="122"/>
      <c r="H855" s="122"/>
      <c r="I855" s="122"/>
      <c r="J855" s="122"/>
      <c r="K855" s="122"/>
      <c r="L855" s="122"/>
      <c r="M855" s="122"/>
      <c r="N855" s="122"/>
      <c r="O855" s="122"/>
      <c r="P855" s="122"/>
      <c r="Q855" s="122"/>
      <c r="R855" s="122"/>
      <c r="S855" s="122"/>
      <c r="T855" s="122"/>
      <c r="U855" s="122"/>
      <c r="V855" s="122"/>
      <c r="W855" s="122"/>
      <c r="X855" s="122"/>
      <c r="Y855" s="122"/>
      <c r="Z855" s="122"/>
      <c r="AA855" s="122"/>
      <c r="AB855" s="122"/>
      <c r="AC855" s="122"/>
      <c r="AD855" s="122"/>
      <c r="AE855" s="122"/>
      <c r="AF855" s="122"/>
      <c r="AG855" s="122"/>
      <c r="AH855" s="122"/>
      <c r="AI855" s="122"/>
      <c r="AJ855" s="122"/>
      <c r="AK855" s="122"/>
      <c r="AL855" s="122"/>
      <c r="AM855" s="122"/>
    </row>
    <row r="856" spans="1:39" ht="13.8" x14ac:dyDescent="0.3">
      <c r="A856" s="122"/>
      <c r="B856" s="122"/>
      <c r="C856" s="122"/>
      <c r="D856" s="122"/>
      <c r="E856" s="122"/>
      <c r="F856" s="122"/>
      <c r="G856" s="122"/>
      <c r="H856" s="122"/>
      <c r="I856" s="122"/>
      <c r="J856" s="122"/>
      <c r="K856" s="122"/>
      <c r="L856" s="122"/>
      <c r="M856" s="122"/>
      <c r="N856" s="122"/>
      <c r="O856" s="122"/>
      <c r="P856" s="122"/>
      <c r="Q856" s="122"/>
      <c r="R856" s="122"/>
      <c r="S856" s="122"/>
      <c r="T856" s="122"/>
      <c r="U856" s="122"/>
      <c r="V856" s="122"/>
      <c r="W856" s="122"/>
      <c r="X856" s="122"/>
      <c r="Y856" s="122"/>
      <c r="Z856" s="122"/>
      <c r="AA856" s="122"/>
      <c r="AB856" s="122"/>
      <c r="AC856" s="122"/>
      <c r="AD856" s="122"/>
      <c r="AE856" s="122"/>
      <c r="AF856" s="122"/>
      <c r="AG856" s="122"/>
      <c r="AH856" s="122"/>
      <c r="AI856" s="122"/>
      <c r="AJ856" s="122"/>
      <c r="AK856" s="122"/>
      <c r="AL856" s="122"/>
      <c r="AM856" s="122"/>
    </row>
    <row r="857" spans="1:39" ht="13.8" x14ac:dyDescent="0.3">
      <c r="A857" s="122"/>
      <c r="B857" s="122"/>
      <c r="C857" s="122"/>
      <c r="D857" s="122"/>
      <c r="E857" s="122"/>
      <c r="F857" s="122"/>
      <c r="G857" s="122"/>
      <c r="H857" s="122"/>
      <c r="I857" s="122"/>
      <c r="J857" s="122"/>
      <c r="K857" s="122"/>
      <c r="L857" s="122"/>
      <c r="M857" s="122"/>
      <c r="N857" s="122"/>
      <c r="O857" s="122"/>
      <c r="P857" s="122"/>
      <c r="Q857" s="122"/>
      <c r="R857" s="122"/>
      <c r="S857" s="122"/>
      <c r="T857" s="122"/>
      <c r="U857" s="122"/>
      <c r="V857" s="122"/>
      <c r="W857" s="122"/>
      <c r="X857" s="122"/>
      <c r="Y857" s="122"/>
      <c r="Z857" s="122"/>
      <c r="AA857" s="122"/>
      <c r="AB857" s="122"/>
      <c r="AC857" s="122"/>
      <c r="AD857" s="122"/>
      <c r="AE857" s="122"/>
      <c r="AF857" s="122"/>
      <c r="AG857" s="122"/>
      <c r="AH857" s="122"/>
      <c r="AI857" s="122"/>
      <c r="AJ857" s="122"/>
      <c r="AK857" s="122"/>
      <c r="AL857" s="122"/>
      <c r="AM857" s="122"/>
    </row>
    <row r="858" spans="1:39" ht="13.8" x14ac:dyDescent="0.3">
      <c r="A858" s="122"/>
      <c r="B858" s="122"/>
      <c r="C858" s="122"/>
      <c r="D858" s="122"/>
      <c r="E858" s="122"/>
      <c r="F858" s="122"/>
      <c r="G858" s="122"/>
      <c r="H858" s="122"/>
      <c r="I858" s="122"/>
      <c r="J858" s="122"/>
      <c r="K858" s="122"/>
      <c r="L858" s="122"/>
      <c r="M858" s="122"/>
      <c r="N858" s="122"/>
      <c r="O858" s="122"/>
      <c r="P858" s="122"/>
      <c r="Q858" s="122"/>
      <c r="R858" s="122"/>
      <c r="S858" s="122"/>
      <c r="T858" s="122"/>
      <c r="U858" s="122"/>
      <c r="V858" s="122"/>
      <c r="W858" s="122"/>
      <c r="X858" s="122"/>
      <c r="Y858" s="122"/>
      <c r="Z858" s="122"/>
      <c r="AA858" s="122"/>
      <c r="AB858" s="122"/>
      <c r="AC858" s="122"/>
      <c r="AD858" s="122"/>
      <c r="AE858" s="122"/>
      <c r="AF858" s="122"/>
      <c r="AG858" s="122"/>
      <c r="AH858" s="122"/>
      <c r="AI858" s="122"/>
      <c r="AJ858" s="122"/>
      <c r="AK858" s="122"/>
      <c r="AL858" s="122"/>
      <c r="AM858" s="122"/>
    </row>
    <row r="859" spans="1:39" ht="13.8" x14ac:dyDescent="0.3">
      <c r="A859" s="122"/>
      <c r="B859" s="122"/>
      <c r="C859" s="122"/>
      <c r="D859" s="122"/>
      <c r="E859" s="122"/>
      <c r="F859" s="122"/>
      <c r="G859" s="122"/>
      <c r="H859" s="122"/>
      <c r="I859" s="122"/>
      <c r="J859" s="122"/>
      <c r="K859" s="122"/>
      <c r="L859" s="122"/>
      <c r="M859" s="122"/>
      <c r="N859" s="122"/>
      <c r="O859" s="122"/>
      <c r="P859" s="122"/>
      <c r="Q859" s="122"/>
      <c r="R859" s="122"/>
      <c r="S859" s="122"/>
      <c r="T859" s="122"/>
      <c r="U859" s="122"/>
      <c r="V859" s="122"/>
      <c r="W859" s="122"/>
      <c r="X859" s="122"/>
      <c r="Y859" s="122"/>
      <c r="Z859" s="122"/>
      <c r="AA859" s="122"/>
      <c r="AB859" s="122"/>
      <c r="AC859" s="122"/>
      <c r="AD859" s="122"/>
      <c r="AE859" s="122"/>
      <c r="AF859" s="122"/>
      <c r="AG859" s="122"/>
      <c r="AH859" s="122"/>
      <c r="AI859" s="122"/>
      <c r="AJ859" s="122"/>
      <c r="AK859" s="122"/>
      <c r="AL859" s="122"/>
      <c r="AM859" s="122"/>
    </row>
    <row r="860" spans="1:39" ht="13.8" x14ac:dyDescent="0.3">
      <c r="A860" s="122"/>
      <c r="B860" s="122"/>
      <c r="C860" s="122"/>
      <c r="D860" s="122"/>
      <c r="E860" s="122"/>
      <c r="F860" s="122"/>
      <c r="G860" s="122"/>
      <c r="H860" s="122"/>
      <c r="I860" s="122"/>
      <c r="J860" s="122"/>
      <c r="K860" s="122"/>
      <c r="L860" s="122"/>
      <c r="M860" s="122"/>
      <c r="N860" s="122"/>
      <c r="O860" s="122"/>
      <c r="P860" s="122"/>
      <c r="Q860" s="122"/>
      <c r="R860" s="122"/>
      <c r="S860" s="122"/>
      <c r="T860" s="122"/>
      <c r="U860" s="122"/>
      <c r="V860" s="122"/>
      <c r="W860" s="122"/>
      <c r="X860" s="122"/>
      <c r="Y860" s="122"/>
      <c r="Z860" s="122"/>
      <c r="AA860" s="122"/>
      <c r="AB860" s="122"/>
      <c r="AC860" s="122"/>
      <c r="AD860" s="122"/>
      <c r="AE860" s="122"/>
      <c r="AF860" s="122"/>
      <c r="AG860" s="122"/>
      <c r="AH860" s="122"/>
      <c r="AI860" s="122"/>
      <c r="AJ860" s="122"/>
      <c r="AK860" s="122"/>
      <c r="AL860" s="122"/>
      <c r="AM860" s="122"/>
    </row>
    <row r="861" spans="1:39" ht="13.8" x14ac:dyDescent="0.3">
      <c r="A861" s="122"/>
      <c r="B861" s="122"/>
      <c r="C861" s="122"/>
      <c r="D861" s="122"/>
      <c r="E861" s="122"/>
      <c r="F861" s="122"/>
      <c r="G861" s="122"/>
      <c r="H861" s="122"/>
      <c r="I861" s="122"/>
      <c r="J861" s="122"/>
      <c r="K861" s="122"/>
      <c r="L861" s="122"/>
      <c r="M861" s="122"/>
      <c r="N861" s="122"/>
      <c r="O861" s="122"/>
      <c r="P861" s="122"/>
      <c r="Q861" s="122"/>
      <c r="R861" s="122"/>
      <c r="S861" s="122"/>
      <c r="T861" s="122"/>
      <c r="U861" s="122"/>
      <c r="V861" s="122"/>
      <c r="W861" s="122"/>
      <c r="X861" s="122"/>
      <c r="Y861" s="122"/>
      <c r="Z861" s="122"/>
      <c r="AA861" s="122"/>
      <c r="AB861" s="122"/>
      <c r="AC861" s="122"/>
      <c r="AD861" s="122"/>
      <c r="AE861" s="122"/>
      <c r="AF861" s="122"/>
      <c r="AG861" s="122"/>
      <c r="AH861" s="122"/>
      <c r="AI861" s="122"/>
      <c r="AJ861" s="122"/>
      <c r="AK861" s="122"/>
      <c r="AL861" s="122"/>
      <c r="AM861" s="122"/>
    </row>
    <row r="862" spans="1:39" ht="13.8" x14ac:dyDescent="0.3">
      <c r="A862" s="122"/>
      <c r="B862" s="122"/>
      <c r="C862" s="122"/>
      <c r="D862" s="122"/>
      <c r="E862" s="122"/>
      <c r="F862" s="122"/>
      <c r="G862" s="122"/>
      <c r="H862" s="122"/>
      <c r="I862" s="122"/>
      <c r="J862" s="122"/>
      <c r="K862" s="122"/>
      <c r="L862" s="122"/>
      <c r="M862" s="122"/>
      <c r="N862" s="122"/>
      <c r="O862" s="122"/>
      <c r="P862" s="122"/>
      <c r="Q862" s="122"/>
      <c r="R862" s="122"/>
      <c r="S862" s="122"/>
      <c r="T862" s="122"/>
      <c r="U862" s="122"/>
      <c r="V862" s="122"/>
      <c r="W862" s="122"/>
      <c r="X862" s="122"/>
      <c r="Y862" s="122"/>
      <c r="Z862" s="122"/>
      <c r="AA862" s="122"/>
      <c r="AB862" s="122"/>
      <c r="AC862" s="122"/>
      <c r="AD862" s="122"/>
      <c r="AE862" s="122"/>
      <c r="AF862" s="122"/>
      <c r="AG862" s="122"/>
      <c r="AH862" s="122"/>
      <c r="AI862" s="122"/>
      <c r="AJ862" s="122"/>
      <c r="AK862" s="122"/>
      <c r="AL862" s="122"/>
      <c r="AM862" s="122"/>
    </row>
    <row r="863" spans="1:39" ht="13.8" x14ac:dyDescent="0.3">
      <c r="A863" s="122"/>
      <c r="B863" s="122"/>
      <c r="C863" s="122"/>
      <c r="D863" s="122"/>
      <c r="E863" s="122"/>
      <c r="F863" s="122"/>
      <c r="G863" s="122"/>
      <c r="H863" s="122"/>
      <c r="I863" s="122"/>
      <c r="J863" s="122"/>
      <c r="K863" s="122"/>
      <c r="L863" s="122"/>
      <c r="M863" s="122"/>
      <c r="N863" s="122"/>
      <c r="O863" s="122"/>
      <c r="P863" s="122"/>
      <c r="Q863" s="122"/>
      <c r="R863" s="122"/>
      <c r="S863" s="122"/>
      <c r="T863" s="122"/>
      <c r="U863" s="122"/>
      <c r="V863" s="122"/>
      <c r="W863" s="122"/>
      <c r="X863" s="122"/>
      <c r="Y863" s="122"/>
      <c r="Z863" s="122"/>
      <c r="AA863" s="122"/>
      <c r="AB863" s="122"/>
      <c r="AC863" s="122"/>
      <c r="AD863" s="122"/>
      <c r="AE863" s="122"/>
      <c r="AF863" s="122"/>
      <c r="AG863" s="122"/>
      <c r="AH863" s="122"/>
      <c r="AI863" s="122"/>
      <c r="AJ863" s="122"/>
      <c r="AK863" s="122"/>
      <c r="AL863" s="122"/>
      <c r="AM863" s="122"/>
    </row>
    <row r="864" spans="1:39" ht="13.8" x14ac:dyDescent="0.3">
      <c r="A864" s="122"/>
      <c r="B864" s="122"/>
      <c r="C864" s="122"/>
      <c r="D864" s="122"/>
      <c r="E864" s="122"/>
      <c r="F864" s="122"/>
      <c r="G864" s="122"/>
      <c r="H864" s="122"/>
      <c r="I864" s="122"/>
      <c r="J864" s="122"/>
      <c r="K864" s="122"/>
      <c r="L864" s="122"/>
      <c r="M864" s="122"/>
      <c r="N864" s="122"/>
      <c r="O864" s="122"/>
      <c r="P864" s="122"/>
      <c r="Q864" s="122"/>
      <c r="R864" s="122"/>
      <c r="S864" s="122"/>
      <c r="T864" s="122"/>
      <c r="U864" s="122"/>
      <c r="V864" s="122"/>
      <c r="W864" s="122"/>
      <c r="X864" s="122"/>
      <c r="Y864" s="122"/>
      <c r="Z864" s="122"/>
      <c r="AA864" s="122"/>
      <c r="AB864" s="122"/>
      <c r="AC864" s="122"/>
      <c r="AD864" s="122"/>
      <c r="AE864" s="122"/>
      <c r="AF864" s="122"/>
      <c r="AG864" s="122"/>
      <c r="AH864" s="122"/>
      <c r="AI864" s="122"/>
      <c r="AJ864" s="122"/>
      <c r="AK864" s="122"/>
      <c r="AL864" s="122"/>
      <c r="AM864" s="122"/>
    </row>
    <row r="865" spans="1:39" ht="13.8" x14ac:dyDescent="0.3">
      <c r="A865" s="122"/>
      <c r="B865" s="122"/>
      <c r="C865" s="122"/>
      <c r="D865" s="122"/>
      <c r="E865" s="122"/>
      <c r="F865" s="122"/>
      <c r="G865" s="122"/>
      <c r="H865" s="122"/>
      <c r="I865" s="122"/>
      <c r="J865" s="122"/>
      <c r="K865" s="122"/>
      <c r="L865" s="122"/>
      <c r="M865" s="122"/>
      <c r="N865" s="122"/>
      <c r="O865" s="122"/>
      <c r="P865" s="122"/>
      <c r="Q865" s="122"/>
      <c r="R865" s="122"/>
      <c r="S865" s="122"/>
      <c r="T865" s="122"/>
      <c r="U865" s="122"/>
      <c r="V865" s="122"/>
      <c r="W865" s="122"/>
      <c r="X865" s="122"/>
      <c r="Y865" s="122"/>
      <c r="Z865" s="122"/>
      <c r="AA865" s="122"/>
      <c r="AB865" s="122"/>
      <c r="AC865" s="122"/>
      <c r="AD865" s="122"/>
      <c r="AE865" s="122"/>
      <c r="AF865" s="122"/>
      <c r="AG865" s="122"/>
      <c r="AH865" s="122"/>
      <c r="AI865" s="122"/>
      <c r="AJ865" s="122"/>
      <c r="AK865" s="122"/>
      <c r="AL865" s="122"/>
      <c r="AM865" s="122"/>
    </row>
    <row r="866" spans="1:39" ht="13.8" x14ac:dyDescent="0.3">
      <c r="A866" s="122"/>
      <c r="B866" s="122"/>
      <c r="C866" s="122"/>
      <c r="D866" s="122"/>
      <c r="E866" s="122"/>
      <c r="F866" s="122"/>
      <c r="G866" s="122"/>
      <c r="H866" s="122"/>
      <c r="I866" s="122"/>
      <c r="J866" s="122"/>
      <c r="K866" s="122"/>
      <c r="L866" s="122"/>
      <c r="M866" s="122"/>
      <c r="N866" s="122"/>
      <c r="O866" s="122"/>
      <c r="P866" s="122"/>
      <c r="Q866" s="122"/>
      <c r="R866" s="122"/>
      <c r="S866" s="122"/>
      <c r="T866" s="122"/>
      <c r="U866" s="122"/>
      <c r="V866" s="122"/>
      <c r="W866" s="122"/>
      <c r="X866" s="122"/>
      <c r="Y866" s="122"/>
      <c r="Z866" s="122"/>
      <c r="AA866" s="122"/>
      <c r="AB866" s="122"/>
      <c r="AC866" s="122"/>
      <c r="AD866" s="122"/>
      <c r="AE866" s="122"/>
      <c r="AF866" s="122"/>
      <c r="AG866" s="122"/>
      <c r="AH866" s="122"/>
      <c r="AI866" s="122"/>
      <c r="AJ866" s="122"/>
      <c r="AK866" s="122"/>
      <c r="AL866" s="122"/>
      <c r="AM866" s="122"/>
    </row>
    <row r="867" spans="1:39" ht="13.8" x14ac:dyDescent="0.3">
      <c r="A867" s="122"/>
      <c r="B867" s="122"/>
      <c r="C867" s="122"/>
      <c r="D867" s="122"/>
      <c r="E867" s="122"/>
      <c r="F867" s="122"/>
      <c r="G867" s="122"/>
      <c r="H867" s="122"/>
      <c r="I867" s="122"/>
      <c r="J867" s="122"/>
      <c r="K867" s="122"/>
      <c r="L867" s="122"/>
      <c r="M867" s="122"/>
      <c r="N867" s="122"/>
      <c r="O867" s="122"/>
      <c r="P867" s="122"/>
      <c r="Q867" s="122"/>
      <c r="R867" s="122"/>
      <c r="S867" s="122"/>
      <c r="T867" s="122"/>
      <c r="U867" s="122"/>
      <c r="V867" s="122"/>
      <c r="W867" s="122"/>
      <c r="X867" s="122"/>
      <c r="Y867" s="122"/>
      <c r="Z867" s="122"/>
      <c r="AA867" s="122"/>
      <c r="AB867" s="122"/>
      <c r="AC867" s="122"/>
      <c r="AD867" s="122"/>
      <c r="AE867" s="122"/>
      <c r="AF867" s="122"/>
      <c r="AG867" s="122"/>
      <c r="AH867" s="122"/>
      <c r="AI867" s="122"/>
      <c r="AJ867" s="122"/>
      <c r="AK867" s="122"/>
      <c r="AL867" s="122"/>
      <c r="AM867" s="122"/>
    </row>
    <row r="868" spans="1:39" ht="13.8" x14ac:dyDescent="0.3">
      <c r="A868" s="122"/>
      <c r="B868" s="122"/>
      <c r="C868" s="122"/>
      <c r="D868" s="122"/>
      <c r="E868" s="122"/>
      <c r="F868" s="122"/>
      <c r="G868" s="122"/>
      <c r="H868" s="122"/>
      <c r="I868" s="122"/>
      <c r="J868" s="122"/>
      <c r="K868" s="122"/>
      <c r="L868" s="122"/>
      <c r="M868" s="122"/>
      <c r="N868" s="122"/>
      <c r="O868" s="122"/>
      <c r="P868" s="122"/>
      <c r="Q868" s="122"/>
      <c r="R868" s="122"/>
      <c r="S868" s="122"/>
      <c r="T868" s="122"/>
      <c r="U868" s="122"/>
      <c r="V868" s="122"/>
      <c r="W868" s="122"/>
      <c r="X868" s="122"/>
      <c r="Y868" s="122"/>
      <c r="Z868" s="122"/>
      <c r="AA868" s="122"/>
      <c r="AB868" s="122"/>
      <c r="AC868" s="122"/>
      <c r="AD868" s="122"/>
      <c r="AE868" s="122"/>
      <c r="AF868" s="122"/>
      <c r="AG868" s="122"/>
      <c r="AH868" s="122"/>
      <c r="AI868" s="122"/>
      <c r="AJ868" s="122"/>
      <c r="AK868" s="122"/>
      <c r="AL868" s="122"/>
      <c r="AM868" s="122"/>
    </row>
    <row r="869" spans="1:39" ht="13.8" x14ac:dyDescent="0.3">
      <c r="A869" s="122"/>
      <c r="B869" s="122"/>
      <c r="C869" s="122"/>
      <c r="D869" s="122"/>
      <c r="E869" s="122"/>
      <c r="F869" s="122"/>
      <c r="G869" s="122"/>
      <c r="H869" s="122"/>
      <c r="I869" s="122"/>
      <c r="J869" s="122"/>
      <c r="K869" s="122"/>
      <c r="L869" s="122"/>
      <c r="M869" s="122"/>
      <c r="N869" s="122"/>
      <c r="O869" s="122"/>
      <c r="P869" s="122"/>
      <c r="Q869" s="122"/>
      <c r="R869" s="122"/>
      <c r="S869" s="122"/>
      <c r="T869" s="122"/>
      <c r="U869" s="122"/>
      <c r="V869" s="122"/>
      <c r="W869" s="122"/>
      <c r="X869" s="122"/>
      <c r="Y869" s="122"/>
      <c r="Z869" s="122"/>
      <c r="AA869" s="122"/>
      <c r="AB869" s="122"/>
      <c r="AC869" s="122"/>
      <c r="AD869" s="122"/>
      <c r="AE869" s="122"/>
      <c r="AF869" s="122"/>
      <c r="AG869" s="122"/>
      <c r="AH869" s="122"/>
      <c r="AI869" s="122"/>
      <c r="AJ869" s="122"/>
      <c r="AK869" s="122"/>
      <c r="AL869" s="122"/>
      <c r="AM869" s="122"/>
    </row>
    <row r="870" spans="1:39" ht="13.8" x14ac:dyDescent="0.3">
      <c r="A870" s="122"/>
      <c r="B870" s="122"/>
      <c r="C870" s="122"/>
      <c r="D870" s="122"/>
      <c r="E870" s="122"/>
      <c r="F870" s="122"/>
      <c r="G870" s="122"/>
      <c r="H870" s="122"/>
      <c r="I870" s="122"/>
      <c r="J870" s="122"/>
      <c r="K870" s="122"/>
      <c r="L870" s="122"/>
      <c r="M870" s="122"/>
      <c r="N870" s="122"/>
      <c r="O870" s="122"/>
      <c r="P870" s="122"/>
      <c r="Q870" s="122"/>
      <c r="R870" s="122"/>
      <c r="S870" s="122"/>
      <c r="T870" s="122"/>
      <c r="U870" s="122"/>
      <c r="V870" s="122"/>
      <c r="W870" s="122"/>
      <c r="X870" s="122"/>
      <c r="Y870" s="122"/>
      <c r="Z870" s="122"/>
      <c r="AA870" s="122"/>
      <c r="AB870" s="122"/>
      <c r="AC870" s="122"/>
      <c r="AD870" s="122"/>
      <c r="AE870" s="122"/>
      <c r="AF870" s="122"/>
      <c r="AG870" s="122"/>
      <c r="AH870" s="122"/>
      <c r="AI870" s="122"/>
      <c r="AJ870" s="122"/>
      <c r="AK870" s="122"/>
      <c r="AL870" s="122"/>
      <c r="AM870" s="122"/>
    </row>
    <row r="871" spans="1:39" ht="13.8" x14ac:dyDescent="0.3">
      <c r="A871" s="122"/>
      <c r="B871" s="122"/>
      <c r="C871" s="122"/>
      <c r="D871" s="122"/>
      <c r="E871" s="122"/>
      <c r="F871" s="122"/>
      <c r="G871" s="122"/>
      <c r="H871" s="122"/>
      <c r="I871" s="122"/>
      <c r="J871" s="122"/>
      <c r="K871" s="122"/>
      <c r="L871" s="122"/>
      <c r="M871" s="122"/>
      <c r="N871" s="122"/>
      <c r="O871" s="122"/>
      <c r="P871" s="122"/>
      <c r="Q871" s="122"/>
      <c r="R871" s="122"/>
      <c r="S871" s="122"/>
      <c r="T871" s="122"/>
      <c r="U871" s="122"/>
      <c r="V871" s="122"/>
      <c r="W871" s="122"/>
      <c r="X871" s="122"/>
      <c r="Y871" s="122"/>
      <c r="Z871" s="122"/>
      <c r="AA871" s="122"/>
      <c r="AB871" s="122"/>
      <c r="AC871" s="122"/>
      <c r="AD871" s="122"/>
      <c r="AE871" s="122"/>
      <c r="AF871" s="122"/>
      <c r="AG871" s="122"/>
      <c r="AH871" s="122"/>
      <c r="AI871" s="122"/>
      <c r="AJ871" s="122"/>
      <c r="AK871" s="122"/>
      <c r="AL871" s="122"/>
      <c r="AM871" s="122"/>
    </row>
    <row r="872" spans="1:39" ht="13.8" x14ac:dyDescent="0.3">
      <c r="A872" s="122"/>
      <c r="B872" s="122"/>
      <c r="C872" s="122"/>
      <c r="D872" s="122"/>
      <c r="E872" s="122"/>
      <c r="F872" s="122"/>
      <c r="G872" s="122"/>
      <c r="H872" s="122"/>
      <c r="I872" s="122"/>
      <c r="J872" s="122"/>
      <c r="K872" s="122"/>
      <c r="L872" s="122"/>
      <c r="M872" s="122"/>
      <c r="N872" s="122"/>
      <c r="O872" s="122"/>
      <c r="P872" s="122"/>
      <c r="Q872" s="122"/>
      <c r="R872" s="122"/>
      <c r="S872" s="122"/>
      <c r="T872" s="122"/>
      <c r="U872" s="122"/>
      <c r="V872" s="122"/>
      <c r="W872" s="122"/>
      <c r="X872" s="122"/>
      <c r="Y872" s="122"/>
      <c r="Z872" s="122"/>
      <c r="AA872" s="122"/>
      <c r="AB872" s="122"/>
      <c r="AC872" s="122"/>
      <c r="AD872" s="122"/>
      <c r="AE872" s="122"/>
      <c r="AF872" s="122"/>
      <c r="AG872" s="122"/>
      <c r="AH872" s="122"/>
      <c r="AI872" s="122"/>
      <c r="AJ872" s="122"/>
      <c r="AK872" s="122"/>
      <c r="AL872" s="122"/>
      <c r="AM872" s="122"/>
    </row>
    <row r="873" spans="1:39" ht="13.8" x14ac:dyDescent="0.3">
      <c r="A873" s="122"/>
      <c r="B873" s="122"/>
      <c r="C873" s="122"/>
      <c r="D873" s="122"/>
      <c r="E873" s="122"/>
      <c r="F873" s="122"/>
      <c r="G873" s="122"/>
      <c r="H873" s="122"/>
      <c r="I873" s="122"/>
      <c r="J873" s="122"/>
      <c r="K873" s="122"/>
      <c r="L873" s="122"/>
      <c r="M873" s="122"/>
      <c r="N873" s="122"/>
      <c r="O873" s="122"/>
      <c r="P873" s="122"/>
      <c r="Q873" s="122"/>
      <c r="R873" s="122"/>
      <c r="S873" s="122"/>
      <c r="T873" s="122"/>
      <c r="U873" s="122"/>
      <c r="V873" s="122"/>
      <c r="W873" s="122"/>
      <c r="X873" s="122"/>
      <c r="Y873" s="122"/>
      <c r="Z873" s="122"/>
      <c r="AA873" s="122"/>
      <c r="AB873" s="122"/>
      <c r="AC873" s="122"/>
      <c r="AD873" s="122"/>
      <c r="AE873" s="122"/>
      <c r="AF873" s="122"/>
      <c r="AG873" s="122"/>
      <c r="AH873" s="122"/>
      <c r="AI873" s="122"/>
      <c r="AJ873" s="122"/>
      <c r="AK873" s="122"/>
      <c r="AL873" s="122"/>
      <c r="AM873" s="122"/>
    </row>
    <row r="874" spans="1:39" ht="13.8" x14ac:dyDescent="0.3">
      <c r="A874" s="122"/>
      <c r="B874" s="122"/>
      <c r="C874" s="122"/>
      <c r="D874" s="122"/>
      <c r="E874" s="122"/>
      <c r="F874" s="122"/>
      <c r="G874" s="122"/>
      <c r="H874" s="122"/>
      <c r="I874" s="122"/>
      <c r="J874" s="122"/>
      <c r="K874" s="122"/>
      <c r="L874" s="122"/>
      <c r="M874" s="122"/>
      <c r="N874" s="122"/>
      <c r="O874" s="122"/>
      <c r="P874" s="122"/>
      <c r="Q874" s="122"/>
      <c r="R874" s="122"/>
      <c r="S874" s="122"/>
      <c r="T874" s="122"/>
      <c r="U874" s="122"/>
      <c r="V874" s="122"/>
      <c r="W874" s="122"/>
      <c r="X874" s="122"/>
      <c r="Y874" s="122"/>
      <c r="Z874" s="122"/>
      <c r="AA874" s="122"/>
      <c r="AB874" s="122"/>
      <c r="AC874" s="122"/>
      <c r="AD874" s="122"/>
      <c r="AE874" s="122"/>
      <c r="AF874" s="122"/>
      <c r="AG874" s="122"/>
      <c r="AH874" s="122"/>
      <c r="AI874" s="122"/>
      <c r="AJ874" s="122"/>
      <c r="AK874" s="122"/>
      <c r="AL874" s="122"/>
      <c r="AM874" s="122"/>
    </row>
    <row r="875" spans="1:39" ht="13.8" x14ac:dyDescent="0.3">
      <c r="A875" s="122"/>
      <c r="B875" s="122"/>
      <c r="C875" s="122"/>
      <c r="D875" s="122"/>
      <c r="E875" s="122"/>
      <c r="F875" s="122"/>
      <c r="G875" s="122"/>
      <c r="H875" s="122"/>
      <c r="I875" s="122"/>
      <c r="J875" s="122"/>
      <c r="K875" s="122"/>
      <c r="L875" s="122"/>
      <c r="M875" s="122"/>
      <c r="N875" s="122"/>
      <c r="O875" s="122"/>
      <c r="P875" s="122"/>
      <c r="Q875" s="122"/>
      <c r="R875" s="122"/>
      <c r="S875" s="122"/>
      <c r="T875" s="122"/>
      <c r="U875" s="122"/>
      <c r="V875" s="122"/>
      <c r="W875" s="122"/>
      <c r="X875" s="122"/>
      <c r="Y875" s="122"/>
      <c r="Z875" s="122"/>
      <c r="AA875" s="122"/>
      <c r="AB875" s="122"/>
      <c r="AC875" s="122"/>
      <c r="AD875" s="122"/>
      <c r="AE875" s="122"/>
      <c r="AF875" s="122"/>
      <c r="AG875" s="122"/>
      <c r="AH875" s="122"/>
      <c r="AI875" s="122"/>
      <c r="AJ875" s="122"/>
      <c r="AK875" s="122"/>
      <c r="AL875" s="122"/>
      <c r="AM875" s="122"/>
    </row>
    <row r="876" spans="1:39" ht="13.8" x14ac:dyDescent="0.3">
      <c r="A876" s="122"/>
      <c r="B876" s="122"/>
      <c r="C876" s="122"/>
      <c r="D876" s="122"/>
      <c r="E876" s="122"/>
      <c r="F876" s="122"/>
      <c r="G876" s="122"/>
      <c r="H876" s="122"/>
      <c r="I876" s="122"/>
      <c r="J876" s="122"/>
      <c r="K876" s="122"/>
      <c r="L876" s="122"/>
      <c r="M876" s="122"/>
      <c r="N876" s="122"/>
      <c r="O876" s="122"/>
      <c r="P876" s="122"/>
      <c r="Q876" s="122"/>
      <c r="R876" s="122"/>
      <c r="S876" s="122"/>
      <c r="T876" s="122"/>
      <c r="U876" s="122"/>
      <c r="V876" s="122"/>
      <c r="W876" s="122"/>
      <c r="X876" s="122"/>
      <c r="Y876" s="122"/>
      <c r="Z876" s="122"/>
      <c r="AA876" s="122"/>
      <c r="AB876" s="122"/>
      <c r="AC876" s="122"/>
      <c r="AD876" s="122"/>
      <c r="AE876" s="122"/>
      <c r="AF876" s="122"/>
      <c r="AG876" s="122"/>
      <c r="AH876" s="122"/>
      <c r="AI876" s="122"/>
      <c r="AJ876" s="122"/>
      <c r="AK876" s="122"/>
      <c r="AL876" s="122"/>
      <c r="AM876" s="122"/>
    </row>
    <row r="877" spans="1:39" ht="13.8" x14ac:dyDescent="0.3">
      <c r="A877" s="122"/>
      <c r="B877" s="122"/>
      <c r="C877" s="122"/>
      <c r="D877" s="122"/>
      <c r="E877" s="122"/>
      <c r="F877" s="122"/>
      <c r="G877" s="122"/>
      <c r="H877" s="122"/>
      <c r="I877" s="122"/>
      <c r="J877" s="122"/>
      <c r="K877" s="122"/>
      <c r="L877" s="122"/>
      <c r="M877" s="122"/>
      <c r="N877" s="122"/>
      <c r="O877" s="122"/>
      <c r="P877" s="122"/>
      <c r="Q877" s="122"/>
      <c r="R877" s="122"/>
      <c r="S877" s="122"/>
      <c r="T877" s="122"/>
      <c r="U877" s="122"/>
      <c r="V877" s="122"/>
      <c r="W877" s="122"/>
      <c r="X877" s="122"/>
      <c r="Y877" s="122"/>
      <c r="Z877" s="122"/>
      <c r="AA877" s="122"/>
      <c r="AB877" s="122"/>
      <c r="AC877" s="122"/>
      <c r="AD877" s="122"/>
      <c r="AE877" s="122"/>
      <c r="AF877" s="122"/>
      <c r="AG877" s="122"/>
      <c r="AH877" s="122"/>
      <c r="AI877" s="122"/>
      <c r="AJ877" s="122"/>
      <c r="AK877" s="122"/>
      <c r="AL877" s="122"/>
      <c r="AM877" s="122"/>
    </row>
    <row r="878" spans="1:39" ht="13.8" x14ac:dyDescent="0.3">
      <c r="A878" s="122"/>
      <c r="B878" s="122"/>
      <c r="C878" s="122"/>
      <c r="D878" s="122"/>
      <c r="E878" s="122"/>
      <c r="F878" s="122"/>
      <c r="G878" s="122"/>
      <c r="H878" s="122"/>
      <c r="I878" s="122"/>
      <c r="J878" s="122"/>
      <c r="K878" s="122"/>
      <c r="L878" s="122"/>
      <c r="M878" s="122"/>
      <c r="N878" s="122"/>
      <c r="O878" s="122"/>
      <c r="P878" s="122"/>
      <c r="Q878" s="122"/>
      <c r="R878" s="122"/>
      <c r="S878" s="122"/>
      <c r="T878" s="122"/>
      <c r="U878" s="122"/>
      <c r="V878" s="122"/>
      <c r="W878" s="122"/>
      <c r="X878" s="122"/>
      <c r="Y878" s="122"/>
      <c r="Z878" s="122"/>
      <c r="AA878" s="122"/>
      <c r="AB878" s="122"/>
      <c r="AC878" s="122"/>
      <c r="AD878" s="122"/>
      <c r="AE878" s="122"/>
      <c r="AF878" s="122"/>
      <c r="AG878" s="122"/>
      <c r="AH878" s="122"/>
      <c r="AI878" s="122"/>
      <c r="AJ878" s="122"/>
      <c r="AK878" s="122"/>
      <c r="AL878" s="122"/>
      <c r="AM878" s="122"/>
    </row>
    <row r="879" spans="1:39" ht="13.8" x14ac:dyDescent="0.3">
      <c r="A879" s="122"/>
      <c r="B879" s="122"/>
      <c r="C879" s="122"/>
      <c r="D879" s="122"/>
      <c r="E879" s="122"/>
      <c r="F879" s="122"/>
      <c r="G879" s="122"/>
      <c r="H879" s="122"/>
      <c r="I879" s="122"/>
      <c r="J879" s="122"/>
      <c r="K879" s="122"/>
      <c r="L879" s="122"/>
      <c r="M879" s="122"/>
      <c r="N879" s="122"/>
      <c r="O879" s="122"/>
      <c r="P879" s="122"/>
      <c r="Q879" s="122"/>
      <c r="R879" s="122"/>
      <c r="S879" s="122"/>
      <c r="T879" s="122"/>
      <c r="U879" s="122"/>
      <c r="V879" s="122"/>
      <c r="W879" s="122"/>
      <c r="X879" s="122"/>
      <c r="Y879" s="122"/>
      <c r="Z879" s="122"/>
      <c r="AA879" s="122"/>
      <c r="AB879" s="122"/>
      <c r="AC879" s="122"/>
      <c r="AD879" s="122"/>
      <c r="AE879" s="122"/>
      <c r="AF879" s="122"/>
      <c r="AG879" s="122"/>
      <c r="AH879" s="122"/>
      <c r="AI879" s="122"/>
      <c r="AJ879" s="122"/>
      <c r="AK879" s="122"/>
      <c r="AL879" s="122"/>
      <c r="AM879" s="122"/>
    </row>
    <row r="880" spans="1:39" ht="13.8" x14ac:dyDescent="0.3">
      <c r="A880" s="122"/>
      <c r="B880" s="122"/>
      <c r="C880" s="122"/>
      <c r="D880" s="122"/>
      <c r="E880" s="122"/>
      <c r="F880" s="122"/>
      <c r="G880" s="122"/>
      <c r="H880" s="122"/>
      <c r="I880" s="122"/>
      <c r="J880" s="122"/>
      <c r="K880" s="122"/>
      <c r="L880" s="122"/>
      <c r="M880" s="122"/>
      <c r="N880" s="122"/>
      <c r="O880" s="122"/>
      <c r="P880" s="122"/>
      <c r="Q880" s="122"/>
      <c r="R880" s="122"/>
      <c r="S880" s="122"/>
      <c r="T880" s="122"/>
      <c r="U880" s="122"/>
      <c r="V880" s="122"/>
      <c r="W880" s="122"/>
      <c r="X880" s="122"/>
      <c r="Y880" s="122"/>
      <c r="Z880" s="122"/>
      <c r="AA880" s="122"/>
      <c r="AB880" s="122"/>
      <c r="AC880" s="122"/>
      <c r="AD880" s="122"/>
      <c r="AE880" s="122"/>
      <c r="AF880" s="122"/>
      <c r="AG880" s="122"/>
      <c r="AH880" s="122"/>
      <c r="AI880" s="122"/>
      <c r="AJ880" s="122"/>
      <c r="AK880" s="122"/>
      <c r="AL880" s="122"/>
      <c r="AM880" s="122"/>
    </row>
    <row r="881" spans="1:39" ht="13.8" x14ac:dyDescent="0.3">
      <c r="A881" s="122"/>
      <c r="B881" s="122"/>
      <c r="C881" s="122"/>
      <c r="D881" s="122"/>
      <c r="E881" s="122"/>
      <c r="F881" s="122"/>
      <c r="G881" s="122"/>
      <c r="H881" s="122"/>
      <c r="I881" s="122"/>
      <c r="J881" s="122"/>
      <c r="K881" s="122"/>
      <c r="L881" s="122"/>
      <c r="M881" s="122"/>
      <c r="N881" s="122"/>
      <c r="O881" s="122"/>
      <c r="P881" s="122"/>
      <c r="Q881" s="122"/>
      <c r="R881" s="122"/>
      <c r="S881" s="122"/>
      <c r="T881" s="122"/>
      <c r="U881" s="122"/>
      <c r="V881" s="122"/>
      <c r="W881" s="122"/>
      <c r="X881" s="122"/>
      <c r="Y881" s="122"/>
      <c r="Z881" s="122"/>
      <c r="AA881" s="122"/>
      <c r="AB881" s="122"/>
      <c r="AC881" s="122"/>
      <c r="AD881" s="122"/>
      <c r="AE881" s="122"/>
      <c r="AF881" s="122"/>
      <c r="AG881" s="122"/>
      <c r="AH881" s="122"/>
      <c r="AI881" s="122"/>
      <c r="AJ881" s="122"/>
      <c r="AK881" s="122"/>
      <c r="AL881" s="122"/>
      <c r="AM881" s="122"/>
    </row>
    <row r="882" spans="1:39" ht="13.8" x14ac:dyDescent="0.3">
      <c r="A882" s="122"/>
      <c r="B882" s="122"/>
      <c r="C882" s="122"/>
      <c r="D882" s="122"/>
      <c r="E882" s="122"/>
      <c r="F882" s="122"/>
      <c r="G882" s="122"/>
      <c r="H882" s="122"/>
      <c r="I882" s="122"/>
      <c r="J882" s="122"/>
      <c r="K882" s="122"/>
      <c r="L882" s="122"/>
      <c r="M882" s="122"/>
      <c r="N882" s="122"/>
      <c r="O882" s="122"/>
      <c r="P882" s="122"/>
      <c r="Q882" s="122"/>
      <c r="R882" s="122"/>
      <c r="S882" s="122"/>
      <c r="T882" s="122"/>
      <c r="U882" s="122"/>
      <c r="V882" s="122"/>
      <c r="W882" s="122"/>
      <c r="X882" s="122"/>
      <c r="Y882" s="122"/>
      <c r="Z882" s="122"/>
      <c r="AA882" s="122"/>
      <c r="AB882" s="122"/>
      <c r="AC882" s="122"/>
      <c r="AD882" s="122"/>
      <c r="AE882" s="122"/>
      <c r="AF882" s="122"/>
      <c r="AG882" s="122"/>
      <c r="AH882" s="122"/>
      <c r="AI882" s="122"/>
      <c r="AJ882" s="122"/>
      <c r="AK882" s="122"/>
      <c r="AL882" s="122"/>
      <c r="AM882" s="122"/>
    </row>
    <row r="883" spans="1:39" ht="13.8" x14ac:dyDescent="0.3">
      <c r="A883" s="122"/>
      <c r="B883" s="122"/>
      <c r="C883" s="122"/>
      <c r="D883" s="122"/>
      <c r="E883" s="122"/>
      <c r="F883" s="122"/>
      <c r="G883" s="122"/>
      <c r="H883" s="122"/>
      <c r="I883" s="122"/>
      <c r="J883" s="122"/>
      <c r="K883" s="122"/>
      <c r="L883" s="122"/>
      <c r="M883" s="122"/>
      <c r="N883" s="122"/>
      <c r="O883" s="122"/>
      <c r="P883" s="122"/>
      <c r="Q883" s="122"/>
      <c r="R883" s="122"/>
      <c r="S883" s="122"/>
      <c r="T883" s="122"/>
      <c r="U883" s="122"/>
      <c r="V883" s="122"/>
      <c r="W883" s="122"/>
      <c r="X883" s="122"/>
      <c r="Y883" s="122"/>
      <c r="Z883" s="122"/>
      <c r="AA883" s="122"/>
      <c r="AB883" s="122"/>
      <c r="AC883" s="122"/>
      <c r="AD883" s="122"/>
      <c r="AE883" s="122"/>
      <c r="AF883" s="122"/>
      <c r="AG883" s="122"/>
      <c r="AH883" s="122"/>
      <c r="AI883" s="122"/>
      <c r="AJ883" s="122"/>
      <c r="AK883" s="122"/>
      <c r="AL883" s="122"/>
      <c r="AM883" s="122"/>
    </row>
    <row r="884" spans="1:39" ht="13.8" x14ac:dyDescent="0.3">
      <c r="A884" s="122"/>
      <c r="B884" s="122"/>
      <c r="C884" s="122"/>
      <c r="D884" s="122"/>
      <c r="E884" s="122"/>
      <c r="F884" s="122"/>
      <c r="G884" s="122"/>
      <c r="H884" s="122"/>
      <c r="I884" s="122"/>
      <c r="J884" s="122"/>
      <c r="K884" s="122"/>
      <c r="L884" s="122"/>
      <c r="M884" s="122"/>
      <c r="N884" s="122"/>
      <c r="O884" s="122"/>
      <c r="P884" s="122"/>
      <c r="Q884" s="122"/>
      <c r="R884" s="122"/>
      <c r="S884" s="122"/>
      <c r="T884" s="122"/>
      <c r="U884" s="122"/>
      <c r="V884" s="122"/>
      <c r="W884" s="122"/>
      <c r="X884" s="122"/>
      <c r="Y884" s="122"/>
      <c r="Z884" s="122"/>
      <c r="AA884" s="122"/>
      <c r="AB884" s="122"/>
      <c r="AC884" s="122"/>
      <c r="AD884" s="122"/>
      <c r="AE884" s="122"/>
      <c r="AF884" s="122"/>
      <c r="AG884" s="122"/>
      <c r="AH884" s="122"/>
      <c r="AI884" s="122"/>
      <c r="AJ884" s="122"/>
      <c r="AK884" s="122"/>
      <c r="AL884" s="122"/>
      <c r="AM884" s="122"/>
    </row>
    <row r="885" spans="1:39" ht="13.8" x14ac:dyDescent="0.3">
      <c r="A885" s="122"/>
      <c r="B885" s="122"/>
      <c r="C885" s="122"/>
      <c r="D885" s="122"/>
      <c r="E885" s="122"/>
      <c r="F885" s="122"/>
      <c r="G885" s="122"/>
      <c r="H885" s="122"/>
      <c r="I885" s="122"/>
      <c r="J885" s="122"/>
      <c r="K885" s="122"/>
      <c r="L885" s="122"/>
      <c r="M885" s="122"/>
      <c r="N885" s="122"/>
      <c r="O885" s="122"/>
      <c r="P885" s="122"/>
      <c r="Q885" s="122"/>
      <c r="R885" s="122"/>
      <c r="S885" s="122"/>
      <c r="T885" s="122"/>
      <c r="U885" s="122"/>
      <c r="V885" s="122"/>
      <c r="W885" s="122"/>
      <c r="X885" s="122"/>
      <c r="Y885" s="122"/>
      <c r="Z885" s="122"/>
      <c r="AA885" s="122"/>
      <c r="AB885" s="122"/>
      <c r="AC885" s="122"/>
      <c r="AD885" s="122"/>
      <c r="AE885" s="122"/>
      <c r="AF885" s="122"/>
      <c r="AG885" s="122"/>
      <c r="AH885" s="122"/>
      <c r="AI885" s="122"/>
      <c r="AJ885" s="122"/>
      <c r="AK885" s="122"/>
      <c r="AL885" s="122"/>
      <c r="AM885" s="122"/>
    </row>
    <row r="886" spans="1:39" ht="13.8" x14ac:dyDescent="0.3">
      <c r="A886" s="122"/>
      <c r="B886" s="122"/>
      <c r="C886" s="122"/>
      <c r="D886" s="122"/>
      <c r="E886" s="122"/>
      <c r="F886" s="122"/>
      <c r="G886" s="122"/>
      <c r="H886" s="122"/>
      <c r="I886" s="122"/>
      <c r="J886" s="122"/>
      <c r="K886" s="122"/>
      <c r="L886" s="122"/>
      <c r="M886" s="122"/>
      <c r="N886" s="122"/>
      <c r="O886" s="122"/>
      <c r="P886" s="122"/>
      <c r="Q886" s="122"/>
      <c r="R886" s="122"/>
      <c r="S886" s="122"/>
      <c r="T886" s="122"/>
      <c r="U886" s="122"/>
      <c r="V886" s="122"/>
      <c r="W886" s="122"/>
      <c r="X886" s="122"/>
      <c r="Y886" s="122"/>
      <c r="Z886" s="122"/>
      <c r="AA886" s="122"/>
      <c r="AB886" s="122"/>
      <c r="AC886" s="122"/>
      <c r="AD886" s="122"/>
      <c r="AE886" s="122"/>
      <c r="AF886" s="122"/>
      <c r="AG886" s="122"/>
      <c r="AH886" s="122"/>
      <c r="AI886" s="122"/>
      <c r="AJ886" s="122"/>
      <c r="AK886" s="122"/>
      <c r="AL886" s="122"/>
      <c r="AM886" s="122"/>
    </row>
    <row r="887" spans="1:39" ht="13.8" x14ac:dyDescent="0.3">
      <c r="A887" s="122"/>
      <c r="B887" s="122"/>
      <c r="C887" s="122"/>
      <c r="D887" s="122"/>
      <c r="E887" s="122"/>
      <c r="F887" s="122"/>
      <c r="G887" s="122"/>
      <c r="H887" s="122"/>
      <c r="I887" s="122"/>
      <c r="J887" s="122"/>
      <c r="K887" s="122"/>
      <c r="L887" s="122"/>
      <c r="M887" s="122"/>
      <c r="N887" s="122"/>
      <c r="O887" s="122"/>
      <c r="P887" s="122"/>
      <c r="Q887" s="122"/>
      <c r="R887" s="122"/>
      <c r="S887" s="122"/>
      <c r="T887" s="122"/>
      <c r="U887" s="122"/>
      <c r="V887" s="122"/>
      <c r="W887" s="122"/>
      <c r="X887" s="122"/>
      <c r="Y887" s="122"/>
      <c r="Z887" s="122"/>
      <c r="AA887" s="122"/>
      <c r="AB887" s="122"/>
      <c r="AC887" s="122"/>
      <c r="AD887" s="122"/>
      <c r="AE887" s="122"/>
      <c r="AF887" s="122"/>
      <c r="AG887" s="122"/>
      <c r="AH887" s="122"/>
      <c r="AI887" s="122"/>
      <c r="AJ887" s="122"/>
      <c r="AK887" s="122"/>
      <c r="AL887" s="122"/>
      <c r="AM887" s="122"/>
    </row>
    <row r="888" spans="1:39" ht="13.8" x14ac:dyDescent="0.3">
      <c r="A888" s="122"/>
      <c r="B888" s="122"/>
      <c r="C888" s="122"/>
      <c r="D888" s="122"/>
      <c r="E888" s="122"/>
      <c r="F888" s="122"/>
      <c r="G888" s="122"/>
      <c r="H888" s="122"/>
      <c r="I888" s="122"/>
      <c r="J888" s="122"/>
      <c r="K888" s="122"/>
      <c r="L888" s="122"/>
      <c r="M888" s="122"/>
      <c r="N888" s="122"/>
      <c r="O888" s="122"/>
      <c r="P888" s="122"/>
      <c r="Q888" s="122"/>
      <c r="R888" s="122"/>
      <c r="S888" s="122"/>
      <c r="T888" s="122"/>
      <c r="U888" s="122"/>
      <c r="V888" s="122"/>
      <c r="W888" s="122"/>
      <c r="X888" s="122"/>
      <c r="Y888" s="122"/>
      <c r="Z888" s="122"/>
      <c r="AA888" s="122"/>
      <c r="AB888" s="122"/>
      <c r="AC888" s="122"/>
      <c r="AD888" s="122"/>
      <c r="AE888" s="122"/>
      <c r="AF888" s="122"/>
      <c r="AG888" s="122"/>
      <c r="AH888" s="122"/>
      <c r="AI888" s="122"/>
      <c r="AJ888" s="122"/>
      <c r="AK888" s="122"/>
      <c r="AL888" s="122"/>
      <c r="AM888" s="122"/>
    </row>
    <row r="889" spans="1:39" ht="13.8" x14ac:dyDescent="0.3">
      <c r="A889" s="122"/>
      <c r="B889" s="122"/>
      <c r="C889" s="122"/>
      <c r="D889" s="122"/>
      <c r="E889" s="122"/>
      <c r="F889" s="122"/>
      <c r="G889" s="122"/>
      <c r="H889" s="122"/>
      <c r="I889" s="122"/>
      <c r="J889" s="122"/>
      <c r="K889" s="122"/>
      <c r="L889" s="122"/>
      <c r="M889" s="122"/>
      <c r="N889" s="122"/>
      <c r="O889" s="122"/>
      <c r="P889" s="122"/>
      <c r="Q889" s="122"/>
      <c r="R889" s="122"/>
      <c r="S889" s="122"/>
      <c r="T889" s="122"/>
      <c r="U889" s="122"/>
      <c r="V889" s="122"/>
      <c r="W889" s="122"/>
      <c r="X889" s="122"/>
      <c r="Y889" s="122"/>
      <c r="Z889" s="122"/>
      <c r="AA889" s="122"/>
      <c r="AB889" s="122"/>
      <c r="AC889" s="122"/>
      <c r="AD889" s="122"/>
      <c r="AE889" s="122"/>
      <c r="AF889" s="122"/>
      <c r="AG889" s="122"/>
      <c r="AH889" s="122"/>
      <c r="AI889" s="122"/>
      <c r="AJ889" s="122"/>
      <c r="AK889" s="122"/>
      <c r="AL889" s="122"/>
      <c r="AM889" s="122"/>
    </row>
    <row r="890" spans="1:39" ht="13.8" x14ac:dyDescent="0.3">
      <c r="A890" s="122"/>
      <c r="B890" s="122"/>
      <c r="C890" s="122"/>
      <c r="D890" s="122"/>
      <c r="E890" s="122"/>
      <c r="F890" s="122"/>
      <c r="G890" s="122"/>
      <c r="H890" s="122"/>
      <c r="I890" s="122"/>
      <c r="J890" s="122"/>
      <c r="K890" s="122"/>
      <c r="L890" s="122"/>
      <c r="M890" s="122"/>
      <c r="N890" s="122"/>
      <c r="O890" s="122"/>
      <c r="P890" s="122"/>
      <c r="Q890" s="122"/>
      <c r="R890" s="122"/>
      <c r="S890" s="122"/>
      <c r="T890" s="122"/>
      <c r="U890" s="122"/>
      <c r="V890" s="122"/>
      <c r="W890" s="122"/>
      <c r="X890" s="122"/>
      <c r="Y890" s="122"/>
      <c r="Z890" s="122"/>
      <c r="AA890" s="122"/>
      <c r="AB890" s="122"/>
      <c r="AC890" s="122"/>
      <c r="AD890" s="122"/>
      <c r="AE890" s="122"/>
      <c r="AF890" s="122"/>
      <c r="AG890" s="122"/>
      <c r="AH890" s="122"/>
      <c r="AI890" s="122"/>
      <c r="AJ890" s="122"/>
      <c r="AK890" s="122"/>
      <c r="AL890" s="122"/>
      <c r="AM890" s="122"/>
    </row>
    <row r="891" spans="1:39" ht="13.8" x14ac:dyDescent="0.3">
      <c r="A891" s="122"/>
      <c r="B891" s="122"/>
      <c r="C891" s="122"/>
      <c r="D891" s="122"/>
      <c r="E891" s="122"/>
      <c r="F891" s="122"/>
      <c r="G891" s="122"/>
      <c r="H891" s="122"/>
      <c r="I891" s="122"/>
      <c r="J891" s="122"/>
      <c r="K891" s="122"/>
      <c r="L891" s="122"/>
      <c r="M891" s="122"/>
      <c r="N891" s="122"/>
      <c r="O891" s="122"/>
      <c r="P891" s="122"/>
      <c r="Q891" s="122"/>
      <c r="R891" s="122"/>
      <c r="S891" s="122"/>
      <c r="T891" s="122"/>
      <c r="U891" s="122"/>
      <c r="V891" s="122"/>
      <c r="W891" s="122"/>
      <c r="X891" s="122"/>
      <c r="Y891" s="122"/>
      <c r="Z891" s="122"/>
      <c r="AA891" s="122"/>
      <c r="AB891" s="122"/>
      <c r="AC891" s="122"/>
      <c r="AD891" s="122"/>
      <c r="AE891" s="122"/>
      <c r="AF891" s="122"/>
      <c r="AG891" s="122"/>
      <c r="AH891" s="122"/>
      <c r="AI891" s="122"/>
      <c r="AJ891" s="122"/>
      <c r="AK891" s="122"/>
      <c r="AL891" s="122"/>
      <c r="AM891" s="122"/>
    </row>
    <row r="892" spans="1:39" ht="13.8" x14ac:dyDescent="0.3">
      <c r="A892" s="122"/>
      <c r="B892" s="122"/>
      <c r="C892" s="122"/>
      <c r="D892" s="122"/>
      <c r="E892" s="122"/>
      <c r="F892" s="122"/>
      <c r="G892" s="122"/>
      <c r="H892" s="122"/>
      <c r="I892" s="122"/>
      <c r="J892" s="122"/>
      <c r="K892" s="122"/>
      <c r="L892" s="122"/>
      <c r="M892" s="122"/>
      <c r="N892" s="122"/>
      <c r="O892" s="122"/>
      <c r="P892" s="122"/>
      <c r="Q892" s="122"/>
      <c r="R892" s="122"/>
      <c r="S892" s="122"/>
      <c r="T892" s="122"/>
      <c r="U892" s="122"/>
      <c r="V892" s="122"/>
      <c r="W892" s="122"/>
      <c r="X892" s="122"/>
      <c r="Y892" s="122"/>
      <c r="Z892" s="122"/>
      <c r="AA892" s="122"/>
      <c r="AB892" s="122"/>
      <c r="AC892" s="122"/>
      <c r="AD892" s="122"/>
      <c r="AE892" s="122"/>
      <c r="AF892" s="122"/>
      <c r="AG892" s="122"/>
      <c r="AH892" s="122"/>
      <c r="AI892" s="122"/>
      <c r="AJ892" s="122"/>
      <c r="AK892" s="122"/>
      <c r="AL892" s="122"/>
      <c r="AM892" s="122"/>
    </row>
    <row r="893" spans="1:39" ht="13.8" x14ac:dyDescent="0.3">
      <c r="A893" s="122"/>
      <c r="B893" s="122"/>
      <c r="C893" s="122"/>
      <c r="D893" s="122"/>
      <c r="E893" s="122"/>
      <c r="F893" s="122"/>
      <c r="G893" s="122"/>
      <c r="H893" s="122"/>
      <c r="I893" s="122"/>
      <c r="J893" s="122"/>
      <c r="K893" s="122"/>
      <c r="L893" s="122"/>
      <c r="M893" s="122"/>
      <c r="N893" s="122"/>
      <c r="O893" s="122"/>
      <c r="P893" s="122"/>
      <c r="Q893" s="122"/>
      <c r="R893" s="122"/>
      <c r="S893" s="122"/>
      <c r="T893" s="122"/>
      <c r="U893" s="122"/>
      <c r="V893" s="122"/>
      <c r="W893" s="122"/>
      <c r="X893" s="122"/>
      <c r="Y893" s="122"/>
      <c r="Z893" s="122"/>
      <c r="AA893" s="122"/>
      <c r="AB893" s="122"/>
      <c r="AC893" s="122"/>
      <c r="AD893" s="122"/>
      <c r="AE893" s="122"/>
      <c r="AF893" s="122"/>
      <c r="AG893" s="122"/>
      <c r="AH893" s="122"/>
      <c r="AI893" s="122"/>
      <c r="AJ893" s="122"/>
      <c r="AK893" s="122"/>
      <c r="AL893" s="122"/>
      <c r="AM893" s="122"/>
    </row>
    <row r="894" spans="1:39" ht="13.8" x14ac:dyDescent="0.3">
      <c r="A894" s="122"/>
      <c r="B894" s="122"/>
      <c r="C894" s="122"/>
      <c r="D894" s="122"/>
      <c r="E894" s="122"/>
      <c r="F894" s="122"/>
      <c r="G894" s="122"/>
      <c r="H894" s="122"/>
      <c r="I894" s="122"/>
      <c r="J894" s="122"/>
      <c r="K894" s="122"/>
      <c r="L894" s="122"/>
      <c r="M894" s="122"/>
      <c r="N894" s="122"/>
      <c r="O894" s="122"/>
      <c r="P894" s="122"/>
      <c r="Q894" s="122"/>
      <c r="R894" s="122"/>
      <c r="S894" s="122"/>
      <c r="T894" s="122"/>
      <c r="U894" s="122"/>
      <c r="V894" s="122"/>
      <c r="W894" s="122"/>
      <c r="X894" s="122"/>
      <c r="Y894" s="122"/>
      <c r="Z894" s="122"/>
      <c r="AA894" s="122"/>
      <c r="AB894" s="122"/>
      <c r="AC894" s="122"/>
      <c r="AD894" s="122"/>
      <c r="AE894" s="122"/>
      <c r="AF894" s="122"/>
      <c r="AG894" s="122"/>
      <c r="AH894" s="122"/>
      <c r="AI894" s="122"/>
      <c r="AJ894" s="122"/>
      <c r="AK894" s="122"/>
      <c r="AL894" s="122"/>
      <c r="AM894" s="122"/>
    </row>
    <row r="895" spans="1:39" ht="13.8" x14ac:dyDescent="0.3">
      <c r="A895" s="122"/>
      <c r="B895" s="122"/>
      <c r="C895" s="122"/>
      <c r="D895" s="122"/>
      <c r="E895" s="122"/>
      <c r="F895" s="122"/>
      <c r="G895" s="122"/>
      <c r="H895" s="122"/>
      <c r="I895" s="122"/>
      <c r="J895" s="122"/>
      <c r="K895" s="122"/>
      <c r="L895" s="122"/>
      <c r="M895" s="122"/>
      <c r="N895" s="122"/>
      <c r="O895" s="122"/>
      <c r="P895" s="122"/>
      <c r="Q895" s="122"/>
      <c r="R895" s="122"/>
      <c r="S895" s="122"/>
      <c r="T895" s="122"/>
      <c r="U895" s="122"/>
      <c r="V895" s="122"/>
      <c r="W895" s="122"/>
      <c r="X895" s="122"/>
      <c r="Y895" s="122"/>
      <c r="Z895" s="122"/>
      <c r="AA895" s="122"/>
      <c r="AB895" s="122"/>
      <c r="AC895" s="122"/>
      <c r="AD895" s="122"/>
      <c r="AE895" s="122"/>
      <c r="AF895" s="122"/>
      <c r="AG895" s="122"/>
      <c r="AH895" s="122"/>
      <c r="AI895" s="122"/>
      <c r="AJ895" s="122"/>
      <c r="AK895" s="122"/>
      <c r="AL895" s="122"/>
      <c r="AM895" s="122"/>
    </row>
    <row r="896" spans="1:39" ht="13.8" x14ac:dyDescent="0.3">
      <c r="A896" s="122"/>
      <c r="B896" s="122"/>
      <c r="C896" s="122"/>
      <c r="D896" s="122"/>
      <c r="E896" s="122"/>
      <c r="F896" s="122"/>
      <c r="G896" s="122"/>
      <c r="H896" s="122"/>
      <c r="I896" s="122"/>
      <c r="J896" s="122"/>
      <c r="K896" s="122"/>
      <c r="L896" s="122"/>
      <c r="M896" s="122"/>
      <c r="N896" s="122"/>
      <c r="O896" s="122"/>
      <c r="P896" s="122"/>
      <c r="Q896" s="122"/>
      <c r="R896" s="122"/>
      <c r="S896" s="122"/>
      <c r="T896" s="122"/>
      <c r="U896" s="122"/>
      <c r="V896" s="122"/>
      <c r="W896" s="122"/>
      <c r="X896" s="122"/>
      <c r="Y896" s="122"/>
      <c r="Z896" s="122"/>
      <c r="AA896" s="122"/>
      <c r="AB896" s="122"/>
      <c r="AC896" s="122"/>
      <c r="AD896" s="122"/>
      <c r="AE896" s="122"/>
      <c r="AF896" s="122"/>
      <c r="AG896" s="122"/>
      <c r="AH896" s="122"/>
      <c r="AI896" s="122"/>
      <c r="AJ896" s="122"/>
      <c r="AK896" s="122"/>
      <c r="AL896" s="122"/>
      <c r="AM896" s="122"/>
    </row>
    <row r="897" spans="1:39" ht="13.8" x14ac:dyDescent="0.3">
      <c r="A897" s="122"/>
      <c r="B897" s="122"/>
      <c r="C897" s="122"/>
      <c r="D897" s="122"/>
      <c r="E897" s="122"/>
      <c r="F897" s="122"/>
      <c r="G897" s="122"/>
      <c r="H897" s="122"/>
      <c r="I897" s="122"/>
      <c r="J897" s="122"/>
      <c r="K897" s="122"/>
      <c r="L897" s="122"/>
      <c r="M897" s="122"/>
      <c r="N897" s="122"/>
      <c r="O897" s="122"/>
      <c r="P897" s="122"/>
      <c r="Q897" s="122"/>
      <c r="R897" s="122"/>
      <c r="S897" s="122"/>
      <c r="T897" s="122"/>
      <c r="U897" s="122"/>
      <c r="V897" s="122"/>
      <c r="W897" s="122"/>
      <c r="X897" s="122"/>
      <c r="Y897" s="122"/>
      <c r="Z897" s="122"/>
      <c r="AA897" s="122"/>
      <c r="AB897" s="122"/>
      <c r="AC897" s="122"/>
      <c r="AD897" s="122"/>
      <c r="AE897" s="122"/>
      <c r="AF897" s="122"/>
      <c r="AG897" s="122"/>
      <c r="AH897" s="122"/>
      <c r="AI897" s="122"/>
      <c r="AJ897" s="122"/>
      <c r="AK897" s="122"/>
      <c r="AL897" s="122"/>
      <c r="AM897" s="122"/>
    </row>
    <row r="898" spans="1:39" ht="13.8" x14ac:dyDescent="0.3">
      <c r="A898" s="122"/>
      <c r="B898" s="122"/>
      <c r="C898" s="122"/>
      <c r="D898" s="122"/>
      <c r="E898" s="122"/>
      <c r="F898" s="122"/>
      <c r="G898" s="122"/>
      <c r="H898" s="122"/>
      <c r="I898" s="122"/>
      <c r="J898" s="122"/>
      <c r="K898" s="122"/>
      <c r="L898" s="122"/>
      <c r="M898" s="122"/>
      <c r="N898" s="122"/>
      <c r="O898" s="122"/>
      <c r="P898" s="122"/>
      <c r="Q898" s="122"/>
      <c r="R898" s="122"/>
      <c r="S898" s="122"/>
      <c r="T898" s="122"/>
      <c r="U898" s="122"/>
      <c r="V898" s="122"/>
      <c r="W898" s="122"/>
      <c r="X898" s="122"/>
      <c r="Y898" s="122"/>
      <c r="Z898" s="122"/>
      <c r="AA898" s="122"/>
      <c r="AB898" s="122"/>
      <c r="AC898" s="122"/>
      <c r="AD898" s="122"/>
      <c r="AE898" s="122"/>
      <c r="AF898" s="122"/>
      <c r="AG898" s="122"/>
      <c r="AH898" s="122"/>
      <c r="AI898" s="122"/>
      <c r="AJ898" s="122"/>
      <c r="AK898" s="122"/>
      <c r="AL898" s="122"/>
      <c r="AM898" s="122"/>
    </row>
    <row r="899" spans="1:39" ht="13.8" x14ac:dyDescent="0.3">
      <c r="A899" s="122"/>
      <c r="B899" s="122"/>
      <c r="C899" s="122"/>
      <c r="D899" s="122"/>
      <c r="E899" s="122"/>
      <c r="F899" s="122"/>
      <c r="G899" s="122"/>
      <c r="H899" s="122"/>
      <c r="I899" s="122"/>
      <c r="J899" s="122"/>
      <c r="K899" s="122"/>
      <c r="L899" s="122"/>
      <c r="M899" s="122"/>
      <c r="N899" s="122"/>
      <c r="O899" s="122"/>
      <c r="P899" s="122"/>
      <c r="Q899" s="122"/>
      <c r="R899" s="122"/>
      <c r="S899" s="122"/>
      <c r="T899" s="122"/>
      <c r="U899" s="122"/>
      <c r="V899" s="122"/>
      <c r="W899" s="122"/>
      <c r="X899" s="122"/>
      <c r="Y899" s="122"/>
      <c r="Z899" s="122"/>
      <c r="AA899" s="122"/>
      <c r="AB899" s="122"/>
      <c r="AC899" s="122"/>
      <c r="AD899" s="122"/>
      <c r="AE899" s="122"/>
      <c r="AF899" s="122"/>
      <c r="AG899" s="122"/>
      <c r="AH899" s="122"/>
      <c r="AI899" s="122"/>
      <c r="AJ899" s="122"/>
      <c r="AK899" s="122"/>
      <c r="AL899" s="122"/>
      <c r="AM899" s="122"/>
    </row>
    <row r="900" spans="1:39" ht="13.8" x14ac:dyDescent="0.3">
      <c r="A900" s="122"/>
      <c r="B900" s="122"/>
      <c r="C900" s="122"/>
      <c r="D900" s="122"/>
      <c r="E900" s="122"/>
      <c r="F900" s="122"/>
      <c r="G900" s="122"/>
      <c r="H900" s="122"/>
      <c r="I900" s="122"/>
      <c r="J900" s="122"/>
      <c r="K900" s="122"/>
      <c r="L900" s="122"/>
      <c r="M900" s="122"/>
      <c r="N900" s="122"/>
      <c r="O900" s="122"/>
      <c r="P900" s="122"/>
      <c r="Q900" s="122"/>
      <c r="R900" s="122"/>
      <c r="S900" s="122"/>
      <c r="T900" s="122"/>
      <c r="U900" s="122"/>
      <c r="V900" s="122"/>
      <c r="W900" s="122"/>
      <c r="X900" s="122"/>
      <c r="Y900" s="122"/>
      <c r="Z900" s="122"/>
      <c r="AA900" s="122"/>
      <c r="AB900" s="122"/>
      <c r="AC900" s="122"/>
      <c r="AD900" s="122"/>
      <c r="AE900" s="122"/>
      <c r="AF900" s="122"/>
      <c r="AG900" s="122"/>
      <c r="AH900" s="122"/>
      <c r="AI900" s="122"/>
      <c r="AJ900" s="122"/>
      <c r="AK900" s="122"/>
      <c r="AL900" s="122"/>
      <c r="AM900" s="122"/>
    </row>
    <row r="901" spans="1:39" ht="13.8" x14ac:dyDescent="0.3">
      <c r="A901" s="122"/>
      <c r="B901" s="122"/>
      <c r="C901" s="122"/>
      <c r="D901" s="122"/>
      <c r="E901" s="122"/>
      <c r="F901" s="122"/>
      <c r="G901" s="122"/>
      <c r="H901" s="122"/>
      <c r="I901" s="122"/>
      <c r="J901" s="122"/>
      <c r="K901" s="122"/>
      <c r="L901" s="122"/>
      <c r="M901" s="122"/>
      <c r="N901" s="122"/>
      <c r="O901" s="122"/>
      <c r="P901" s="122"/>
      <c r="Q901" s="122"/>
      <c r="R901" s="122"/>
      <c r="S901" s="122"/>
      <c r="T901" s="122"/>
      <c r="U901" s="122"/>
      <c r="V901" s="122"/>
      <c r="W901" s="122"/>
      <c r="X901" s="122"/>
      <c r="Y901" s="122"/>
      <c r="Z901" s="122"/>
      <c r="AA901" s="122"/>
      <c r="AB901" s="122"/>
      <c r="AC901" s="122"/>
      <c r="AD901" s="122"/>
      <c r="AE901" s="122"/>
      <c r="AF901" s="122"/>
      <c r="AG901" s="122"/>
      <c r="AH901" s="122"/>
      <c r="AI901" s="122"/>
      <c r="AJ901" s="122"/>
      <c r="AK901" s="122"/>
      <c r="AL901" s="122"/>
      <c r="AM901" s="122"/>
    </row>
    <row r="902" spans="1:39" ht="13.8" x14ac:dyDescent="0.3">
      <c r="A902" s="122"/>
      <c r="B902" s="122"/>
      <c r="C902" s="122"/>
      <c r="D902" s="122"/>
      <c r="E902" s="122"/>
      <c r="F902" s="122"/>
      <c r="G902" s="122"/>
      <c r="H902" s="122"/>
      <c r="I902" s="122"/>
      <c r="J902" s="122"/>
      <c r="K902" s="122"/>
      <c r="L902" s="122"/>
      <c r="M902" s="122"/>
      <c r="N902" s="122"/>
      <c r="O902" s="122"/>
      <c r="P902" s="122"/>
      <c r="Q902" s="122"/>
      <c r="R902" s="122"/>
      <c r="S902" s="122"/>
      <c r="T902" s="122"/>
      <c r="U902" s="122"/>
      <c r="V902" s="122"/>
      <c r="W902" s="122"/>
      <c r="X902" s="122"/>
      <c r="Y902" s="122"/>
      <c r="Z902" s="122"/>
      <c r="AA902" s="122"/>
      <c r="AB902" s="122"/>
      <c r="AC902" s="122"/>
      <c r="AD902" s="122"/>
      <c r="AE902" s="122"/>
      <c r="AF902" s="122"/>
      <c r="AG902" s="122"/>
      <c r="AH902" s="122"/>
      <c r="AI902" s="122"/>
      <c r="AJ902" s="122"/>
      <c r="AK902" s="122"/>
      <c r="AL902" s="122"/>
      <c r="AM902" s="122"/>
    </row>
    <row r="903" spans="1:39" ht="13.8" x14ac:dyDescent="0.3">
      <c r="A903" s="122"/>
      <c r="B903" s="122"/>
      <c r="C903" s="122"/>
      <c r="D903" s="122"/>
      <c r="E903" s="122"/>
      <c r="F903" s="122"/>
      <c r="G903" s="122"/>
      <c r="H903" s="122"/>
      <c r="I903" s="122"/>
      <c r="J903" s="122"/>
      <c r="K903" s="122"/>
      <c r="L903" s="122"/>
      <c r="M903" s="122"/>
      <c r="N903" s="122"/>
      <c r="O903" s="122"/>
      <c r="P903" s="122"/>
      <c r="Q903" s="122"/>
      <c r="R903" s="122"/>
      <c r="S903" s="122"/>
      <c r="T903" s="122"/>
      <c r="U903" s="122"/>
      <c r="V903" s="122"/>
      <c r="W903" s="122"/>
      <c r="X903" s="122"/>
      <c r="Y903" s="122"/>
      <c r="Z903" s="122"/>
      <c r="AA903" s="122"/>
      <c r="AB903" s="122"/>
      <c r="AC903" s="122"/>
      <c r="AD903" s="122"/>
      <c r="AE903" s="122"/>
      <c r="AF903" s="122"/>
      <c r="AG903" s="122"/>
      <c r="AH903" s="122"/>
      <c r="AI903" s="122"/>
      <c r="AJ903" s="122"/>
      <c r="AK903" s="122"/>
      <c r="AL903" s="122"/>
      <c r="AM903" s="122"/>
    </row>
    <row r="904" spans="1:39" ht="13.8" x14ac:dyDescent="0.3">
      <c r="A904" s="122"/>
      <c r="B904" s="122"/>
      <c r="C904" s="122"/>
      <c r="D904" s="122"/>
      <c r="E904" s="122"/>
      <c r="F904" s="122"/>
      <c r="G904" s="122"/>
      <c r="H904" s="122"/>
      <c r="I904" s="122"/>
      <c r="J904" s="122"/>
      <c r="K904" s="122"/>
      <c r="L904" s="122"/>
      <c r="M904" s="122"/>
      <c r="N904" s="122"/>
      <c r="O904" s="122"/>
      <c r="P904" s="122"/>
      <c r="Q904" s="122"/>
      <c r="R904" s="122"/>
      <c r="S904" s="122"/>
      <c r="T904" s="122"/>
      <c r="U904" s="122"/>
      <c r="V904" s="122"/>
      <c r="W904" s="122"/>
      <c r="X904" s="122"/>
      <c r="Y904" s="122"/>
      <c r="Z904" s="122"/>
      <c r="AA904" s="122"/>
      <c r="AB904" s="122"/>
      <c r="AC904" s="122"/>
      <c r="AD904" s="122"/>
      <c r="AE904" s="122"/>
      <c r="AF904" s="122"/>
      <c r="AG904" s="122"/>
      <c r="AH904" s="122"/>
      <c r="AI904" s="122"/>
      <c r="AJ904" s="122"/>
      <c r="AK904" s="122"/>
      <c r="AL904" s="122"/>
      <c r="AM904" s="122"/>
    </row>
    <row r="905" spans="1:39" ht="13.8" x14ac:dyDescent="0.3">
      <c r="A905" s="122"/>
      <c r="B905" s="122"/>
      <c r="C905" s="122"/>
      <c r="D905" s="122"/>
      <c r="E905" s="122"/>
      <c r="F905" s="122"/>
      <c r="G905" s="122"/>
      <c r="H905" s="122"/>
      <c r="I905" s="122"/>
      <c r="J905" s="122"/>
      <c r="K905" s="122"/>
      <c r="L905" s="122"/>
      <c r="M905" s="122"/>
      <c r="N905" s="122"/>
      <c r="O905" s="122"/>
      <c r="P905" s="122"/>
      <c r="Q905" s="122"/>
      <c r="R905" s="122"/>
      <c r="S905" s="122"/>
      <c r="T905" s="122"/>
      <c r="U905" s="122"/>
      <c r="V905" s="122"/>
      <c r="W905" s="122"/>
      <c r="X905" s="122"/>
      <c r="Y905" s="122"/>
      <c r="Z905" s="122"/>
      <c r="AA905" s="122"/>
      <c r="AB905" s="122"/>
      <c r="AC905" s="122"/>
      <c r="AD905" s="122"/>
      <c r="AE905" s="122"/>
      <c r="AF905" s="122"/>
      <c r="AG905" s="122"/>
      <c r="AH905" s="122"/>
      <c r="AI905" s="122"/>
      <c r="AJ905" s="122"/>
      <c r="AK905" s="122"/>
      <c r="AL905" s="122"/>
      <c r="AM905" s="122"/>
    </row>
    <row r="906" spans="1:39" ht="13.8" x14ac:dyDescent="0.3">
      <c r="A906" s="122"/>
      <c r="B906" s="122"/>
      <c r="C906" s="122"/>
      <c r="D906" s="122"/>
      <c r="E906" s="122"/>
      <c r="F906" s="122"/>
      <c r="G906" s="122"/>
      <c r="H906" s="122"/>
      <c r="I906" s="122"/>
      <c r="J906" s="122"/>
      <c r="K906" s="122"/>
      <c r="L906" s="122"/>
      <c r="M906" s="122"/>
      <c r="N906" s="122"/>
      <c r="O906" s="122"/>
      <c r="P906" s="122"/>
      <c r="Q906" s="122"/>
      <c r="R906" s="122"/>
      <c r="S906" s="122"/>
      <c r="T906" s="122"/>
      <c r="U906" s="122"/>
      <c r="V906" s="122"/>
      <c r="W906" s="122"/>
      <c r="X906" s="122"/>
      <c r="Y906" s="122"/>
      <c r="Z906" s="122"/>
      <c r="AA906" s="122"/>
      <c r="AB906" s="122"/>
      <c r="AC906" s="122"/>
      <c r="AD906" s="122"/>
      <c r="AE906" s="122"/>
      <c r="AF906" s="122"/>
      <c r="AG906" s="122"/>
      <c r="AH906" s="122"/>
      <c r="AI906" s="122"/>
      <c r="AJ906" s="122"/>
      <c r="AK906" s="122"/>
      <c r="AL906" s="122"/>
      <c r="AM906" s="122"/>
    </row>
    <row r="907" spans="1:39" ht="13.8" x14ac:dyDescent="0.3">
      <c r="A907" s="122"/>
      <c r="B907" s="122"/>
      <c r="C907" s="122"/>
      <c r="D907" s="122"/>
      <c r="E907" s="122"/>
      <c r="F907" s="122"/>
      <c r="G907" s="122"/>
      <c r="H907" s="122"/>
      <c r="I907" s="122"/>
      <c r="J907" s="122"/>
      <c r="K907" s="122"/>
      <c r="L907" s="122"/>
      <c r="M907" s="122"/>
      <c r="N907" s="122"/>
      <c r="O907" s="122"/>
      <c r="P907" s="122"/>
      <c r="Q907" s="122"/>
      <c r="R907" s="122"/>
      <c r="S907" s="122"/>
      <c r="T907" s="122"/>
      <c r="U907" s="122"/>
      <c r="V907" s="122"/>
      <c r="W907" s="122"/>
      <c r="X907" s="122"/>
      <c r="Y907" s="122"/>
      <c r="Z907" s="122"/>
      <c r="AA907" s="122"/>
      <c r="AB907" s="122"/>
      <c r="AC907" s="122"/>
      <c r="AD907" s="122"/>
      <c r="AE907" s="122"/>
      <c r="AF907" s="122"/>
      <c r="AG907" s="122"/>
      <c r="AH907" s="122"/>
      <c r="AI907" s="122"/>
      <c r="AJ907" s="122"/>
      <c r="AK907" s="122"/>
      <c r="AL907" s="122"/>
      <c r="AM907" s="122"/>
    </row>
    <row r="908" spans="1:39" ht="13.8" x14ac:dyDescent="0.3">
      <c r="A908" s="122"/>
      <c r="B908" s="122"/>
      <c r="C908" s="122"/>
      <c r="D908" s="122"/>
      <c r="E908" s="122"/>
      <c r="F908" s="122"/>
      <c r="G908" s="122"/>
      <c r="H908" s="122"/>
      <c r="I908" s="122"/>
      <c r="J908" s="122"/>
      <c r="K908" s="122"/>
      <c r="L908" s="122"/>
      <c r="M908" s="122"/>
      <c r="N908" s="122"/>
      <c r="O908" s="122"/>
      <c r="P908" s="122"/>
      <c r="Q908" s="122"/>
      <c r="R908" s="122"/>
      <c r="S908" s="122"/>
      <c r="T908" s="122"/>
      <c r="U908" s="122"/>
      <c r="V908" s="122"/>
      <c r="W908" s="122"/>
      <c r="X908" s="122"/>
      <c r="Y908" s="122"/>
      <c r="Z908" s="122"/>
      <c r="AA908" s="122"/>
      <c r="AB908" s="122"/>
      <c r="AC908" s="122"/>
      <c r="AD908" s="122"/>
      <c r="AE908" s="122"/>
      <c r="AF908" s="122"/>
      <c r="AG908" s="122"/>
      <c r="AH908" s="122"/>
      <c r="AI908" s="122"/>
      <c r="AJ908" s="122"/>
      <c r="AK908" s="122"/>
      <c r="AL908" s="122"/>
      <c r="AM908" s="122"/>
    </row>
    <row r="909" spans="1:39" ht="13.8" x14ac:dyDescent="0.3">
      <c r="A909" s="122"/>
      <c r="B909" s="122"/>
      <c r="C909" s="122"/>
      <c r="D909" s="122"/>
      <c r="E909" s="122"/>
      <c r="F909" s="122"/>
      <c r="G909" s="122"/>
      <c r="H909" s="122"/>
      <c r="I909" s="122"/>
      <c r="J909" s="122"/>
      <c r="K909" s="122"/>
      <c r="L909" s="122"/>
      <c r="M909" s="122"/>
      <c r="N909" s="122"/>
      <c r="O909" s="122"/>
      <c r="P909" s="122"/>
      <c r="Q909" s="122"/>
      <c r="R909" s="122"/>
      <c r="S909" s="122"/>
      <c r="T909" s="122"/>
      <c r="U909" s="122"/>
      <c r="V909" s="122"/>
      <c r="W909" s="122"/>
      <c r="X909" s="122"/>
      <c r="Y909" s="122"/>
      <c r="Z909" s="122"/>
      <c r="AA909" s="122"/>
      <c r="AB909" s="122"/>
      <c r="AC909" s="122"/>
      <c r="AD909" s="122"/>
      <c r="AE909" s="122"/>
      <c r="AF909" s="122"/>
      <c r="AG909" s="122"/>
      <c r="AH909" s="122"/>
      <c r="AI909" s="122"/>
      <c r="AJ909" s="122"/>
      <c r="AK909" s="122"/>
      <c r="AL909" s="122"/>
      <c r="AM909" s="122"/>
    </row>
    <row r="910" spans="1:39" ht="13.8" x14ac:dyDescent="0.3">
      <c r="A910" s="122"/>
      <c r="B910" s="122"/>
      <c r="C910" s="122"/>
      <c r="D910" s="122"/>
      <c r="E910" s="122"/>
      <c r="F910" s="122"/>
      <c r="G910" s="122"/>
      <c r="H910" s="122"/>
      <c r="I910" s="122"/>
      <c r="J910" s="122"/>
      <c r="K910" s="122"/>
      <c r="L910" s="122"/>
      <c r="M910" s="122"/>
      <c r="N910" s="122"/>
      <c r="O910" s="122"/>
      <c r="P910" s="122"/>
      <c r="Q910" s="122"/>
      <c r="R910" s="122"/>
      <c r="S910" s="122"/>
      <c r="T910" s="122"/>
      <c r="U910" s="122"/>
      <c r="V910" s="122"/>
      <c r="W910" s="122"/>
      <c r="X910" s="122"/>
      <c r="Y910" s="122"/>
      <c r="Z910" s="122"/>
      <c r="AA910" s="122"/>
      <c r="AB910" s="122"/>
      <c r="AC910" s="122"/>
      <c r="AD910" s="122"/>
      <c r="AE910" s="122"/>
      <c r="AF910" s="122"/>
      <c r="AG910" s="122"/>
      <c r="AH910" s="122"/>
      <c r="AI910" s="122"/>
      <c r="AJ910" s="122"/>
      <c r="AK910" s="122"/>
      <c r="AL910" s="122"/>
      <c r="AM910" s="122"/>
    </row>
    <row r="911" spans="1:39" ht="13.8" x14ac:dyDescent="0.3">
      <c r="A911" s="122"/>
      <c r="B911" s="122"/>
      <c r="C911" s="122"/>
      <c r="D911" s="122"/>
      <c r="E911" s="122"/>
      <c r="F911" s="122"/>
      <c r="G911" s="122"/>
      <c r="H911" s="122"/>
      <c r="I911" s="122"/>
      <c r="J911" s="122"/>
      <c r="K911" s="122"/>
      <c r="L911" s="122"/>
      <c r="M911" s="122"/>
      <c r="N911" s="122"/>
      <c r="O911" s="122"/>
      <c r="P911" s="122"/>
      <c r="Q911" s="122"/>
      <c r="R911" s="122"/>
      <c r="S911" s="122"/>
      <c r="T911" s="122"/>
      <c r="U911" s="122"/>
      <c r="V911" s="122"/>
      <c r="W911" s="122"/>
      <c r="X911" s="122"/>
      <c r="Y911" s="122"/>
      <c r="Z911" s="122"/>
      <c r="AA911" s="122"/>
      <c r="AB911" s="122"/>
      <c r="AC911" s="122"/>
      <c r="AD911" s="122"/>
      <c r="AE911" s="122"/>
      <c r="AF911" s="122"/>
      <c r="AG911" s="122"/>
      <c r="AH911" s="122"/>
      <c r="AI911" s="122"/>
      <c r="AJ911" s="122"/>
      <c r="AK911" s="122"/>
      <c r="AL911" s="122"/>
      <c r="AM911" s="122"/>
    </row>
    <row r="912" spans="1:39" ht="13.8" x14ac:dyDescent="0.3">
      <c r="A912" s="122"/>
      <c r="B912" s="122"/>
      <c r="C912" s="122"/>
      <c r="D912" s="122"/>
      <c r="E912" s="122"/>
      <c r="F912" s="122"/>
      <c r="G912" s="122"/>
      <c r="H912" s="122"/>
      <c r="I912" s="122"/>
      <c r="J912" s="122"/>
      <c r="K912" s="122"/>
      <c r="L912" s="122"/>
      <c r="M912" s="122"/>
      <c r="N912" s="122"/>
      <c r="O912" s="122"/>
      <c r="P912" s="122"/>
      <c r="Q912" s="122"/>
      <c r="R912" s="122"/>
      <c r="S912" s="122"/>
      <c r="T912" s="122"/>
      <c r="U912" s="122"/>
      <c r="V912" s="122"/>
      <c r="W912" s="122"/>
      <c r="X912" s="122"/>
      <c r="Y912" s="122"/>
      <c r="Z912" s="122"/>
      <c r="AA912" s="122"/>
      <c r="AB912" s="122"/>
      <c r="AC912" s="122"/>
      <c r="AD912" s="122"/>
      <c r="AE912" s="122"/>
      <c r="AF912" s="122"/>
      <c r="AG912" s="122"/>
      <c r="AH912" s="122"/>
      <c r="AI912" s="122"/>
      <c r="AJ912" s="122"/>
      <c r="AK912" s="122"/>
      <c r="AL912" s="122"/>
      <c r="AM912" s="122"/>
    </row>
    <row r="913" spans="1:39" ht="13.8" x14ac:dyDescent="0.3">
      <c r="A913" s="122"/>
      <c r="B913" s="122"/>
      <c r="C913" s="122"/>
      <c r="D913" s="122"/>
      <c r="E913" s="122"/>
      <c r="F913" s="122"/>
      <c r="G913" s="122"/>
      <c r="H913" s="122"/>
      <c r="I913" s="122"/>
      <c r="J913" s="122"/>
      <c r="K913" s="122"/>
      <c r="L913" s="122"/>
      <c r="M913" s="122"/>
      <c r="N913" s="122"/>
      <c r="O913" s="122"/>
      <c r="P913" s="122"/>
      <c r="Q913" s="122"/>
      <c r="R913" s="122"/>
      <c r="S913" s="122"/>
      <c r="T913" s="122"/>
      <c r="U913" s="122"/>
      <c r="V913" s="122"/>
      <c r="W913" s="122"/>
      <c r="X913" s="122"/>
      <c r="Y913" s="122"/>
      <c r="Z913" s="122"/>
      <c r="AA913" s="122"/>
      <c r="AB913" s="122"/>
      <c r="AC913" s="122"/>
      <c r="AD913" s="122"/>
      <c r="AE913" s="122"/>
      <c r="AF913" s="122"/>
      <c r="AG913" s="122"/>
      <c r="AH913" s="122"/>
      <c r="AI913" s="122"/>
      <c r="AJ913" s="122"/>
      <c r="AK913" s="122"/>
      <c r="AL913" s="122"/>
      <c r="AM913" s="122"/>
    </row>
    <row r="914" spans="1:39" ht="13.8" x14ac:dyDescent="0.3">
      <c r="A914" s="122"/>
      <c r="B914" s="122"/>
      <c r="C914" s="122"/>
      <c r="D914" s="122"/>
      <c r="E914" s="122"/>
      <c r="F914" s="122"/>
      <c r="G914" s="122"/>
      <c r="H914" s="122"/>
      <c r="I914" s="122"/>
      <c r="J914" s="122"/>
      <c r="K914" s="122"/>
      <c r="L914" s="122"/>
      <c r="M914" s="122"/>
      <c r="N914" s="122"/>
      <c r="O914" s="122"/>
      <c r="P914" s="122"/>
      <c r="Q914" s="122"/>
      <c r="R914" s="122"/>
      <c r="S914" s="122"/>
      <c r="T914" s="122"/>
      <c r="U914" s="122"/>
      <c r="V914" s="122"/>
      <c r="W914" s="122"/>
      <c r="X914" s="122"/>
      <c r="Y914" s="122"/>
      <c r="Z914" s="122"/>
      <c r="AA914" s="122"/>
      <c r="AB914" s="122"/>
      <c r="AC914" s="122"/>
      <c r="AD914" s="122"/>
      <c r="AE914" s="122"/>
      <c r="AF914" s="122"/>
      <c r="AG914" s="122"/>
      <c r="AH914" s="122"/>
      <c r="AI914" s="122"/>
      <c r="AJ914" s="122"/>
      <c r="AK914" s="122"/>
      <c r="AL914" s="122"/>
      <c r="AM914" s="122"/>
    </row>
    <row r="915" spans="1:39" ht="13.8" x14ac:dyDescent="0.3">
      <c r="A915" s="122"/>
      <c r="B915" s="122"/>
      <c r="C915" s="122"/>
      <c r="D915" s="122"/>
      <c r="E915" s="122"/>
      <c r="F915" s="122"/>
      <c r="G915" s="122"/>
      <c r="H915" s="122"/>
      <c r="I915" s="122"/>
      <c r="J915" s="122"/>
      <c r="K915" s="122"/>
      <c r="L915" s="122"/>
      <c r="M915" s="122"/>
      <c r="N915" s="122"/>
      <c r="O915" s="122"/>
      <c r="P915" s="122"/>
      <c r="Q915" s="122"/>
      <c r="R915" s="122"/>
      <c r="S915" s="122"/>
      <c r="T915" s="122"/>
      <c r="U915" s="122"/>
      <c r="V915" s="122"/>
      <c r="W915" s="122"/>
      <c r="X915" s="122"/>
      <c r="Y915" s="122"/>
      <c r="Z915" s="122"/>
      <c r="AA915" s="122"/>
      <c r="AB915" s="122"/>
      <c r="AC915" s="122"/>
      <c r="AD915" s="122"/>
      <c r="AE915" s="122"/>
      <c r="AF915" s="122"/>
      <c r="AG915" s="122"/>
      <c r="AH915" s="122"/>
      <c r="AI915" s="122"/>
      <c r="AJ915" s="122"/>
      <c r="AK915" s="122"/>
      <c r="AL915" s="122"/>
      <c r="AM915" s="122"/>
    </row>
    <row r="916" spans="1:39" ht="13.8" x14ac:dyDescent="0.3">
      <c r="A916" s="122"/>
      <c r="B916" s="122"/>
      <c r="C916" s="122"/>
      <c r="D916" s="122"/>
      <c r="E916" s="122"/>
      <c r="F916" s="122"/>
      <c r="G916" s="122"/>
      <c r="H916" s="122"/>
      <c r="I916" s="122"/>
      <c r="J916" s="122"/>
      <c r="K916" s="122"/>
      <c r="L916" s="122"/>
      <c r="M916" s="122"/>
      <c r="N916" s="122"/>
      <c r="O916" s="122"/>
      <c r="P916" s="122"/>
      <c r="Q916" s="122"/>
      <c r="R916" s="122"/>
      <c r="S916" s="122"/>
      <c r="T916" s="122"/>
      <c r="U916" s="122"/>
      <c r="V916" s="122"/>
      <c r="W916" s="122"/>
      <c r="X916" s="122"/>
      <c r="Y916" s="122"/>
      <c r="Z916" s="122"/>
      <c r="AA916" s="122"/>
      <c r="AB916" s="122"/>
      <c r="AC916" s="122"/>
      <c r="AD916" s="122"/>
      <c r="AE916" s="122"/>
      <c r="AF916" s="122"/>
      <c r="AG916" s="122"/>
      <c r="AH916" s="122"/>
      <c r="AI916" s="122"/>
      <c r="AJ916" s="122"/>
      <c r="AK916" s="122"/>
      <c r="AL916" s="122"/>
      <c r="AM916" s="122"/>
    </row>
    <row r="917" spans="1:39" ht="13.8" x14ac:dyDescent="0.3">
      <c r="A917" s="122"/>
      <c r="B917" s="122"/>
      <c r="C917" s="122"/>
      <c r="D917" s="122"/>
      <c r="E917" s="122"/>
      <c r="F917" s="122"/>
      <c r="G917" s="122"/>
      <c r="H917" s="122"/>
      <c r="I917" s="122"/>
      <c r="J917" s="122"/>
      <c r="K917" s="122"/>
      <c r="L917" s="122"/>
      <c r="M917" s="122"/>
      <c r="N917" s="122"/>
      <c r="O917" s="122"/>
      <c r="P917" s="122"/>
      <c r="Q917" s="122"/>
      <c r="R917" s="122"/>
      <c r="S917" s="122"/>
      <c r="T917" s="122"/>
      <c r="U917" s="122"/>
      <c r="V917" s="122"/>
      <c r="W917" s="122"/>
      <c r="X917" s="122"/>
      <c r="Y917" s="122"/>
      <c r="Z917" s="122"/>
      <c r="AA917" s="122"/>
      <c r="AB917" s="122"/>
      <c r="AC917" s="122"/>
      <c r="AD917" s="122"/>
      <c r="AE917" s="122"/>
      <c r="AF917" s="122"/>
      <c r="AG917" s="122"/>
      <c r="AH917" s="122"/>
      <c r="AI917" s="122"/>
      <c r="AJ917" s="122"/>
      <c r="AK917" s="122"/>
      <c r="AL917" s="122"/>
      <c r="AM917" s="122"/>
    </row>
    <row r="918" spans="1:39" ht="13.8" x14ac:dyDescent="0.3">
      <c r="A918" s="122"/>
      <c r="B918" s="122"/>
      <c r="C918" s="122"/>
      <c r="D918" s="122"/>
      <c r="E918" s="122"/>
      <c r="F918" s="122"/>
      <c r="G918" s="122"/>
      <c r="H918" s="122"/>
      <c r="I918" s="122"/>
      <c r="J918" s="122"/>
      <c r="K918" s="122"/>
      <c r="L918" s="122"/>
      <c r="M918" s="122"/>
      <c r="N918" s="122"/>
      <c r="O918" s="122"/>
      <c r="P918" s="122"/>
      <c r="Q918" s="122"/>
      <c r="R918" s="122"/>
      <c r="S918" s="122"/>
      <c r="T918" s="122"/>
      <c r="U918" s="122"/>
      <c r="V918" s="122"/>
      <c r="W918" s="122"/>
      <c r="X918" s="122"/>
      <c r="Y918" s="122"/>
      <c r="Z918" s="122"/>
      <c r="AA918" s="122"/>
      <c r="AB918" s="122"/>
      <c r="AC918" s="122"/>
      <c r="AD918" s="122"/>
      <c r="AE918" s="122"/>
      <c r="AF918" s="122"/>
      <c r="AG918" s="122"/>
      <c r="AH918" s="122"/>
      <c r="AI918" s="122"/>
      <c r="AJ918" s="122"/>
      <c r="AK918" s="122"/>
      <c r="AL918" s="122"/>
      <c r="AM918" s="122"/>
    </row>
    <row r="919" spans="1:39" ht="13.8" x14ac:dyDescent="0.3">
      <c r="A919" s="122"/>
      <c r="B919" s="122"/>
      <c r="C919" s="122"/>
      <c r="D919" s="122"/>
      <c r="E919" s="122"/>
      <c r="F919" s="122"/>
      <c r="G919" s="122"/>
      <c r="H919" s="122"/>
      <c r="I919" s="122"/>
      <c r="J919" s="122"/>
      <c r="K919" s="122"/>
      <c r="L919" s="122"/>
      <c r="M919" s="122"/>
      <c r="N919" s="122"/>
      <c r="O919" s="122"/>
      <c r="P919" s="122"/>
      <c r="Q919" s="122"/>
      <c r="R919" s="122"/>
      <c r="S919" s="122"/>
      <c r="T919" s="122"/>
      <c r="U919" s="122"/>
      <c r="V919" s="122"/>
      <c r="W919" s="122"/>
      <c r="X919" s="122"/>
      <c r="Y919" s="122"/>
      <c r="Z919" s="122"/>
      <c r="AA919" s="122"/>
      <c r="AB919" s="122"/>
      <c r="AC919" s="122"/>
      <c r="AD919" s="122"/>
      <c r="AE919" s="122"/>
      <c r="AF919" s="122"/>
      <c r="AG919" s="122"/>
      <c r="AH919" s="122"/>
      <c r="AI919" s="122"/>
      <c r="AJ919" s="122"/>
      <c r="AK919" s="122"/>
      <c r="AL919" s="122"/>
      <c r="AM919" s="122"/>
    </row>
    <row r="920" spans="1:39" ht="13.8" x14ac:dyDescent="0.3">
      <c r="A920" s="122"/>
      <c r="B920" s="122"/>
      <c r="C920" s="122"/>
      <c r="D920" s="122"/>
      <c r="E920" s="122"/>
      <c r="F920" s="122"/>
      <c r="G920" s="122"/>
      <c r="H920" s="122"/>
      <c r="I920" s="122"/>
      <c r="J920" s="122"/>
      <c r="K920" s="122"/>
      <c r="L920" s="122"/>
      <c r="M920" s="122"/>
      <c r="N920" s="122"/>
      <c r="O920" s="122"/>
      <c r="P920" s="122"/>
      <c r="Q920" s="122"/>
      <c r="R920" s="122"/>
      <c r="S920" s="122"/>
      <c r="T920" s="122"/>
      <c r="U920" s="122"/>
      <c r="V920" s="122"/>
      <c r="W920" s="122"/>
      <c r="X920" s="122"/>
      <c r="Y920" s="122"/>
      <c r="Z920" s="122"/>
      <c r="AA920" s="122"/>
      <c r="AB920" s="122"/>
      <c r="AC920" s="122"/>
      <c r="AD920" s="122"/>
      <c r="AE920" s="122"/>
      <c r="AF920" s="122"/>
      <c r="AG920" s="122"/>
      <c r="AH920" s="122"/>
      <c r="AI920" s="122"/>
      <c r="AJ920" s="122"/>
      <c r="AK920" s="122"/>
      <c r="AL920" s="122"/>
      <c r="AM920" s="122"/>
    </row>
    <row r="921" spans="1:39" ht="13.8" x14ac:dyDescent="0.3">
      <c r="A921" s="122"/>
      <c r="B921" s="122"/>
      <c r="C921" s="122"/>
      <c r="D921" s="122"/>
      <c r="E921" s="122"/>
      <c r="F921" s="122"/>
      <c r="G921" s="122"/>
      <c r="H921" s="122"/>
      <c r="I921" s="122"/>
      <c r="J921" s="122"/>
      <c r="K921" s="122"/>
      <c r="L921" s="122"/>
      <c r="M921" s="122"/>
      <c r="N921" s="122"/>
      <c r="O921" s="122"/>
      <c r="P921" s="122"/>
      <c r="Q921" s="122"/>
      <c r="R921" s="122"/>
      <c r="S921" s="122"/>
      <c r="T921" s="122"/>
      <c r="U921" s="122"/>
      <c r="V921" s="122"/>
      <c r="W921" s="122"/>
      <c r="X921" s="122"/>
      <c r="Y921" s="122"/>
      <c r="Z921" s="122"/>
      <c r="AA921" s="122"/>
      <c r="AB921" s="122"/>
      <c r="AC921" s="122"/>
      <c r="AD921" s="122"/>
      <c r="AE921" s="122"/>
      <c r="AF921" s="122"/>
      <c r="AG921" s="122"/>
      <c r="AH921" s="122"/>
      <c r="AI921" s="122"/>
      <c r="AJ921" s="122"/>
      <c r="AK921" s="122"/>
      <c r="AL921" s="122"/>
      <c r="AM921" s="122"/>
    </row>
    <row r="922" spans="1:39" ht="13.8" x14ac:dyDescent="0.3">
      <c r="A922" s="122"/>
      <c r="B922" s="122"/>
      <c r="C922" s="122"/>
      <c r="D922" s="122"/>
      <c r="E922" s="122"/>
      <c r="F922" s="122"/>
      <c r="G922" s="122"/>
      <c r="H922" s="122"/>
      <c r="I922" s="122"/>
      <c r="J922" s="122"/>
      <c r="K922" s="122"/>
      <c r="L922" s="122"/>
      <c r="M922" s="122"/>
      <c r="N922" s="122"/>
      <c r="O922" s="122"/>
      <c r="P922" s="122"/>
      <c r="Q922" s="122"/>
      <c r="R922" s="122"/>
      <c r="S922" s="122"/>
      <c r="T922" s="122"/>
      <c r="U922" s="122"/>
      <c r="V922" s="122"/>
      <c r="W922" s="122"/>
      <c r="X922" s="122"/>
      <c r="Y922" s="122"/>
      <c r="Z922" s="122"/>
      <c r="AA922" s="122"/>
      <c r="AB922" s="122"/>
      <c r="AC922" s="122"/>
      <c r="AD922" s="122"/>
      <c r="AE922" s="122"/>
      <c r="AF922" s="122"/>
      <c r="AG922" s="122"/>
      <c r="AH922" s="122"/>
      <c r="AI922" s="122"/>
      <c r="AJ922" s="122"/>
      <c r="AK922" s="122"/>
      <c r="AL922" s="122"/>
      <c r="AM922" s="122"/>
    </row>
    <row r="923" spans="1:39" ht="13.8" x14ac:dyDescent="0.3">
      <c r="A923" s="122"/>
      <c r="B923" s="122"/>
      <c r="C923" s="122"/>
      <c r="D923" s="122"/>
      <c r="E923" s="122"/>
      <c r="F923" s="122"/>
      <c r="G923" s="122"/>
      <c r="H923" s="122"/>
      <c r="I923" s="122"/>
      <c r="J923" s="122"/>
      <c r="K923" s="122"/>
      <c r="L923" s="122"/>
      <c r="M923" s="122"/>
      <c r="N923" s="122"/>
      <c r="O923" s="122"/>
      <c r="P923" s="122"/>
      <c r="Q923" s="122"/>
      <c r="R923" s="122"/>
      <c r="S923" s="122"/>
      <c r="T923" s="122"/>
      <c r="U923" s="122"/>
      <c r="V923" s="122"/>
      <c r="W923" s="122"/>
      <c r="X923" s="122"/>
      <c r="Y923" s="122"/>
      <c r="Z923" s="122"/>
      <c r="AA923" s="122"/>
      <c r="AB923" s="122"/>
      <c r="AC923" s="122"/>
      <c r="AD923" s="122"/>
      <c r="AE923" s="122"/>
      <c r="AF923" s="122"/>
      <c r="AG923" s="122"/>
      <c r="AH923" s="122"/>
      <c r="AI923" s="122"/>
      <c r="AJ923" s="122"/>
      <c r="AK923" s="122"/>
      <c r="AL923" s="122"/>
      <c r="AM923" s="122"/>
    </row>
    <row r="924" spans="1:39" ht="13.8" x14ac:dyDescent="0.3">
      <c r="A924" s="122"/>
      <c r="B924" s="122"/>
      <c r="C924" s="122"/>
      <c r="D924" s="122"/>
      <c r="E924" s="122"/>
      <c r="F924" s="122"/>
      <c r="G924" s="122"/>
      <c r="H924" s="122"/>
      <c r="I924" s="122"/>
      <c r="J924" s="122"/>
      <c r="K924" s="122"/>
      <c r="L924" s="122"/>
      <c r="M924" s="122"/>
      <c r="N924" s="122"/>
      <c r="O924" s="122"/>
      <c r="P924" s="122"/>
      <c r="Q924" s="122"/>
      <c r="R924" s="122"/>
      <c r="S924" s="122"/>
      <c r="T924" s="122"/>
      <c r="U924" s="122"/>
      <c r="V924" s="122"/>
      <c r="W924" s="122"/>
      <c r="X924" s="122"/>
      <c r="Y924" s="122"/>
      <c r="Z924" s="122"/>
      <c r="AA924" s="122"/>
      <c r="AB924" s="122"/>
      <c r="AC924" s="122"/>
      <c r="AD924" s="122"/>
      <c r="AE924" s="122"/>
      <c r="AF924" s="122"/>
      <c r="AG924" s="122"/>
      <c r="AH924" s="122"/>
      <c r="AI924" s="122"/>
      <c r="AJ924" s="122"/>
      <c r="AK924" s="122"/>
      <c r="AL924" s="122"/>
      <c r="AM924" s="122"/>
    </row>
    <row r="925" spans="1:39" ht="13.8" x14ac:dyDescent="0.3">
      <c r="A925" s="122"/>
      <c r="B925" s="122"/>
      <c r="C925" s="122"/>
      <c r="D925" s="122"/>
      <c r="E925" s="122"/>
      <c r="F925" s="122"/>
      <c r="G925" s="122"/>
      <c r="H925" s="122"/>
      <c r="I925" s="122"/>
      <c r="J925" s="122"/>
      <c r="K925" s="122"/>
      <c r="L925" s="122"/>
      <c r="M925" s="122"/>
      <c r="N925" s="122"/>
      <c r="O925" s="122"/>
      <c r="P925" s="122"/>
      <c r="Q925" s="122"/>
      <c r="R925" s="122"/>
      <c r="S925" s="122"/>
      <c r="T925" s="122"/>
      <c r="U925" s="122"/>
      <c r="V925" s="122"/>
      <c r="W925" s="122"/>
      <c r="X925" s="122"/>
      <c r="Y925" s="122"/>
      <c r="Z925" s="122"/>
      <c r="AA925" s="122"/>
      <c r="AB925" s="122"/>
      <c r="AC925" s="122"/>
      <c r="AD925" s="122"/>
      <c r="AE925" s="122"/>
      <c r="AF925" s="122"/>
      <c r="AG925" s="122"/>
      <c r="AH925" s="122"/>
      <c r="AI925" s="122"/>
      <c r="AJ925" s="122"/>
      <c r="AK925" s="122"/>
      <c r="AL925" s="122"/>
      <c r="AM925" s="122"/>
    </row>
    <row r="926" spans="1:39" ht="13.8" x14ac:dyDescent="0.3">
      <c r="A926" s="122"/>
      <c r="B926" s="122"/>
      <c r="C926" s="122"/>
      <c r="D926" s="122"/>
      <c r="E926" s="122"/>
      <c r="F926" s="122"/>
      <c r="G926" s="122"/>
      <c r="H926" s="122"/>
      <c r="I926" s="122"/>
      <c r="J926" s="122"/>
      <c r="K926" s="122"/>
      <c r="L926" s="122"/>
      <c r="M926" s="122"/>
      <c r="N926" s="122"/>
      <c r="O926" s="122"/>
      <c r="P926" s="122"/>
      <c r="Q926" s="122"/>
      <c r="R926" s="122"/>
      <c r="S926" s="122"/>
      <c r="T926" s="122"/>
      <c r="U926" s="122"/>
      <c r="V926" s="122"/>
      <c r="W926" s="122"/>
      <c r="X926" s="122"/>
      <c r="Y926" s="122"/>
      <c r="Z926" s="122"/>
      <c r="AA926" s="122"/>
      <c r="AB926" s="122"/>
      <c r="AC926" s="122"/>
      <c r="AD926" s="122"/>
      <c r="AE926" s="122"/>
      <c r="AF926" s="122"/>
      <c r="AG926" s="122"/>
      <c r="AH926" s="122"/>
      <c r="AI926" s="122"/>
      <c r="AJ926" s="122"/>
      <c r="AK926" s="122"/>
      <c r="AL926" s="122"/>
      <c r="AM926" s="122"/>
    </row>
    <row r="927" spans="1:39" ht="13.8" x14ac:dyDescent="0.3">
      <c r="A927" s="122"/>
      <c r="B927" s="122"/>
      <c r="C927" s="122"/>
      <c r="D927" s="122"/>
      <c r="E927" s="122"/>
      <c r="F927" s="122"/>
      <c r="G927" s="122"/>
      <c r="H927" s="122"/>
      <c r="I927" s="122"/>
      <c r="J927" s="122"/>
      <c r="K927" s="122"/>
      <c r="L927" s="122"/>
      <c r="M927" s="122"/>
      <c r="N927" s="122"/>
      <c r="O927" s="122"/>
      <c r="P927" s="122"/>
      <c r="Q927" s="122"/>
      <c r="R927" s="122"/>
      <c r="S927" s="122"/>
      <c r="T927" s="122"/>
      <c r="U927" s="122"/>
      <c r="V927" s="122"/>
      <c r="W927" s="122"/>
      <c r="X927" s="122"/>
      <c r="Y927" s="122"/>
      <c r="Z927" s="122"/>
      <c r="AA927" s="122"/>
      <c r="AB927" s="122"/>
      <c r="AC927" s="122"/>
      <c r="AD927" s="122"/>
      <c r="AE927" s="122"/>
      <c r="AF927" s="122"/>
      <c r="AG927" s="122"/>
      <c r="AH927" s="122"/>
      <c r="AI927" s="122"/>
      <c r="AJ927" s="122"/>
      <c r="AK927" s="122"/>
      <c r="AL927" s="122"/>
      <c r="AM927" s="122"/>
    </row>
    <row r="928" spans="1:39" ht="13.8" x14ac:dyDescent="0.3">
      <c r="A928" s="122"/>
      <c r="B928" s="122"/>
      <c r="C928" s="122"/>
      <c r="D928" s="122"/>
      <c r="E928" s="122"/>
      <c r="F928" s="122"/>
      <c r="G928" s="122"/>
      <c r="H928" s="122"/>
      <c r="I928" s="122"/>
      <c r="J928" s="122"/>
      <c r="K928" s="122"/>
      <c r="L928" s="122"/>
      <c r="M928" s="122"/>
      <c r="N928" s="122"/>
      <c r="O928" s="122"/>
      <c r="P928" s="122"/>
      <c r="Q928" s="122"/>
      <c r="R928" s="122"/>
      <c r="S928" s="122"/>
      <c r="T928" s="122"/>
      <c r="U928" s="122"/>
      <c r="V928" s="122"/>
      <c r="W928" s="122"/>
      <c r="X928" s="122"/>
      <c r="Y928" s="122"/>
      <c r="Z928" s="122"/>
      <c r="AA928" s="122"/>
      <c r="AB928" s="122"/>
      <c r="AC928" s="122"/>
      <c r="AD928" s="122"/>
      <c r="AE928" s="122"/>
      <c r="AF928" s="122"/>
      <c r="AG928" s="122"/>
      <c r="AH928" s="122"/>
      <c r="AI928" s="122"/>
      <c r="AJ928" s="122"/>
      <c r="AK928" s="122"/>
      <c r="AL928" s="122"/>
      <c r="AM928" s="122"/>
    </row>
    <row r="929" spans="1:39" ht="13.8" x14ac:dyDescent="0.3">
      <c r="A929" s="122"/>
      <c r="B929" s="122"/>
      <c r="C929" s="122"/>
      <c r="D929" s="122"/>
      <c r="E929" s="122"/>
      <c r="F929" s="122"/>
      <c r="G929" s="122"/>
      <c r="H929" s="122"/>
      <c r="I929" s="122"/>
      <c r="J929" s="122"/>
      <c r="K929" s="122"/>
      <c r="L929" s="122"/>
      <c r="M929" s="122"/>
      <c r="N929" s="122"/>
      <c r="O929" s="122"/>
      <c r="P929" s="122"/>
      <c r="Q929" s="122"/>
      <c r="R929" s="122"/>
      <c r="S929" s="122"/>
      <c r="T929" s="122"/>
      <c r="U929" s="122"/>
      <c r="V929" s="122"/>
      <c r="W929" s="122"/>
      <c r="X929" s="122"/>
      <c r="Y929" s="122"/>
      <c r="Z929" s="122"/>
      <c r="AA929" s="122"/>
      <c r="AB929" s="122"/>
      <c r="AC929" s="122"/>
      <c r="AD929" s="122"/>
      <c r="AE929" s="122"/>
      <c r="AF929" s="122"/>
      <c r="AG929" s="122"/>
      <c r="AH929" s="122"/>
      <c r="AI929" s="122"/>
      <c r="AJ929" s="122"/>
      <c r="AK929" s="122"/>
      <c r="AL929" s="122"/>
      <c r="AM929" s="122"/>
    </row>
    <row r="930" spans="1:39" ht="13.8" x14ac:dyDescent="0.3">
      <c r="A930" s="122"/>
      <c r="B930" s="122"/>
      <c r="C930" s="122"/>
      <c r="D930" s="122"/>
      <c r="E930" s="122"/>
      <c r="F930" s="122"/>
      <c r="G930" s="122"/>
      <c r="H930" s="122"/>
      <c r="I930" s="122"/>
      <c r="J930" s="122"/>
      <c r="K930" s="122"/>
      <c r="L930" s="122"/>
      <c r="M930" s="122"/>
      <c r="N930" s="122"/>
      <c r="O930" s="122"/>
      <c r="P930" s="122"/>
      <c r="Q930" s="122"/>
      <c r="R930" s="122"/>
      <c r="S930" s="122"/>
      <c r="T930" s="122"/>
      <c r="U930" s="122"/>
      <c r="V930" s="122"/>
      <c r="W930" s="122"/>
      <c r="X930" s="122"/>
      <c r="Y930" s="122"/>
      <c r="Z930" s="122"/>
      <c r="AA930" s="122"/>
      <c r="AB930" s="122"/>
      <c r="AC930" s="122"/>
      <c r="AD930" s="122"/>
      <c r="AE930" s="122"/>
      <c r="AF930" s="122"/>
      <c r="AG930" s="122"/>
      <c r="AH930" s="122"/>
      <c r="AI930" s="122"/>
      <c r="AJ930" s="122"/>
      <c r="AK930" s="122"/>
      <c r="AL930" s="122"/>
      <c r="AM930" s="122"/>
    </row>
    <row r="931" spans="1:39" ht="13.8" x14ac:dyDescent="0.3">
      <c r="A931" s="122"/>
      <c r="B931" s="122"/>
      <c r="C931" s="122"/>
      <c r="D931" s="122"/>
      <c r="E931" s="122"/>
      <c r="F931" s="122"/>
      <c r="G931" s="122"/>
      <c r="H931" s="122"/>
      <c r="I931" s="122"/>
      <c r="J931" s="122"/>
      <c r="K931" s="122"/>
      <c r="L931" s="122"/>
      <c r="M931" s="122"/>
      <c r="N931" s="122"/>
      <c r="O931" s="122"/>
      <c r="P931" s="122"/>
      <c r="Q931" s="122"/>
      <c r="R931" s="122"/>
      <c r="S931" s="122"/>
      <c r="T931" s="122"/>
      <c r="U931" s="122"/>
      <c r="V931" s="122"/>
      <c r="W931" s="122"/>
      <c r="X931" s="122"/>
      <c r="Y931" s="122"/>
      <c r="Z931" s="122"/>
      <c r="AA931" s="122"/>
      <c r="AB931" s="122"/>
      <c r="AC931" s="122"/>
      <c r="AD931" s="122"/>
      <c r="AE931" s="122"/>
      <c r="AF931" s="122"/>
      <c r="AG931" s="122"/>
      <c r="AH931" s="122"/>
      <c r="AI931" s="122"/>
      <c r="AJ931" s="122"/>
      <c r="AK931" s="122"/>
      <c r="AL931" s="122"/>
      <c r="AM931" s="122"/>
    </row>
    <row r="932" spans="1:39" ht="13.8" x14ac:dyDescent="0.3">
      <c r="A932" s="122"/>
      <c r="B932" s="122"/>
      <c r="C932" s="122"/>
      <c r="D932" s="122"/>
      <c r="E932" s="122"/>
      <c r="F932" s="122"/>
      <c r="G932" s="122"/>
      <c r="H932" s="122"/>
      <c r="I932" s="122"/>
      <c r="J932" s="122"/>
      <c r="K932" s="122"/>
      <c r="L932" s="122"/>
      <c r="M932" s="122"/>
      <c r="N932" s="122"/>
      <c r="O932" s="122"/>
      <c r="P932" s="122"/>
      <c r="Q932" s="122"/>
      <c r="R932" s="122"/>
      <c r="S932" s="122"/>
      <c r="T932" s="122"/>
      <c r="U932" s="122"/>
      <c r="V932" s="122"/>
      <c r="W932" s="122"/>
      <c r="X932" s="122"/>
      <c r="Y932" s="122"/>
      <c r="Z932" s="122"/>
      <c r="AA932" s="122"/>
      <c r="AB932" s="122"/>
      <c r="AC932" s="122"/>
      <c r="AD932" s="122"/>
      <c r="AE932" s="122"/>
      <c r="AF932" s="122"/>
      <c r="AG932" s="122"/>
      <c r="AH932" s="122"/>
      <c r="AI932" s="122"/>
      <c r="AJ932" s="122"/>
      <c r="AK932" s="122"/>
      <c r="AL932" s="122"/>
      <c r="AM932" s="122"/>
    </row>
    <row r="933" spans="1:39" ht="13.8" x14ac:dyDescent="0.3">
      <c r="A933" s="122"/>
      <c r="B933" s="122"/>
      <c r="C933" s="122"/>
      <c r="D933" s="122"/>
      <c r="E933" s="122"/>
      <c r="F933" s="122"/>
      <c r="G933" s="122"/>
      <c r="H933" s="122"/>
      <c r="I933" s="122"/>
      <c r="J933" s="122"/>
      <c r="K933" s="122"/>
      <c r="L933" s="122"/>
      <c r="M933" s="122"/>
      <c r="N933" s="122"/>
      <c r="O933" s="122"/>
      <c r="P933" s="122"/>
      <c r="Q933" s="122"/>
      <c r="R933" s="122"/>
      <c r="S933" s="122"/>
      <c r="T933" s="122"/>
      <c r="U933" s="122"/>
      <c r="V933" s="122"/>
      <c r="W933" s="122"/>
      <c r="X933" s="122"/>
      <c r="Y933" s="122"/>
      <c r="Z933" s="122"/>
      <c r="AA933" s="122"/>
      <c r="AB933" s="122"/>
      <c r="AC933" s="122"/>
      <c r="AD933" s="122"/>
      <c r="AE933" s="122"/>
      <c r="AF933" s="122"/>
      <c r="AG933" s="122"/>
      <c r="AH933" s="122"/>
      <c r="AI933" s="122"/>
      <c r="AJ933" s="122"/>
      <c r="AK933" s="122"/>
      <c r="AL933" s="122"/>
      <c r="AM933" s="122"/>
    </row>
    <row r="934" spans="1:39" ht="13.8" x14ac:dyDescent="0.3">
      <c r="A934" s="122"/>
      <c r="B934" s="122"/>
      <c r="C934" s="122"/>
      <c r="D934" s="122"/>
      <c r="E934" s="122"/>
      <c r="F934" s="122"/>
      <c r="G934" s="122"/>
      <c r="H934" s="122"/>
      <c r="I934" s="122"/>
      <c r="J934" s="122"/>
      <c r="K934" s="122"/>
      <c r="L934" s="122"/>
      <c r="M934" s="122"/>
      <c r="N934" s="122"/>
      <c r="O934" s="122"/>
      <c r="P934" s="122"/>
      <c r="Q934" s="122"/>
      <c r="R934" s="122"/>
      <c r="S934" s="122"/>
      <c r="T934" s="122"/>
      <c r="U934" s="122"/>
      <c r="V934" s="122"/>
      <c r="W934" s="122"/>
      <c r="X934" s="122"/>
      <c r="Y934" s="122"/>
      <c r="Z934" s="122"/>
      <c r="AA934" s="122"/>
      <c r="AB934" s="122"/>
      <c r="AC934" s="122"/>
      <c r="AD934" s="122"/>
      <c r="AE934" s="122"/>
      <c r="AF934" s="122"/>
      <c r="AG934" s="122"/>
      <c r="AH934" s="122"/>
      <c r="AI934" s="122"/>
      <c r="AJ934" s="122"/>
      <c r="AK934" s="122"/>
      <c r="AL934" s="122"/>
      <c r="AM934" s="122"/>
    </row>
    <row r="935" spans="1:39" ht="13.8" x14ac:dyDescent="0.3">
      <c r="A935" s="122"/>
      <c r="B935" s="122"/>
      <c r="C935" s="122"/>
      <c r="D935" s="122"/>
      <c r="E935" s="122"/>
      <c r="F935" s="122"/>
      <c r="G935" s="122"/>
      <c r="H935" s="122"/>
      <c r="I935" s="122"/>
      <c r="J935" s="122"/>
      <c r="K935" s="122"/>
      <c r="L935" s="122"/>
      <c r="M935" s="122"/>
      <c r="N935" s="122"/>
      <c r="O935" s="122"/>
      <c r="P935" s="122"/>
      <c r="Q935" s="122"/>
      <c r="R935" s="122"/>
      <c r="S935" s="122"/>
      <c r="T935" s="122"/>
      <c r="U935" s="122"/>
      <c r="V935" s="122"/>
      <c r="W935" s="122"/>
      <c r="X935" s="122"/>
      <c r="Y935" s="122"/>
      <c r="Z935" s="122"/>
      <c r="AA935" s="122"/>
      <c r="AB935" s="122"/>
      <c r="AC935" s="122"/>
      <c r="AD935" s="122"/>
      <c r="AE935" s="122"/>
      <c r="AF935" s="122"/>
      <c r="AG935" s="122"/>
      <c r="AH935" s="122"/>
      <c r="AI935" s="122"/>
      <c r="AJ935" s="122"/>
      <c r="AK935" s="122"/>
      <c r="AL935" s="122"/>
      <c r="AM935" s="122"/>
    </row>
    <row r="936" spans="1:39" ht="13.8" x14ac:dyDescent="0.3">
      <c r="A936" s="122"/>
      <c r="B936" s="122"/>
      <c r="C936" s="122"/>
      <c r="D936" s="122"/>
      <c r="E936" s="122"/>
      <c r="F936" s="122"/>
      <c r="G936" s="122"/>
      <c r="H936" s="122"/>
      <c r="I936" s="122"/>
      <c r="J936" s="122"/>
      <c r="K936" s="122"/>
      <c r="L936" s="122"/>
      <c r="M936" s="122"/>
      <c r="N936" s="122"/>
      <c r="O936" s="122"/>
      <c r="P936" s="122"/>
      <c r="Q936" s="122"/>
      <c r="R936" s="122"/>
      <c r="S936" s="122"/>
      <c r="T936" s="122"/>
      <c r="U936" s="122"/>
      <c r="V936" s="122"/>
      <c r="W936" s="122"/>
      <c r="X936" s="122"/>
      <c r="Y936" s="122"/>
      <c r="Z936" s="122"/>
      <c r="AA936" s="122"/>
      <c r="AB936" s="122"/>
      <c r="AC936" s="122"/>
      <c r="AD936" s="122"/>
      <c r="AE936" s="122"/>
      <c r="AF936" s="122"/>
      <c r="AG936" s="122"/>
      <c r="AH936" s="122"/>
      <c r="AI936" s="122"/>
      <c r="AJ936" s="122"/>
      <c r="AK936" s="122"/>
      <c r="AL936" s="122"/>
      <c r="AM936" s="122"/>
    </row>
    <row r="937" spans="1:39" ht="13.8" x14ac:dyDescent="0.3">
      <c r="A937" s="122"/>
      <c r="B937" s="122"/>
      <c r="C937" s="122"/>
      <c r="D937" s="122"/>
      <c r="E937" s="122"/>
      <c r="F937" s="122"/>
      <c r="G937" s="122"/>
      <c r="H937" s="122"/>
      <c r="I937" s="122"/>
      <c r="J937" s="122"/>
      <c r="K937" s="122"/>
      <c r="L937" s="122"/>
      <c r="M937" s="122"/>
      <c r="N937" s="122"/>
      <c r="O937" s="122"/>
      <c r="P937" s="122"/>
      <c r="Q937" s="122"/>
      <c r="R937" s="122"/>
      <c r="S937" s="122"/>
      <c r="T937" s="122"/>
      <c r="U937" s="122"/>
      <c r="V937" s="122"/>
      <c r="W937" s="122"/>
      <c r="X937" s="122"/>
      <c r="Y937" s="122"/>
      <c r="Z937" s="122"/>
      <c r="AA937" s="122"/>
      <c r="AB937" s="122"/>
      <c r="AC937" s="122"/>
      <c r="AD937" s="122"/>
      <c r="AE937" s="122"/>
      <c r="AF937" s="122"/>
      <c r="AG937" s="122"/>
      <c r="AH937" s="122"/>
      <c r="AI937" s="122"/>
      <c r="AJ937" s="122"/>
      <c r="AK937" s="122"/>
      <c r="AL937" s="122"/>
      <c r="AM937" s="122"/>
    </row>
    <row r="938" spans="1:39" ht="13.8" x14ac:dyDescent="0.3">
      <c r="A938" s="122"/>
      <c r="B938" s="122"/>
      <c r="C938" s="122"/>
      <c r="D938" s="122"/>
      <c r="E938" s="122"/>
      <c r="F938" s="122"/>
      <c r="G938" s="122"/>
      <c r="H938" s="122"/>
      <c r="I938" s="122"/>
      <c r="J938" s="122"/>
      <c r="K938" s="122"/>
      <c r="L938" s="122"/>
      <c r="M938" s="122"/>
      <c r="N938" s="122"/>
      <c r="O938" s="122"/>
      <c r="P938" s="122"/>
      <c r="Q938" s="122"/>
      <c r="R938" s="122"/>
      <c r="S938" s="122"/>
      <c r="T938" s="122"/>
      <c r="U938" s="122"/>
      <c r="V938" s="122"/>
      <c r="W938" s="122"/>
      <c r="X938" s="122"/>
      <c r="Y938" s="122"/>
      <c r="Z938" s="122"/>
      <c r="AA938" s="122"/>
      <c r="AB938" s="122"/>
      <c r="AC938" s="122"/>
      <c r="AD938" s="122"/>
      <c r="AE938" s="122"/>
      <c r="AF938" s="122"/>
      <c r="AG938" s="122"/>
      <c r="AH938" s="122"/>
      <c r="AI938" s="122"/>
      <c r="AJ938" s="122"/>
      <c r="AK938" s="122"/>
      <c r="AL938" s="122"/>
      <c r="AM938" s="122"/>
    </row>
    <row r="939" spans="1:39" ht="13.8" x14ac:dyDescent="0.3">
      <c r="A939" s="122"/>
      <c r="B939" s="122"/>
      <c r="C939" s="122"/>
      <c r="D939" s="122"/>
      <c r="E939" s="122"/>
      <c r="F939" s="122"/>
      <c r="G939" s="122"/>
      <c r="H939" s="122"/>
      <c r="I939" s="122"/>
      <c r="J939" s="122"/>
      <c r="K939" s="122"/>
      <c r="L939" s="122"/>
      <c r="M939" s="122"/>
      <c r="N939" s="122"/>
      <c r="O939" s="122"/>
      <c r="P939" s="122"/>
      <c r="Q939" s="122"/>
      <c r="R939" s="122"/>
      <c r="S939" s="122"/>
      <c r="T939" s="122"/>
      <c r="U939" s="122"/>
      <c r="V939" s="122"/>
      <c r="W939" s="122"/>
      <c r="X939" s="122"/>
      <c r="Y939" s="122"/>
      <c r="Z939" s="122"/>
      <c r="AA939" s="122"/>
      <c r="AB939" s="122"/>
      <c r="AC939" s="122"/>
      <c r="AD939" s="122"/>
      <c r="AE939" s="122"/>
      <c r="AF939" s="122"/>
      <c r="AG939" s="122"/>
      <c r="AH939" s="122"/>
      <c r="AI939" s="122"/>
      <c r="AJ939" s="122"/>
      <c r="AK939" s="122"/>
      <c r="AL939" s="122"/>
      <c r="AM939" s="122"/>
    </row>
    <row r="940" spans="1:39" ht="13.8" x14ac:dyDescent="0.3">
      <c r="A940" s="122"/>
      <c r="B940" s="122"/>
      <c r="C940" s="122"/>
      <c r="D940" s="122"/>
      <c r="E940" s="122"/>
      <c r="F940" s="122"/>
      <c r="G940" s="122"/>
      <c r="H940" s="122"/>
      <c r="I940" s="122"/>
      <c r="J940" s="122"/>
      <c r="K940" s="122"/>
      <c r="L940" s="122"/>
      <c r="M940" s="122"/>
      <c r="N940" s="122"/>
      <c r="O940" s="122"/>
      <c r="P940" s="122"/>
      <c r="Q940" s="122"/>
      <c r="R940" s="122"/>
      <c r="S940" s="122"/>
      <c r="T940" s="122"/>
      <c r="U940" s="122"/>
      <c r="V940" s="122"/>
      <c r="W940" s="122"/>
      <c r="X940" s="122"/>
      <c r="Y940" s="122"/>
      <c r="Z940" s="122"/>
      <c r="AA940" s="122"/>
      <c r="AB940" s="122"/>
      <c r="AC940" s="122"/>
      <c r="AD940" s="122"/>
      <c r="AE940" s="122"/>
      <c r="AF940" s="122"/>
      <c r="AG940" s="122"/>
      <c r="AH940" s="122"/>
      <c r="AI940" s="122"/>
      <c r="AJ940" s="122"/>
      <c r="AK940" s="122"/>
      <c r="AL940" s="122"/>
      <c r="AM940" s="122"/>
    </row>
    <row r="941" spans="1:39" ht="13.8" x14ac:dyDescent="0.3">
      <c r="A941" s="122"/>
      <c r="B941" s="122"/>
      <c r="C941" s="122"/>
      <c r="D941" s="122"/>
      <c r="E941" s="122"/>
      <c r="F941" s="122"/>
      <c r="G941" s="122"/>
      <c r="H941" s="122"/>
      <c r="I941" s="122"/>
      <c r="J941" s="122"/>
      <c r="K941" s="122"/>
      <c r="L941" s="122"/>
      <c r="M941" s="122"/>
      <c r="N941" s="122"/>
      <c r="O941" s="122"/>
      <c r="P941" s="122"/>
      <c r="Q941" s="122"/>
      <c r="R941" s="122"/>
      <c r="S941" s="122"/>
      <c r="T941" s="122"/>
      <c r="U941" s="122"/>
      <c r="V941" s="122"/>
      <c r="W941" s="122"/>
      <c r="X941" s="122"/>
      <c r="Y941" s="122"/>
      <c r="Z941" s="122"/>
      <c r="AA941" s="122"/>
      <c r="AB941" s="122"/>
      <c r="AC941" s="122"/>
      <c r="AD941" s="122"/>
      <c r="AE941" s="122"/>
      <c r="AF941" s="122"/>
      <c r="AG941" s="122"/>
      <c r="AH941" s="122"/>
      <c r="AI941" s="122"/>
      <c r="AJ941" s="122"/>
      <c r="AK941" s="122"/>
      <c r="AL941" s="122"/>
      <c r="AM941" s="122"/>
    </row>
    <row r="942" spans="1:39" ht="13.8" x14ac:dyDescent="0.3">
      <c r="A942" s="122"/>
      <c r="B942" s="122"/>
      <c r="C942" s="122"/>
      <c r="D942" s="122"/>
      <c r="E942" s="122"/>
      <c r="F942" s="122"/>
      <c r="G942" s="122"/>
      <c r="H942" s="122"/>
      <c r="I942" s="122"/>
      <c r="J942" s="122"/>
      <c r="K942" s="122"/>
      <c r="L942" s="122"/>
      <c r="M942" s="122"/>
      <c r="N942" s="122"/>
      <c r="O942" s="122"/>
      <c r="P942" s="122"/>
      <c r="Q942" s="122"/>
      <c r="R942" s="122"/>
      <c r="S942" s="122"/>
      <c r="T942" s="122"/>
      <c r="U942" s="122"/>
      <c r="V942" s="122"/>
      <c r="W942" s="122"/>
      <c r="X942" s="122"/>
      <c r="Y942" s="122"/>
      <c r="Z942" s="122"/>
      <c r="AA942" s="122"/>
      <c r="AB942" s="122"/>
      <c r="AC942" s="122"/>
      <c r="AD942" s="122"/>
      <c r="AE942" s="122"/>
      <c r="AF942" s="122"/>
      <c r="AG942" s="122"/>
      <c r="AH942" s="122"/>
      <c r="AI942" s="122"/>
      <c r="AJ942" s="122"/>
      <c r="AK942" s="122"/>
      <c r="AL942" s="122"/>
      <c r="AM942" s="122"/>
    </row>
    <row r="943" spans="1:39" ht="13.8"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122"/>
      <c r="Y943" s="122"/>
      <c r="Z943" s="122"/>
      <c r="AA943" s="122"/>
      <c r="AB943" s="122"/>
      <c r="AC943" s="122"/>
      <c r="AD943" s="122"/>
      <c r="AE943" s="122"/>
      <c r="AF943" s="122"/>
      <c r="AG943" s="122"/>
      <c r="AH943" s="122"/>
      <c r="AI943" s="122"/>
      <c r="AJ943" s="122"/>
      <c r="AK943" s="122"/>
      <c r="AL943" s="122"/>
      <c r="AM943" s="122"/>
    </row>
    <row r="944" spans="1:39" ht="13.8" x14ac:dyDescent="0.3">
      <c r="A944" s="122"/>
      <c r="B944" s="122"/>
      <c r="C944" s="122"/>
      <c r="D944" s="122"/>
      <c r="E944" s="122"/>
      <c r="F944" s="122"/>
      <c r="G944" s="122"/>
      <c r="H944" s="122"/>
      <c r="I944" s="122"/>
      <c r="J944" s="122"/>
      <c r="K944" s="122"/>
      <c r="L944" s="122"/>
      <c r="M944" s="122"/>
      <c r="N944" s="122"/>
      <c r="O944" s="122"/>
      <c r="P944" s="122"/>
      <c r="Q944" s="122"/>
      <c r="R944" s="122"/>
      <c r="S944" s="122"/>
      <c r="T944" s="122"/>
      <c r="U944" s="122"/>
      <c r="V944" s="122"/>
      <c r="W944" s="122"/>
      <c r="X944" s="122"/>
      <c r="Y944" s="122"/>
      <c r="Z944" s="122"/>
      <c r="AA944" s="122"/>
      <c r="AB944" s="122"/>
      <c r="AC944" s="122"/>
      <c r="AD944" s="122"/>
      <c r="AE944" s="122"/>
      <c r="AF944" s="122"/>
      <c r="AG944" s="122"/>
      <c r="AH944" s="122"/>
      <c r="AI944" s="122"/>
      <c r="AJ944" s="122"/>
      <c r="AK944" s="122"/>
      <c r="AL944" s="122"/>
      <c r="AM944" s="122"/>
    </row>
    <row r="945" spans="1:39" ht="13.8" x14ac:dyDescent="0.3">
      <c r="A945" s="122"/>
      <c r="B945" s="122"/>
      <c r="C945" s="122"/>
      <c r="D945" s="122"/>
      <c r="E945" s="122"/>
      <c r="F945" s="122"/>
      <c r="G945" s="122"/>
      <c r="H945" s="122"/>
      <c r="I945" s="122"/>
      <c r="J945" s="122"/>
      <c r="K945" s="122"/>
      <c r="L945" s="122"/>
      <c r="M945" s="122"/>
      <c r="N945" s="122"/>
      <c r="O945" s="122"/>
      <c r="P945" s="122"/>
      <c r="Q945" s="122"/>
      <c r="R945" s="122"/>
      <c r="S945" s="122"/>
      <c r="T945" s="122"/>
      <c r="U945" s="122"/>
      <c r="V945" s="122"/>
      <c r="W945" s="122"/>
      <c r="X945" s="122"/>
      <c r="Y945" s="122"/>
      <c r="Z945" s="122"/>
      <c r="AA945" s="122"/>
      <c r="AB945" s="122"/>
      <c r="AC945" s="122"/>
      <c r="AD945" s="122"/>
      <c r="AE945" s="122"/>
      <c r="AF945" s="122"/>
      <c r="AG945" s="122"/>
      <c r="AH945" s="122"/>
      <c r="AI945" s="122"/>
      <c r="AJ945" s="122"/>
      <c r="AK945" s="122"/>
      <c r="AL945" s="122"/>
      <c r="AM945" s="122"/>
    </row>
    <row r="946" spans="1:39" ht="13.8" x14ac:dyDescent="0.3">
      <c r="A946" s="122"/>
      <c r="B946" s="122"/>
      <c r="C946" s="122"/>
      <c r="D946" s="122"/>
      <c r="E946" s="122"/>
      <c r="F946" s="122"/>
      <c r="G946" s="122"/>
      <c r="H946" s="122"/>
      <c r="I946" s="122"/>
      <c r="J946" s="122"/>
      <c r="K946" s="122"/>
      <c r="L946" s="122"/>
      <c r="M946" s="122"/>
      <c r="N946" s="122"/>
      <c r="O946" s="122"/>
      <c r="P946" s="122"/>
      <c r="Q946" s="122"/>
      <c r="R946" s="122"/>
      <c r="S946" s="122"/>
      <c r="T946" s="122"/>
      <c r="U946" s="122"/>
      <c r="V946" s="122"/>
      <c r="W946" s="122"/>
      <c r="X946" s="122"/>
      <c r="Y946" s="122"/>
      <c r="Z946" s="122"/>
      <c r="AA946" s="122"/>
      <c r="AB946" s="122"/>
      <c r="AC946" s="122"/>
      <c r="AD946" s="122"/>
      <c r="AE946" s="122"/>
      <c r="AF946" s="122"/>
      <c r="AG946" s="122"/>
      <c r="AH946" s="122"/>
      <c r="AI946" s="122"/>
      <c r="AJ946" s="122"/>
      <c r="AK946" s="122"/>
      <c r="AL946" s="122"/>
      <c r="AM946" s="122"/>
    </row>
    <row r="947" spans="1:39" ht="13.8" x14ac:dyDescent="0.3">
      <c r="A947" s="122"/>
      <c r="B947" s="122"/>
      <c r="C947" s="122"/>
      <c r="D947" s="122"/>
      <c r="E947" s="122"/>
      <c r="F947" s="122"/>
      <c r="G947" s="122"/>
      <c r="H947" s="122"/>
      <c r="I947" s="122"/>
      <c r="J947" s="122"/>
      <c r="K947" s="122"/>
      <c r="L947" s="122"/>
      <c r="M947" s="122"/>
      <c r="N947" s="122"/>
      <c r="O947" s="122"/>
      <c r="P947" s="122"/>
      <c r="Q947" s="122"/>
      <c r="R947" s="122"/>
      <c r="S947" s="122"/>
      <c r="T947" s="122"/>
      <c r="U947" s="122"/>
      <c r="V947" s="122"/>
      <c r="W947" s="122"/>
      <c r="X947" s="122"/>
      <c r="Y947" s="122"/>
      <c r="Z947" s="122"/>
      <c r="AA947" s="122"/>
      <c r="AB947" s="122"/>
      <c r="AC947" s="122"/>
      <c r="AD947" s="122"/>
      <c r="AE947" s="122"/>
      <c r="AF947" s="122"/>
      <c r="AG947" s="122"/>
      <c r="AH947" s="122"/>
      <c r="AI947" s="122"/>
      <c r="AJ947" s="122"/>
      <c r="AK947" s="122"/>
      <c r="AL947" s="122"/>
      <c r="AM947" s="122"/>
    </row>
    <row r="948" spans="1:39" ht="13.8" x14ac:dyDescent="0.3">
      <c r="A948" s="122"/>
      <c r="B948" s="122"/>
      <c r="C948" s="122"/>
      <c r="D948" s="122"/>
      <c r="E948" s="122"/>
      <c r="F948" s="122"/>
      <c r="G948" s="122"/>
      <c r="H948" s="122"/>
      <c r="I948" s="122"/>
      <c r="J948" s="122"/>
      <c r="K948" s="122"/>
      <c r="L948" s="122"/>
      <c r="M948" s="122"/>
      <c r="N948" s="122"/>
      <c r="O948" s="122"/>
      <c r="P948" s="122"/>
      <c r="Q948" s="122"/>
      <c r="R948" s="122"/>
      <c r="S948" s="122"/>
      <c r="T948" s="122"/>
      <c r="U948" s="122"/>
      <c r="V948" s="122"/>
      <c r="W948" s="122"/>
      <c r="X948" s="122"/>
      <c r="Y948" s="122"/>
      <c r="Z948" s="122"/>
      <c r="AA948" s="122"/>
      <c r="AB948" s="122"/>
      <c r="AC948" s="122"/>
      <c r="AD948" s="122"/>
      <c r="AE948" s="122"/>
      <c r="AF948" s="122"/>
      <c r="AG948" s="122"/>
      <c r="AH948" s="122"/>
      <c r="AI948" s="122"/>
      <c r="AJ948" s="122"/>
      <c r="AK948" s="122"/>
      <c r="AL948" s="122"/>
      <c r="AM948" s="122"/>
    </row>
    <row r="949" spans="1:39" ht="13.8" x14ac:dyDescent="0.3">
      <c r="A949" s="122"/>
      <c r="B949" s="122"/>
      <c r="C949" s="122"/>
      <c r="D949" s="122"/>
      <c r="E949" s="122"/>
      <c r="F949" s="122"/>
      <c r="G949" s="122"/>
      <c r="H949" s="122"/>
      <c r="I949" s="122"/>
      <c r="J949" s="122"/>
      <c r="K949" s="122"/>
      <c r="L949" s="122"/>
      <c r="M949" s="122"/>
      <c r="N949" s="122"/>
      <c r="O949" s="122"/>
      <c r="P949" s="122"/>
      <c r="Q949" s="122"/>
      <c r="R949" s="122"/>
      <c r="S949" s="122"/>
      <c r="T949" s="122"/>
      <c r="U949" s="122"/>
      <c r="V949" s="122"/>
      <c r="W949" s="122"/>
      <c r="X949" s="122"/>
      <c r="Y949" s="122"/>
      <c r="Z949" s="122"/>
      <c r="AA949" s="122"/>
      <c r="AB949" s="122"/>
      <c r="AC949" s="122"/>
      <c r="AD949" s="122"/>
      <c r="AE949" s="122"/>
      <c r="AF949" s="122"/>
      <c r="AG949" s="122"/>
      <c r="AH949" s="122"/>
      <c r="AI949" s="122"/>
      <c r="AJ949" s="122"/>
      <c r="AK949" s="122"/>
      <c r="AL949" s="122"/>
      <c r="AM949" s="122"/>
    </row>
    <row r="950" spans="1:39" ht="13.8" x14ac:dyDescent="0.3">
      <c r="A950" s="122"/>
      <c r="B950" s="122"/>
      <c r="C950" s="122"/>
      <c r="D950" s="122"/>
      <c r="E950" s="122"/>
      <c r="F950" s="122"/>
      <c r="G950" s="122"/>
      <c r="H950" s="122"/>
      <c r="I950" s="122"/>
      <c r="J950" s="122"/>
      <c r="K950" s="122"/>
      <c r="L950" s="122"/>
      <c r="M950" s="122"/>
      <c r="N950" s="122"/>
      <c r="O950" s="122"/>
      <c r="P950" s="122"/>
      <c r="Q950" s="122"/>
      <c r="R950" s="122"/>
      <c r="S950" s="122"/>
      <c r="T950" s="122"/>
      <c r="U950" s="122"/>
      <c r="V950" s="122"/>
      <c r="W950" s="122"/>
      <c r="X950" s="122"/>
      <c r="Y950" s="122"/>
      <c r="Z950" s="122"/>
      <c r="AA950" s="122"/>
      <c r="AB950" s="122"/>
      <c r="AC950" s="122"/>
      <c r="AD950" s="122"/>
      <c r="AE950" s="122"/>
      <c r="AF950" s="122"/>
      <c r="AG950" s="122"/>
      <c r="AH950" s="122"/>
      <c r="AI950" s="122"/>
      <c r="AJ950" s="122"/>
      <c r="AK950" s="122"/>
      <c r="AL950" s="122"/>
      <c r="AM950" s="122"/>
    </row>
    <row r="951" spans="1:39" ht="13.8" x14ac:dyDescent="0.3">
      <c r="A951" s="122"/>
      <c r="B951" s="122"/>
      <c r="C951" s="122"/>
      <c r="D951" s="122"/>
      <c r="E951" s="122"/>
      <c r="F951" s="122"/>
      <c r="G951" s="122"/>
      <c r="H951" s="122"/>
      <c r="I951" s="122"/>
      <c r="J951" s="122"/>
      <c r="K951" s="122"/>
      <c r="L951" s="122"/>
      <c r="M951" s="122"/>
      <c r="N951" s="122"/>
      <c r="O951" s="122"/>
      <c r="P951" s="122"/>
      <c r="Q951" s="122"/>
      <c r="R951" s="122"/>
      <c r="S951" s="122"/>
      <c r="T951" s="122"/>
      <c r="U951" s="122"/>
      <c r="V951" s="122"/>
      <c r="W951" s="122"/>
      <c r="X951" s="122"/>
      <c r="Y951" s="122"/>
      <c r="Z951" s="122"/>
      <c r="AA951" s="122"/>
      <c r="AB951" s="122"/>
      <c r="AC951" s="122"/>
      <c r="AD951" s="122"/>
      <c r="AE951" s="122"/>
      <c r="AF951" s="122"/>
      <c r="AG951" s="122"/>
      <c r="AH951" s="122"/>
      <c r="AI951" s="122"/>
      <c r="AJ951" s="122"/>
      <c r="AK951" s="122"/>
      <c r="AL951" s="122"/>
      <c r="AM951" s="122"/>
    </row>
    <row r="952" spans="1:39" ht="13.8" x14ac:dyDescent="0.3">
      <c r="A952" s="122"/>
      <c r="B952" s="122"/>
      <c r="C952" s="122"/>
      <c r="D952" s="122"/>
      <c r="E952" s="122"/>
      <c r="F952" s="122"/>
      <c r="G952" s="122"/>
      <c r="H952" s="122"/>
      <c r="I952" s="122"/>
      <c r="J952" s="122"/>
      <c r="K952" s="122"/>
      <c r="L952" s="122"/>
      <c r="M952" s="122"/>
      <c r="N952" s="122"/>
      <c r="O952" s="122"/>
      <c r="P952" s="122"/>
      <c r="Q952" s="122"/>
      <c r="R952" s="122"/>
      <c r="S952" s="122"/>
      <c r="T952" s="122"/>
      <c r="U952" s="122"/>
      <c r="V952" s="122"/>
      <c r="W952" s="122"/>
      <c r="X952" s="122"/>
      <c r="Y952" s="122"/>
      <c r="Z952" s="122"/>
      <c r="AA952" s="122"/>
      <c r="AB952" s="122"/>
      <c r="AC952" s="122"/>
      <c r="AD952" s="122"/>
      <c r="AE952" s="122"/>
      <c r="AF952" s="122"/>
      <c r="AG952" s="122"/>
      <c r="AH952" s="122"/>
      <c r="AI952" s="122"/>
      <c r="AJ952" s="122"/>
      <c r="AK952" s="122"/>
      <c r="AL952" s="122"/>
      <c r="AM952" s="122"/>
    </row>
    <row r="953" spans="1:39" ht="13.8" x14ac:dyDescent="0.3">
      <c r="A953" s="122"/>
      <c r="B953" s="122"/>
      <c r="C953" s="122"/>
      <c r="D953" s="122"/>
      <c r="E953" s="122"/>
      <c r="F953" s="122"/>
      <c r="G953" s="122"/>
      <c r="H953" s="122"/>
      <c r="I953" s="122"/>
      <c r="J953" s="122"/>
      <c r="K953" s="122"/>
      <c r="L953" s="122"/>
      <c r="M953" s="122"/>
      <c r="N953" s="122"/>
      <c r="O953" s="122"/>
      <c r="P953" s="122"/>
      <c r="Q953" s="122"/>
      <c r="R953" s="122"/>
      <c r="S953" s="122"/>
      <c r="T953" s="122"/>
      <c r="U953" s="122"/>
      <c r="V953" s="122"/>
      <c r="W953" s="122"/>
      <c r="X953" s="122"/>
      <c r="Y953" s="122"/>
      <c r="Z953" s="122"/>
      <c r="AA953" s="122"/>
      <c r="AB953" s="122"/>
      <c r="AC953" s="122"/>
      <c r="AD953" s="122"/>
      <c r="AE953" s="122"/>
      <c r="AF953" s="122"/>
      <c r="AG953" s="122"/>
      <c r="AH953" s="122"/>
      <c r="AI953" s="122"/>
      <c r="AJ953" s="122"/>
      <c r="AK953" s="122"/>
      <c r="AL953" s="122"/>
      <c r="AM953" s="122"/>
    </row>
    <row r="954" spans="1:39" ht="13.8" x14ac:dyDescent="0.3">
      <c r="A954" s="122"/>
      <c r="B954" s="122"/>
      <c r="C954" s="122"/>
      <c r="D954" s="122"/>
      <c r="E954" s="122"/>
      <c r="F954" s="122"/>
      <c r="G954" s="122"/>
      <c r="H954" s="122"/>
      <c r="I954" s="122"/>
      <c r="J954" s="122"/>
      <c r="K954" s="122"/>
      <c r="L954" s="122"/>
      <c r="M954" s="122"/>
      <c r="N954" s="122"/>
      <c r="O954" s="122"/>
      <c r="P954" s="122"/>
      <c r="Q954" s="122"/>
      <c r="R954" s="122"/>
      <c r="S954" s="122"/>
      <c r="T954" s="122"/>
      <c r="U954" s="122"/>
      <c r="V954" s="122"/>
      <c r="W954" s="122"/>
      <c r="X954" s="122"/>
      <c r="Y954" s="122"/>
      <c r="Z954" s="122"/>
      <c r="AA954" s="122"/>
      <c r="AB954" s="122"/>
      <c r="AC954" s="122"/>
      <c r="AD954" s="122"/>
      <c r="AE954" s="122"/>
      <c r="AF954" s="122"/>
      <c r="AG954" s="122"/>
      <c r="AH954" s="122"/>
      <c r="AI954" s="122"/>
      <c r="AJ954" s="122"/>
      <c r="AK954" s="122"/>
      <c r="AL954" s="122"/>
      <c r="AM954" s="122"/>
    </row>
    <row r="955" spans="1:39" ht="13.8" x14ac:dyDescent="0.3">
      <c r="A955" s="122"/>
      <c r="B955" s="122"/>
      <c r="C955" s="122"/>
      <c r="D955" s="122"/>
      <c r="E955" s="122"/>
      <c r="F955" s="122"/>
      <c r="G955" s="122"/>
      <c r="H955" s="122"/>
      <c r="I955" s="122"/>
      <c r="J955" s="122"/>
      <c r="K955" s="122"/>
      <c r="L955" s="122"/>
      <c r="M955" s="122"/>
      <c r="N955" s="122"/>
      <c r="O955" s="122"/>
      <c r="P955" s="122"/>
      <c r="Q955" s="122"/>
      <c r="R955" s="122"/>
      <c r="S955" s="122"/>
      <c r="T955" s="122"/>
      <c r="U955" s="122"/>
      <c r="V955" s="122"/>
      <c r="W955" s="122"/>
      <c r="X955" s="122"/>
      <c r="Y955" s="122"/>
      <c r="Z955" s="122"/>
      <c r="AA955" s="122"/>
      <c r="AB955" s="122"/>
      <c r="AC955" s="122"/>
      <c r="AD955" s="122"/>
      <c r="AE955" s="122"/>
      <c r="AF955" s="122"/>
      <c r="AG955" s="122"/>
      <c r="AH955" s="122"/>
      <c r="AI955" s="122"/>
      <c r="AJ955" s="122"/>
      <c r="AK955" s="122"/>
      <c r="AL955" s="122"/>
      <c r="AM955" s="122"/>
    </row>
    <row r="956" spans="1:39" ht="13.8" x14ac:dyDescent="0.3">
      <c r="A956" s="122"/>
      <c r="B956" s="122"/>
      <c r="C956" s="122"/>
      <c r="D956" s="122"/>
      <c r="E956" s="122"/>
      <c r="F956" s="122"/>
      <c r="G956" s="122"/>
      <c r="H956" s="122"/>
      <c r="I956" s="122"/>
      <c r="J956" s="122"/>
      <c r="K956" s="122"/>
      <c r="L956" s="122"/>
      <c r="M956" s="122"/>
      <c r="N956" s="122"/>
      <c r="O956" s="122"/>
      <c r="P956" s="122"/>
      <c r="Q956" s="122"/>
      <c r="R956" s="122"/>
      <c r="S956" s="122"/>
      <c r="T956" s="122"/>
      <c r="U956" s="122"/>
      <c r="V956" s="122"/>
      <c r="W956" s="122"/>
      <c r="X956" s="122"/>
      <c r="Y956" s="122"/>
      <c r="Z956" s="122"/>
      <c r="AA956" s="122"/>
      <c r="AB956" s="122"/>
      <c r="AC956" s="122"/>
      <c r="AD956" s="122"/>
      <c r="AE956" s="122"/>
      <c r="AF956" s="122"/>
      <c r="AG956" s="122"/>
      <c r="AH956" s="122"/>
      <c r="AI956" s="122"/>
      <c r="AJ956" s="122"/>
      <c r="AK956" s="122"/>
      <c r="AL956" s="122"/>
      <c r="AM956" s="122"/>
    </row>
    <row r="957" spans="1:39" ht="13.8" x14ac:dyDescent="0.3">
      <c r="A957" s="122"/>
      <c r="B957" s="122"/>
      <c r="C957" s="122"/>
      <c r="D957" s="122"/>
      <c r="E957" s="122"/>
      <c r="F957" s="122"/>
      <c r="G957" s="122"/>
      <c r="H957" s="122"/>
      <c r="I957" s="122"/>
      <c r="J957" s="122"/>
      <c r="K957" s="122"/>
      <c r="L957" s="122"/>
      <c r="M957" s="122"/>
      <c r="N957" s="122"/>
      <c r="O957" s="122"/>
      <c r="P957" s="122"/>
      <c r="Q957" s="122"/>
      <c r="R957" s="122"/>
      <c r="S957" s="122"/>
      <c r="T957" s="122"/>
      <c r="U957" s="122"/>
      <c r="V957" s="122"/>
      <c r="W957" s="122"/>
      <c r="X957" s="122"/>
      <c r="Y957" s="122"/>
      <c r="Z957" s="122"/>
      <c r="AA957" s="122"/>
      <c r="AB957" s="122"/>
      <c r="AC957" s="122"/>
      <c r="AD957" s="122"/>
      <c r="AE957" s="122"/>
      <c r="AF957" s="122"/>
      <c r="AG957" s="122"/>
      <c r="AH957" s="122"/>
      <c r="AI957" s="122"/>
      <c r="AJ957" s="122"/>
      <c r="AK957" s="122"/>
      <c r="AL957" s="122"/>
      <c r="AM957" s="122"/>
    </row>
    <row r="958" spans="1:39" ht="13.8" x14ac:dyDescent="0.3">
      <c r="A958" s="122"/>
      <c r="B958" s="122"/>
      <c r="C958" s="122"/>
      <c r="D958" s="122"/>
      <c r="E958" s="122"/>
      <c r="F958" s="122"/>
      <c r="G958" s="122"/>
      <c r="H958" s="122"/>
      <c r="I958" s="122"/>
      <c r="J958" s="122"/>
      <c r="K958" s="122"/>
      <c r="L958" s="122"/>
      <c r="M958" s="122"/>
      <c r="N958" s="122"/>
      <c r="O958" s="122"/>
      <c r="P958" s="122"/>
      <c r="Q958" s="122"/>
      <c r="R958" s="122"/>
      <c r="S958" s="122"/>
      <c r="T958" s="122"/>
      <c r="U958" s="122"/>
      <c r="V958" s="122"/>
      <c r="W958" s="122"/>
      <c r="X958" s="122"/>
      <c r="Y958" s="122"/>
      <c r="Z958" s="122"/>
      <c r="AA958" s="122"/>
      <c r="AB958" s="122"/>
      <c r="AC958" s="122"/>
      <c r="AD958" s="122"/>
      <c r="AE958" s="122"/>
      <c r="AF958" s="122"/>
      <c r="AG958" s="122"/>
      <c r="AH958" s="122"/>
      <c r="AI958" s="122"/>
      <c r="AJ958" s="122"/>
      <c r="AK958" s="122"/>
      <c r="AL958" s="122"/>
      <c r="AM958" s="122"/>
    </row>
    <row r="959" spans="1:39" ht="13.8" x14ac:dyDescent="0.3">
      <c r="A959" s="122"/>
      <c r="B959" s="122"/>
      <c r="C959" s="122"/>
      <c r="D959" s="122"/>
      <c r="E959" s="122"/>
      <c r="F959" s="122"/>
      <c r="G959" s="122"/>
      <c r="H959" s="122"/>
      <c r="I959" s="122"/>
      <c r="J959" s="122"/>
      <c r="K959" s="122"/>
      <c r="L959" s="122"/>
      <c r="M959" s="122"/>
      <c r="N959" s="122"/>
      <c r="O959" s="122"/>
      <c r="P959" s="122"/>
      <c r="Q959" s="122"/>
      <c r="R959" s="122"/>
      <c r="S959" s="122"/>
      <c r="T959" s="122"/>
      <c r="U959" s="122"/>
      <c r="V959" s="122"/>
      <c r="W959" s="122"/>
      <c r="X959" s="122"/>
      <c r="Y959" s="122"/>
      <c r="Z959" s="122"/>
      <c r="AA959" s="122"/>
      <c r="AB959" s="122"/>
      <c r="AC959" s="122"/>
      <c r="AD959" s="122"/>
      <c r="AE959" s="122"/>
      <c r="AF959" s="122"/>
      <c r="AG959" s="122"/>
      <c r="AH959" s="122"/>
      <c r="AI959" s="122"/>
      <c r="AJ959" s="122"/>
      <c r="AK959" s="122"/>
      <c r="AL959" s="122"/>
      <c r="AM959" s="122"/>
    </row>
    <row r="960" spans="1:39" ht="13.8" x14ac:dyDescent="0.3">
      <c r="A960" s="122"/>
      <c r="B960" s="122"/>
      <c r="C960" s="122"/>
      <c r="D960" s="122"/>
      <c r="E960" s="122"/>
      <c r="F960" s="122"/>
      <c r="G960" s="122"/>
      <c r="H960" s="122"/>
      <c r="I960" s="122"/>
      <c r="J960" s="122"/>
      <c r="K960" s="122"/>
      <c r="L960" s="122"/>
      <c r="M960" s="122"/>
      <c r="N960" s="122"/>
      <c r="O960" s="122"/>
      <c r="P960" s="122"/>
      <c r="Q960" s="122"/>
      <c r="R960" s="122"/>
      <c r="S960" s="122"/>
      <c r="T960" s="122"/>
      <c r="U960" s="122"/>
      <c r="V960" s="122"/>
      <c r="W960" s="122"/>
      <c r="X960" s="122"/>
      <c r="Y960" s="122"/>
      <c r="Z960" s="122"/>
      <c r="AA960" s="122"/>
      <c r="AB960" s="122"/>
      <c r="AC960" s="122"/>
      <c r="AD960" s="122"/>
      <c r="AE960" s="122"/>
      <c r="AF960" s="122"/>
      <c r="AG960" s="122"/>
      <c r="AH960" s="122"/>
      <c r="AI960" s="122"/>
      <c r="AJ960" s="122"/>
      <c r="AK960" s="122"/>
      <c r="AL960" s="122"/>
      <c r="AM960" s="122"/>
    </row>
    <row r="961" spans="1:39" ht="13.8" x14ac:dyDescent="0.3">
      <c r="A961" s="122"/>
      <c r="B961" s="122"/>
      <c r="C961" s="122"/>
      <c r="D961" s="122"/>
      <c r="E961" s="122"/>
      <c r="F961" s="122"/>
      <c r="G961" s="122"/>
      <c r="H961" s="122"/>
      <c r="I961" s="122"/>
      <c r="J961" s="122"/>
      <c r="K961" s="122"/>
      <c r="L961" s="122"/>
      <c r="M961" s="122"/>
      <c r="N961" s="122"/>
      <c r="O961" s="122"/>
      <c r="P961" s="122"/>
      <c r="Q961" s="122"/>
      <c r="R961" s="122"/>
      <c r="S961" s="122"/>
      <c r="T961" s="122"/>
      <c r="U961" s="122"/>
      <c r="V961" s="122"/>
      <c r="W961" s="122"/>
      <c r="X961" s="122"/>
      <c r="Y961" s="122"/>
      <c r="Z961" s="122"/>
      <c r="AA961" s="122"/>
      <c r="AB961" s="122"/>
      <c r="AC961" s="122"/>
      <c r="AD961" s="122"/>
      <c r="AE961" s="122"/>
      <c r="AF961" s="122"/>
      <c r="AG961" s="122"/>
      <c r="AH961" s="122"/>
      <c r="AI961" s="122"/>
      <c r="AJ961" s="122"/>
      <c r="AK961" s="122"/>
      <c r="AL961" s="122"/>
      <c r="AM961" s="122"/>
    </row>
    <row r="962" spans="1:39" ht="13.8" x14ac:dyDescent="0.3">
      <c r="A962" s="122"/>
      <c r="B962" s="122"/>
      <c r="C962" s="122"/>
      <c r="D962" s="122"/>
      <c r="E962" s="122"/>
      <c r="F962" s="122"/>
      <c r="G962" s="122"/>
      <c r="H962" s="122"/>
      <c r="I962" s="122"/>
      <c r="J962" s="122"/>
      <c r="K962" s="122"/>
      <c r="L962" s="122"/>
      <c r="M962" s="122"/>
      <c r="N962" s="122"/>
      <c r="O962" s="122"/>
      <c r="P962" s="122"/>
      <c r="Q962" s="122"/>
      <c r="R962" s="122"/>
      <c r="S962" s="122"/>
      <c r="T962" s="122"/>
      <c r="U962" s="122"/>
      <c r="V962" s="122"/>
      <c r="W962" s="122"/>
      <c r="X962" s="122"/>
      <c r="Y962" s="122"/>
      <c r="Z962" s="122"/>
      <c r="AA962" s="122"/>
      <c r="AB962" s="122"/>
      <c r="AC962" s="122"/>
      <c r="AD962" s="122"/>
      <c r="AE962" s="122"/>
      <c r="AF962" s="122"/>
      <c r="AG962" s="122"/>
      <c r="AH962" s="122"/>
      <c r="AI962" s="122"/>
      <c r="AJ962" s="122"/>
      <c r="AK962" s="122"/>
      <c r="AL962" s="122"/>
      <c r="AM962" s="122"/>
    </row>
    <row r="963" spans="1:39" ht="13.8" x14ac:dyDescent="0.3">
      <c r="A963" s="122"/>
      <c r="B963" s="122"/>
      <c r="C963" s="122"/>
      <c r="D963" s="122"/>
      <c r="E963" s="122"/>
      <c r="F963" s="122"/>
      <c r="G963" s="122"/>
      <c r="H963" s="122"/>
      <c r="I963" s="122"/>
      <c r="J963" s="122"/>
      <c r="K963" s="122"/>
      <c r="L963" s="122"/>
      <c r="M963" s="122"/>
      <c r="N963" s="122"/>
      <c r="O963" s="122"/>
      <c r="P963" s="122"/>
      <c r="Q963" s="122"/>
      <c r="R963" s="122"/>
      <c r="S963" s="122"/>
      <c r="T963" s="122"/>
      <c r="U963" s="122"/>
      <c r="V963" s="122"/>
      <c r="W963" s="122"/>
      <c r="X963" s="122"/>
      <c r="Y963" s="122"/>
      <c r="Z963" s="122"/>
      <c r="AA963" s="122"/>
      <c r="AB963" s="122"/>
      <c r="AC963" s="122"/>
      <c r="AD963" s="122"/>
      <c r="AE963" s="122"/>
      <c r="AF963" s="122"/>
      <c r="AG963" s="122"/>
      <c r="AH963" s="122"/>
      <c r="AI963" s="122"/>
      <c r="AJ963" s="122"/>
      <c r="AK963" s="122"/>
      <c r="AL963" s="122"/>
      <c r="AM963" s="122"/>
    </row>
    <row r="964" spans="1:39" ht="13.8" x14ac:dyDescent="0.3">
      <c r="A964" s="122"/>
      <c r="B964" s="122"/>
      <c r="C964" s="122"/>
      <c r="D964" s="122"/>
      <c r="E964" s="122"/>
      <c r="F964" s="122"/>
      <c r="G964" s="122"/>
      <c r="H964" s="122"/>
      <c r="I964" s="122"/>
      <c r="J964" s="122"/>
      <c r="K964" s="122"/>
      <c r="L964" s="122"/>
      <c r="M964" s="122"/>
      <c r="N964" s="122"/>
      <c r="O964" s="122"/>
      <c r="P964" s="122"/>
      <c r="Q964" s="122"/>
      <c r="R964" s="122"/>
      <c r="S964" s="122"/>
      <c r="T964" s="122"/>
      <c r="U964" s="122"/>
      <c r="V964" s="122"/>
      <c r="W964" s="122"/>
      <c r="X964" s="122"/>
      <c r="Y964" s="122"/>
      <c r="Z964" s="122"/>
      <c r="AA964" s="122"/>
      <c r="AB964" s="122"/>
      <c r="AC964" s="122"/>
      <c r="AD964" s="122"/>
      <c r="AE964" s="122"/>
      <c r="AF964" s="122"/>
      <c r="AG964" s="122"/>
      <c r="AH964" s="122"/>
      <c r="AI964" s="122"/>
      <c r="AJ964" s="122"/>
      <c r="AK964" s="122"/>
      <c r="AL964" s="122"/>
      <c r="AM964" s="122"/>
    </row>
    <row r="965" spans="1:39" ht="13.8" x14ac:dyDescent="0.3">
      <c r="A965" s="122"/>
      <c r="B965" s="122"/>
      <c r="C965" s="122"/>
      <c r="D965" s="122"/>
      <c r="E965" s="122"/>
      <c r="F965" s="122"/>
      <c r="G965" s="122"/>
      <c r="H965" s="122"/>
      <c r="I965" s="122"/>
      <c r="J965" s="122"/>
      <c r="K965" s="122"/>
      <c r="L965" s="122"/>
      <c r="M965" s="122"/>
      <c r="N965" s="122"/>
      <c r="O965" s="122"/>
      <c r="P965" s="122"/>
      <c r="Q965" s="122"/>
      <c r="R965" s="122"/>
      <c r="S965" s="122"/>
      <c r="T965" s="122"/>
      <c r="U965" s="122"/>
      <c r="V965" s="122"/>
      <c r="W965" s="122"/>
      <c r="X965" s="122"/>
      <c r="Y965" s="122"/>
      <c r="Z965" s="122"/>
      <c r="AA965" s="122"/>
      <c r="AB965" s="122"/>
      <c r="AC965" s="122"/>
      <c r="AD965" s="122"/>
      <c r="AE965" s="122"/>
      <c r="AF965" s="122"/>
      <c r="AG965" s="122"/>
      <c r="AH965" s="122"/>
      <c r="AI965" s="122"/>
      <c r="AJ965" s="122"/>
      <c r="AK965" s="122"/>
      <c r="AL965" s="122"/>
      <c r="AM965" s="122"/>
    </row>
    <row r="966" spans="1:39" ht="13.8" x14ac:dyDescent="0.3">
      <c r="A966" s="122"/>
      <c r="B966" s="122"/>
      <c r="C966" s="122"/>
      <c r="D966" s="122"/>
      <c r="E966" s="122"/>
      <c r="F966" s="122"/>
      <c r="G966" s="122"/>
      <c r="H966" s="122"/>
      <c r="I966" s="122"/>
      <c r="J966" s="122"/>
      <c r="K966" s="122"/>
      <c r="L966" s="122"/>
      <c r="M966" s="122"/>
      <c r="N966" s="122"/>
      <c r="O966" s="122"/>
      <c r="P966" s="122"/>
      <c r="Q966" s="122"/>
      <c r="R966" s="122"/>
      <c r="S966" s="122"/>
      <c r="T966" s="122"/>
      <c r="U966" s="122"/>
      <c r="V966" s="122"/>
      <c r="W966" s="122"/>
      <c r="X966" s="122"/>
      <c r="Y966" s="122"/>
      <c r="Z966" s="122"/>
      <c r="AA966" s="122"/>
      <c r="AB966" s="122"/>
      <c r="AC966" s="122"/>
      <c r="AD966" s="122"/>
      <c r="AE966" s="122"/>
      <c r="AF966" s="122"/>
      <c r="AG966" s="122"/>
      <c r="AH966" s="122"/>
      <c r="AI966" s="122"/>
      <c r="AJ966" s="122"/>
      <c r="AK966" s="122"/>
      <c r="AL966" s="122"/>
      <c r="AM966" s="122"/>
    </row>
    <row r="967" spans="1:39" ht="13.8" x14ac:dyDescent="0.3">
      <c r="A967" s="122"/>
      <c r="B967" s="122"/>
      <c r="C967" s="122"/>
      <c r="D967" s="122"/>
      <c r="E967" s="122"/>
      <c r="F967" s="122"/>
      <c r="G967" s="122"/>
      <c r="H967" s="122"/>
      <c r="I967" s="122"/>
      <c r="J967" s="122"/>
      <c r="K967" s="122"/>
      <c r="L967" s="122"/>
      <c r="M967" s="122"/>
      <c r="N967" s="122"/>
      <c r="O967" s="122"/>
      <c r="P967" s="122"/>
      <c r="Q967" s="122"/>
      <c r="R967" s="122"/>
      <c r="S967" s="122"/>
      <c r="T967" s="122"/>
      <c r="U967" s="122"/>
      <c r="V967" s="122"/>
      <c r="W967" s="122"/>
      <c r="X967" s="122"/>
      <c r="Y967" s="122"/>
      <c r="Z967" s="122"/>
      <c r="AA967" s="122"/>
      <c r="AB967" s="122"/>
      <c r="AC967" s="122"/>
      <c r="AD967" s="122"/>
      <c r="AE967" s="122"/>
      <c r="AF967" s="122"/>
      <c r="AG967" s="122"/>
      <c r="AH967" s="122"/>
      <c r="AI967" s="122"/>
      <c r="AJ967" s="122"/>
      <c r="AK967" s="122"/>
      <c r="AL967" s="122"/>
      <c r="AM967" s="122"/>
    </row>
    <row r="968" spans="1:39" ht="13.8" x14ac:dyDescent="0.3">
      <c r="A968" s="122"/>
      <c r="B968" s="122"/>
      <c r="C968" s="122"/>
      <c r="D968" s="122"/>
      <c r="E968" s="122"/>
      <c r="F968" s="122"/>
      <c r="G968" s="122"/>
      <c r="H968" s="122"/>
      <c r="I968" s="122"/>
      <c r="J968" s="122"/>
      <c r="K968" s="122"/>
      <c r="L968" s="122"/>
      <c r="M968" s="122"/>
      <c r="N968" s="122"/>
      <c r="O968" s="122"/>
      <c r="P968" s="122"/>
      <c r="Q968" s="122"/>
      <c r="R968" s="122"/>
      <c r="S968" s="122"/>
      <c r="T968" s="122"/>
      <c r="U968" s="122"/>
      <c r="V968" s="122"/>
      <c r="W968" s="122"/>
      <c r="X968" s="122"/>
      <c r="Y968" s="122"/>
      <c r="Z968" s="122"/>
      <c r="AA968" s="122"/>
      <c r="AB968" s="122"/>
      <c r="AC968" s="122"/>
      <c r="AD968" s="122"/>
      <c r="AE968" s="122"/>
      <c r="AF968" s="122"/>
      <c r="AG968" s="122"/>
      <c r="AH968" s="122"/>
      <c r="AI968" s="122"/>
      <c r="AJ968" s="122"/>
      <c r="AK968" s="122"/>
      <c r="AL968" s="122"/>
      <c r="AM968" s="122"/>
    </row>
    <row r="969" spans="1:39" ht="13.8" x14ac:dyDescent="0.3">
      <c r="A969" s="122"/>
      <c r="B969" s="122"/>
      <c r="C969" s="122"/>
      <c r="D969" s="122"/>
      <c r="E969" s="122"/>
      <c r="F969" s="122"/>
      <c r="G969" s="122"/>
      <c r="H969" s="122"/>
      <c r="I969" s="122"/>
      <c r="J969" s="122"/>
      <c r="K969" s="122"/>
      <c r="L969" s="122"/>
      <c r="M969" s="122"/>
      <c r="N969" s="122"/>
      <c r="O969" s="122"/>
      <c r="P969" s="122"/>
      <c r="Q969" s="122"/>
      <c r="R969" s="122"/>
      <c r="S969" s="122"/>
      <c r="T969" s="122"/>
      <c r="U969" s="122"/>
      <c r="V969" s="122"/>
      <c r="W969" s="122"/>
      <c r="X969" s="122"/>
      <c r="Y969" s="122"/>
      <c r="Z969" s="122"/>
      <c r="AA969" s="122"/>
      <c r="AB969" s="122"/>
      <c r="AC969" s="122"/>
      <c r="AD969" s="122"/>
      <c r="AE969" s="122"/>
      <c r="AF969" s="122"/>
      <c r="AG969" s="122"/>
      <c r="AH969" s="122"/>
      <c r="AI969" s="122"/>
      <c r="AJ969" s="122"/>
      <c r="AK969" s="122"/>
      <c r="AL969" s="122"/>
      <c r="AM969" s="122"/>
    </row>
    <row r="970" spans="1:39" ht="13.8" x14ac:dyDescent="0.3">
      <c r="A970" s="122"/>
      <c r="B970" s="122"/>
      <c r="C970" s="122"/>
      <c r="D970" s="122"/>
      <c r="E970" s="122"/>
      <c r="F970" s="122"/>
      <c r="G970" s="122"/>
      <c r="H970" s="122"/>
      <c r="I970" s="122"/>
      <c r="J970" s="122"/>
      <c r="K970" s="122"/>
      <c r="L970" s="122"/>
      <c r="M970" s="122"/>
      <c r="N970" s="122"/>
      <c r="O970" s="122"/>
      <c r="P970" s="122"/>
      <c r="Q970" s="122"/>
      <c r="R970" s="122"/>
      <c r="S970" s="122"/>
      <c r="T970" s="122"/>
      <c r="U970" s="122"/>
      <c r="V970" s="122"/>
      <c r="W970" s="122"/>
      <c r="X970" s="122"/>
      <c r="Y970" s="122"/>
      <c r="Z970" s="122"/>
      <c r="AA970" s="122"/>
      <c r="AB970" s="122"/>
      <c r="AC970" s="122"/>
      <c r="AD970" s="122"/>
      <c r="AE970" s="122"/>
      <c r="AF970" s="122"/>
      <c r="AG970" s="122"/>
      <c r="AH970" s="122"/>
      <c r="AI970" s="122"/>
      <c r="AJ970" s="122"/>
      <c r="AK970" s="122"/>
      <c r="AL970" s="122"/>
      <c r="AM970" s="122"/>
    </row>
    <row r="971" spans="1:39" ht="13.8" x14ac:dyDescent="0.3">
      <c r="A971" s="122"/>
      <c r="B971" s="122"/>
      <c r="C971" s="122"/>
      <c r="D971" s="122"/>
      <c r="E971" s="122"/>
      <c r="F971" s="122"/>
      <c r="G971" s="122"/>
      <c r="H971" s="122"/>
      <c r="I971" s="122"/>
      <c r="J971" s="122"/>
      <c r="K971" s="122"/>
      <c r="L971" s="122"/>
      <c r="M971" s="122"/>
      <c r="N971" s="122"/>
      <c r="O971" s="122"/>
      <c r="P971" s="122"/>
      <c r="Q971" s="122"/>
      <c r="R971" s="122"/>
      <c r="S971" s="122"/>
      <c r="T971" s="122"/>
      <c r="U971" s="122"/>
      <c r="V971" s="122"/>
      <c r="W971" s="122"/>
      <c r="X971" s="122"/>
      <c r="Y971" s="122"/>
      <c r="Z971" s="122"/>
      <c r="AA971" s="122"/>
      <c r="AB971" s="122"/>
      <c r="AC971" s="122"/>
      <c r="AD971" s="122"/>
      <c r="AE971" s="122"/>
      <c r="AF971" s="122"/>
      <c r="AG971" s="122"/>
      <c r="AH971" s="122"/>
      <c r="AI971" s="122"/>
      <c r="AJ971" s="122"/>
      <c r="AK971" s="122"/>
      <c r="AL971" s="122"/>
      <c r="AM971" s="122"/>
    </row>
    <row r="972" spans="1:39" ht="13.8" x14ac:dyDescent="0.3">
      <c r="A972" s="122"/>
      <c r="B972" s="122"/>
      <c r="C972" s="122"/>
      <c r="D972" s="122"/>
      <c r="E972" s="122"/>
      <c r="F972" s="122"/>
      <c r="G972" s="122"/>
      <c r="H972" s="122"/>
      <c r="I972" s="122"/>
      <c r="J972" s="122"/>
      <c r="K972" s="122"/>
      <c r="L972" s="122"/>
      <c r="M972" s="122"/>
      <c r="N972" s="122"/>
      <c r="O972" s="122"/>
      <c r="P972" s="122"/>
      <c r="Q972" s="122"/>
      <c r="R972" s="122"/>
      <c r="S972" s="122"/>
      <c r="T972" s="122"/>
      <c r="U972" s="122"/>
      <c r="V972" s="122"/>
      <c r="W972" s="122"/>
      <c r="X972" s="122"/>
      <c r="Y972" s="122"/>
      <c r="Z972" s="122"/>
      <c r="AA972" s="122"/>
      <c r="AB972" s="122"/>
      <c r="AC972" s="122"/>
      <c r="AD972" s="122"/>
      <c r="AE972" s="122"/>
      <c r="AF972" s="122"/>
      <c r="AG972" s="122"/>
      <c r="AH972" s="122"/>
      <c r="AI972" s="122"/>
      <c r="AJ972" s="122"/>
      <c r="AK972" s="122"/>
      <c r="AL972" s="122"/>
      <c r="AM972" s="122"/>
    </row>
    <row r="973" spans="1:39" ht="13.8" x14ac:dyDescent="0.3">
      <c r="A973" s="122"/>
      <c r="B973" s="122"/>
      <c r="C973" s="122"/>
      <c r="D973" s="122"/>
      <c r="E973" s="122"/>
      <c r="F973" s="122"/>
      <c r="G973" s="122"/>
      <c r="H973" s="122"/>
      <c r="I973" s="122"/>
      <c r="J973" s="122"/>
      <c r="K973" s="122"/>
      <c r="L973" s="122"/>
      <c r="M973" s="122"/>
      <c r="N973" s="122"/>
      <c r="O973" s="122"/>
      <c r="P973" s="122"/>
      <c r="Q973" s="122"/>
      <c r="R973" s="122"/>
      <c r="S973" s="122"/>
      <c r="T973" s="122"/>
      <c r="U973" s="122"/>
      <c r="V973" s="122"/>
      <c r="W973" s="122"/>
      <c r="X973" s="122"/>
      <c r="Y973" s="122"/>
      <c r="Z973" s="122"/>
      <c r="AA973" s="122"/>
      <c r="AB973" s="122"/>
      <c r="AC973" s="122"/>
      <c r="AD973" s="122"/>
      <c r="AE973" s="122"/>
      <c r="AF973" s="122"/>
      <c r="AG973" s="122"/>
      <c r="AH973" s="122"/>
      <c r="AI973" s="122"/>
      <c r="AJ973" s="122"/>
      <c r="AK973" s="122"/>
      <c r="AL973" s="122"/>
      <c r="AM973" s="122"/>
    </row>
    <row r="974" spans="1:39" ht="13.8" x14ac:dyDescent="0.3">
      <c r="A974" s="122"/>
      <c r="B974" s="122"/>
      <c r="C974" s="122"/>
      <c r="D974" s="122"/>
      <c r="E974" s="122"/>
      <c r="F974" s="122"/>
      <c r="G974" s="122"/>
      <c r="H974" s="122"/>
      <c r="I974" s="122"/>
      <c r="J974" s="122"/>
      <c r="K974" s="122"/>
      <c r="L974" s="122"/>
      <c r="M974" s="122"/>
      <c r="N974" s="122"/>
      <c r="O974" s="122"/>
      <c r="P974" s="122"/>
      <c r="Q974" s="122"/>
      <c r="R974" s="122"/>
      <c r="S974" s="122"/>
      <c r="T974" s="122"/>
      <c r="U974" s="122"/>
      <c r="V974" s="122"/>
      <c r="W974" s="122"/>
      <c r="X974" s="122"/>
      <c r="Y974" s="122"/>
      <c r="Z974" s="122"/>
      <c r="AA974" s="122"/>
      <c r="AB974" s="122"/>
      <c r="AC974" s="122"/>
      <c r="AD974" s="122"/>
      <c r="AE974" s="122"/>
      <c r="AF974" s="122"/>
      <c r="AG974" s="122"/>
      <c r="AH974" s="122"/>
      <c r="AI974" s="122"/>
      <c r="AJ974" s="122"/>
      <c r="AK974" s="122"/>
      <c r="AL974" s="122"/>
      <c r="AM974" s="122"/>
    </row>
    <row r="975" spans="1:39" ht="13.8" x14ac:dyDescent="0.3">
      <c r="A975" s="122"/>
      <c r="B975" s="122"/>
      <c r="C975" s="122"/>
      <c r="D975" s="122"/>
      <c r="E975" s="122"/>
      <c r="F975" s="122"/>
      <c r="G975" s="122"/>
      <c r="H975" s="122"/>
      <c r="I975" s="122"/>
      <c r="J975" s="122"/>
      <c r="K975" s="122"/>
      <c r="L975" s="122"/>
      <c r="M975" s="122"/>
      <c r="N975" s="122"/>
      <c r="O975" s="122"/>
      <c r="P975" s="122"/>
      <c r="Q975" s="122"/>
      <c r="R975" s="122"/>
      <c r="S975" s="122"/>
      <c r="T975" s="122"/>
      <c r="U975" s="122"/>
      <c r="V975" s="122"/>
      <c r="W975" s="122"/>
      <c r="X975" s="122"/>
      <c r="Y975" s="122"/>
      <c r="Z975" s="122"/>
      <c r="AA975" s="122"/>
      <c r="AB975" s="122"/>
      <c r="AC975" s="122"/>
      <c r="AD975" s="122"/>
      <c r="AE975" s="122"/>
      <c r="AF975" s="122"/>
      <c r="AG975" s="122"/>
      <c r="AH975" s="122"/>
      <c r="AI975" s="122"/>
      <c r="AJ975" s="122"/>
      <c r="AK975" s="122"/>
      <c r="AL975" s="122"/>
      <c r="AM975" s="122"/>
    </row>
    <row r="976" spans="1:39" ht="13.8" x14ac:dyDescent="0.3">
      <c r="A976" s="122"/>
      <c r="B976" s="122"/>
      <c r="C976" s="122"/>
      <c r="D976" s="122"/>
      <c r="E976" s="122"/>
      <c r="F976" s="122"/>
      <c r="G976" s="122"/>
      <c r="H976" s="122"/>
      <c r="I976" s="122"/>
      <c r="J976" s="122"/>
      <c r="K976" s="122"/>
      <c r="L976" s="122"/>
      <c r="M976" s="122"/>
      <c r="N976" s="122"/>
      <c r="O976" s="122"/>
      <c r="P976" s="122"/>
      <c r="Q976" s="122"/>
      <c r="R976" s="122"/>
      <c r="S976" s="122"/>
      <c r="T976" s="122"/>
      <c r="U976" s="122"/>
      <c r="V976" s="122"/>
      <c r="W976" s="122"/>
      <c r="X976" s="122"/>
      <c r="Y976" s="122"/>
      <c r="Z976" s="122"/>
      <c r="AA976" s="122"/>
      <c r="AB976" s="122"/>
      <c r="AC976" s="122"/>
      <c r="AD976" s="122"/>
      <c r="AE976" s="122"/>
      <c r="AF976" s="122"/>
      <c r="AG976" s="122"/>
      <c r="AH976" s="122"/>
      <c r="AI976" s="122"/>
      <c r="AJ976" s="122"/>
      <c r="AK976" s="122"/>
      <c r="AL976" s="122"/>
      <c r="AM976" s="122"/>
    </row>
    <row r="977" spans="1:39" ht="13.8" x14ac:dyDescent="0.3">
      <c r="A977" s="122"/>
      <c r="B977" s="122"/>
      <c r="C977" s="122"/>
      <c r="D977" s="122"/>
      <c r="E977" s="122"/>
      <c r="F977" s="122"/>
      <c r="G977" s="122"/>
      <c r="H977" s="122"/>
      <c r="I977" s="122"/>
      <c r="J977" s="122"/>
      <c r="K977" s="122"/>
      <c r="L977" s="122"/>
      <c r="M977" s="122"/>
      <c r="N977" s="122"/>
      <c r="O977" s="122"/>
      <c r="P977" s="122"/>
      <c r="Q977" s="122"/>
      <c r="R977" s="122"/>
      <c r="S977" s="122"/>
      <c r="T977" s="122"/>
      <c r="U977" s="122"/>
      <c r="V977" s="122"/>
      <c r="W977" s="122"/>
      <c r="X977" s="122"/>
      <c r="Y977" s="122"/>
      <c r="Z977" s="122"/>
      <c r="AA977" s="122"/>
      <c r="AB977" s="122"/>
      <c r="AC977" s="122"/>
      <c r="AD977" s="122"/>
      <c r="AE977" s="122"/>
      <c r="AF977" s="122"/>
      <c r="AG977" s="122"/>
      <c r="AH977" s="122"/>
      <c r="AI977" s="122"/>
      <c r="AJ977" s="122"/>
      <c r="AK977" s="122"/>
      <c r="AL977" s="122"/>
      <c r="AM977" s="122"/>
    </row>
    <row r="978" spans="1:39" ht="13.8" x14ac:dyDescent="0.3">
      <c r="A978" s="122"/>
      <c r="B978" s="122"/>
      <c r="C978" s="122"/>
      <c r="D978" s="122"/>
      <c r="E978" s="122"/>
      <c r="F978" s="122"/>
      <c r="G978" s="122"/>
      <c r="H978" s="122"/>
      <c r="I978" s="122"/>
      <c r="J978" s="122"/>
      <c r="K978" s="122"/>
      <c r="L978" s="122"/>
      <c r="M978" s="122"/>
      <c r="N978" s="122"/>
      <c r="O978" s="122"/>
      <c r="P978" s="122"/>
      <c r="Q978" s="122"/>
      <c r="R978" s="122"/>
      <c r="S978" s="122"/>
      <c r="T978" s="122"/>
      <c r="U978" s="122"/>
      <c r="V978" s="122"/>
      <c r="W978" s="122"/>
      <c r="X978" s="122"/>
      <c r="Y978" s="122"/>
      <c r="Z978" s="122"/>
      <c r="AA978" s="122"/>
      <c r="AB978" s="122"/>
      <c r="AC978" s="122"/>
      <c r="AD978" s="122"/>
      <c r="AE978" s="122"/>
      <c r="AF978" s="122"/>
      <c r="AG978" s="122"/>
      <c r="AH978" s="122"/>
      <c r="AI978" s="122"/>
      <c r="AJ978" s="122"/>
      <c r="AK978" s="122"/>
      <c r="AL978" s="122"/>
      <c r="AM978" s="122"/>
    </row>
    <row r="979" spans="1:39" ht="13.8" x14ac:dyDescent="0.3">
      <c r="A979" s="122"/>
      <c r="B979" s="122"/>
      <c r="C979" s="122"/>
      <c r="D979" s="122"/>
      <c r="E979" s="122"/>
      <c r="F979" s="122"/>
      <c r="G979" s="122"/>
      <c r="H979" s="122"/>
      <c r="I979" s="122"/>
      <c r="J979" s="122"/>
      <c r="K979" s="122"/>
      <c r="L979" s="122"/>
      <c r="M979" s="122"/>
      <c r="N979" s="122"/>
      <c r="O979" s="122"/>
      <c r="P979" s="122"/>
      <c r="Q979" s="122"/>
      <c r="R979" s="122"/>
      <c r="S979" s="122"/>
      <c r="T979" s="122"/>
      <c r="U979" s="122"/>
      <c r="V979" s="122"/>
      <c r="W979" s="122"/>
      <c r="X979" s="122"/>
      <c r="Y979" s="122"/>
      <c r="Z979" s="122"/>
      <c r="AA979" s="122"/>
      <c r="AB979" s="122"/>
      <c r="AC979" s="122"/>
      <c r="AD979" s="122"/>
      <c r="AE979" s="122"/>
      <c r="AF979" s="122"/>
      <c r="AG979" s="122"/>
      <c r="AH979" s="122"/>
      <c r="AI979" s="122"/>
      <c r="AJ979" s="122"/>
      <c r="AK979" s="122"/>
      <c r="AL979" s="122"/>
      <c r="AM979" s="122"/>
    </row>
    <row r="980" spans="1:39" ht="13.8" x14ac:dyDescent="0.3">
      <c r="A980" s="122"/>
      <c r="B980" s="122"/>
      <c r="C980" s="122"/>
      <c r="D980" s="122"/>
      <c r="E980" s="122"/>
      <c r="F980" s="122"/>
      <c r="G980" s="122"/>
      <c r="H980" s="122"/>
      <c r="I980" s="122"/>
      <c r="J980" s="122"/>
      <c r="K980" s="122"/>
      <c r="L980" s="122"/>
      <c r="M980" s="122"/>
      <c r="N980" s="122"/>
      <c r="O980" s="122"/>
      <c r="P980" s="122"/>
      <c r="Q980" s="122"/>
      <c r="R980" s="122"/>
      <c r="S980" s="122"/>
      <c r="T980" s="122"/>
      <c r="U980" s="122"/>
      <c r="V980" s="122"/>
      <c r="W980" s="122"/>
      <c r="X980" s="122"/>
      <c r="Y980" s="122"/>
      <c r="Z980" s="122"/>
      <c r="AA980" s="122"/>
      <c r="AB980" s="122"/>
      <c r="AC980" s="122"/>
      <c r="AD980" s="122"/>
      <c r="AE980" s="122"/>
      <c r="AF980" s="122"/>
      <c r="AG980" s="122"/>
      <c r="AH980" s="122"/>
      <c r="AI980" s="122"/>
      <c r="AJ980" s="122"/>
      <c r="AK980" s="122"/>
      <c r="AL980" s="122"/>
      <c r="AM980" s="122"/>
    </row>
    <row r="981" spans="1:39" ht="13.8" x14ac:dyDescent="0.3">
      <c r="A981" s="122"/>
      <c r="B981" s="122"/>
      <c r="C981" s="122"/>
      <c r="D981" s="122"/>
      <c r="E981" s="122"/>
      <c r="F981" s="122"/>
      <c r="G981" s="122"/>
      <c r="H981" s="122"/>
      <c r="I981" s="122"/>
      <c r="J981" s="122"/>
      <c r="K981" s="122"/>
      <c r="L981" s="122"/>
      <c r="M981" s="122"/>
      <c r="N981" s="122"/>
      <c r="O981" s="122"/>
      <c r="P981" s="122"/>
      <c r="Q981" s="122"/>
      <c r="R981" s="122"/>
      <c r="S981" s="122"/>
      <c r="T981" s="122"/>
      <c r="U981" s="122"/>
      <c r="V981" s="122"/>
      <c r="W981" s="122"/>
      <c r="X981" s="122"/>
      <c r="Y981" s="122"/>
      <c r="Z981" s="122"/>
      <c r="AA981" s="122"/>
      <c r="AB981" s="122"/>
      <c r="AC981" s="122"/>
      <c r="AD981" s="122"/>
      <c r="AE981" s="122"/>
      <c r="AF981" s="122"/>
      <c r="AG981" s="122"/>
      <c r="AH981" s="122"/>
      <c r="AI981" s="122"/>
      <c r="AJ981" s="122"/>
      <c r="AK981" s="122"/>
      <c r="AL981" s="122"/>
      <c r="AM981" s="122"/>
    </row>
    <row r="982" spans="1:39" ht="13.8" x14ac:dyDescent="0.3">
      <c r="A982" s="122"/>
      <c r="B982" s="122"/>
      <c r="C982" s="122"/>
      <c r="D982" s="122"/>
      <c r="E982" s="122"/>
      <c r="F982" s="122"/>
      <c r="G982" s="122"/>
      <c r="H982" s="122"/>
      <c r="I982" s="122"/>
      <c r="J982" s="122"/>
      <c r="K982" s="122"/>
      <c r="L982" s="122"/>
      <c r="M982" s="122"/>
      <c r="N982" s="122"/>
      <c r="O982" s="122"/>
      <c r="P982" s="122"/>
      <c r="Q982" s="122"/>
      <c r="R982" s="122"/>
      <c r="S982" s="122"/>
      <c r="T982" s="122"/>
      <c r="U982" s="122"/>
      <c r="V982" s="122"/>
      <c r="W982" s="122"/>
      <c r="X982" s="122"/>
      <c r="Y982" s="122"/>
      <c r="Z982" s="122"/>
      <c r="AA982" s="122"/>
      <c r="AB982" s="122"/>
      <c r="AC982" s="122"/>
      <c r="AD982" s="122"/>
      <c r="AE982" s="122"/>
      <c r="AF982" s="122"/>
      <c r="AG982" s="122"/>
      <c r="AH982" s="122"/>
      <c r="AI982" s="122"/>
      <c r="AJ982" s="122"/>
      <c r="AK982" s="122"/>
      <c r="AL982" s="122"/>
      <c r="AM982" s="122"/>
    </row>
    <row r="983" spans="1:39" ht="13.8" x14ac:dyDescent="0.3">
      <c r="A983" s="122"/>
      <c r="B983" s="122"/>
      <c r="C983" s="122"/>
      <c r="D983" s="122"/>
      <c r="E983" s="122"/>
      <c r="F983" s="122"/>
      <c r="G983" s="122"/>
      <c r="H983" s="122"/>
      <c r="I983" s="122"/>
      <c r="J983" s="122"/>
      <c r="K983" s="122"/>
      <c r="L983" s="122"/>
      <c r="M983" s="122"/>
      <c r="N983" s="122"/>
      <c r="O983" s="122"/>
      <c r="P983" s="122"/>
      <c r="Q983" s="122"/>
      <c r="R983" s="122"/>
      <c r="S983" s="122"/>
      <c r="T983" s="122"/>
      <c r="U983" s="122"/>
      <c r="V983" s="122"/>
      <c r="W983" s="122"/>
      <c r="X983" s="122"/>
      <c r="Y983" s="122"/>
      <c r="Z983" s="122"/>
      <c r="AA983" s="122"/>
      <c r="AB983" s="122"/>
      <c r="AC983" s="122"/>
      <c r="AD983" s="122"/>
      <c r="AE983" s="122"/>
      <c r="AF983" s="122"/>
      <c r="AG983" s="122"/>
      <c r="AH983" s="122"/>
      <c r="AI983" s="122"/>
      <c r="AJ983" s="122"/>
      <c r="AK983" s="122"/>
      <c r="AL983" s="122"/>
      <c r="AM983" s="122"/>
    </row>
    <row r="984" spans="1:39" ht="13.8" x14ac:dyDescent="0.3">
      <c r="A984" s="122"/>
      <c r="B984" s="122"/>
      <c r="C984" s="122"/>
      <c r="D984" s="122"/>
      <c r="E984" s="122"/>
      <c r="F984" s="122"/>
      <c r="G984" s="122"/>
      <c r="H984" s="122"/>
      <c r="I984" s="122"/>
      <c r="J984" s="122"/>
      <c r="K984" s="122"/>
      <c r="L984" s="122"/>
      <c r="M984" s="122"/>
      <c r="N984" s="122"/>
      <c r="O984" s="122"/>
      <c r="P984" s="122"/>
      <c r="Q984" s="122"/>
      <c r="R984" s="122"/>
      <c r="S984" s="122"/>
      <c r="T984" s="122"/>
      <c r="U984" s="122"/>
      <c r="V984" s="122"/>
      <c r="W984" s="122"/>
      <c r="X984" s="122"/>
      <c r="Y984" s="122"/>
      <c r="Z984" s="122"/>
      <c r="AA984" s="122"/>
      <c r="AB984" s="122"/>
      <c r="AC984" s="122"/>
      <c r="AD984" s="122"/>
      <c r="AE984" s="122"/>
      <c r="AF984" s="122"/>
      <c r="AG984" s="122"/>
      <c r="AH984" s="122"/>
      <c r="AI984" s="122"/>
      <c r="AJ984" s="122"/>
      <c r="AK984" s="122"/>
      <c r="AL984" s="122"/>
      <c r="AM984" s="122"/>
    </row>
    <row r="985" spans="1:39" ht="13.8" x14ac:dyDescent="0.3">
      <c r="A985" s="122"/>
      <c r="B985" s="122"/>
      <c r="C985" s="122"/>
      <c r="D985" s="122"/>
      <c r="E985" s="122"/>
      <c r="F985" s="122"/>
      <c r="G985" s="122"/>
      <c r="H985" s="122"/>
      <c r="I985" s="122"/>
      <c r="J985" s="122"/>
      <c r="K985" s="122"/>
      <c r="L985" s="122"/>
      <c r="M985" s="122"/>
      <c r="N985" s="122"/>
      <c r="O985" s="122"/>
      <c r="P985" s="122"/>
      <c r="Q985" s="122"/>
      <c r="R985" s="122"/>
      <c r="S985" s="122"/>
      <c r="T985" s="122"/>
      <c r="U985" s="122"/>
      <c r="V985" s="122"/>
      <c r="W985" s="122"/>
      <c r="X985" s="122"/>
      <c r="Y985" s="122"/>
      <c r="Z985" s="122"/>
      <c r="AA985" s="122"/>
      <c r="AB985" s="122"/>
      <c r="AC985" s="122"/>
      <c r="AD985" s="122"/>
      <c r="AE985" s="122"/>
      <c r="AF985" s="122"/>
      <c r="AG985" s="122"/>
      <c r="AH985" s="122"/>
      <c r="AI985" s="122"/>
      <c r="AJ985" s="122"/>
      <c r="AK985" s="122"/>
      <c r="AL985" s="122"/>
      <c r="AM985" s="122"/>
    </row>
    <row r="986" spans="1:39" ht="13.8" x14ac:dyDescent="0.3">
      <c r="A986" s="122"/>
      <c r="B986" s="122"/>
      <c r="C986" s="122"/>
      <c r="D986" s="122"/>
      <c r="E986" s="122"/>
      <c r="F986" s="122"/>
      <c r="G986" s="122"/>
      <c r="H986" s="122"/>
      <c r="I986" s="122"/>
      <c r="J986" s="122"/>
      <c r="K986" s="122"/>
      <c r="L986" s="122"/>
      <c r="M986" s="122"/>
      <c r="N986" s="122"/>
      <c r="O986" s="122"/>
      <c r="P986" s="122"/>
      <c r="Q986" s="122"/>
      <c r="R986" s="122"/>
      <c r="S986" s="122"/>
      <c r="T986" s="122"/>
      <c r="U986" s="122"/>
      <c r="V986" s="122"/>
      <c r="W986" s="122"/>
      <c r="X986" s="122"/>
      <c r="Y986" s="122"/>
      <c r="Z986" s="122"/>
      <c r="AA986" s="122"/>
      <c r="AB986" s="122"/>
      <c r="AC986" s="122"/>
      <c r="AD986" s="122"/>
      <c r="AE986" s="122"/>
      <c r="AF986" s="122"/>
      <c r="AG986" s="122"/>
      <c r="AH986" s="122"/>
      <c r="AI986" s="122"/>
      <c r="AJ986" s="122"/>
      <c r="AK986" s="122"/>
      <c r="AL986" s="122"/>
      <c r="AM986" s="122"/>
    </row>
    <row r="987" spans="1:39" ht="13.8" x14ac:dyDescent="0.3">
      <c r="A987" s="122"/>
      <c r="B987" s="122"/>
      <c r="C987" s="122"/>
      <c r="D987" s="122"/>
      <c r="E987" s="122"/>
      <c r="F987" s="122"/>
      <c r="G987" s="122"/>
      <c r="H987" s="122"/>
      <c r="I987" s="122"/>
      <c r="J987" s="122"/>
      <c r="K987" s="122"/>
      <c r="L987" s="122"/>
      <c r="M987" s="122"/>
      <c r="N987" s="122"/>
      <c r="O987" s="122"/>
      <c r="P987" s="122"/>
      <c r="Q987" s="122"/>
      <c r="R987" s="122"/>
      <c r="S987" s="122"/>
      <c r="T987" s="122"/>
      <c r="U987" s="122"/>
      <c r="V987" s="122"/>
      <c r="W987" s="122"/>
      <c r="X987" s="122"/>
      <c r="Y987" s="122"/>
      <c r="Z987" s="122"/>
      <c r="AA987" s="122"/>
      <c r="AB987" s="122"/>
      <c r="AC987" s="122"/>
      <c r="AD987" s="122"/>
      <c r="AE987" s="122"/>
      <c r="AF987" s="122"/>
      <c r="AG987" s="122"/>
      <c r="AH987" s="122"/>
      <c r="AI987" s="122"/>
      <c r="AJ987" s="122"/>
      <c r="AK987" s="122"/>
      <c r="AL987" s="122"/>
      <c r="AM987" s="122"/>
    </row>
    <row r="988" spans="1:39" ht="13.8" x14ac:dyDescent="0.3">
      <c r="A988" s="122"/>
      <c r="B988" s="122"/>
      <c r="C988" s="122"/>
      <c r="D988" s="122"/>
      <c r="E988" s="122"/>
      <c r="F988" s="122"/>
      <c r="G988" s="122"/>
      <c r="H988" s="122"/>
      <c r="I988" s="122"/>
      <c r="J988" s="122"/>
      <c r="K988" s="122"/>
      <c r="L988" s="122"/>
      <c r="M988" s="122"/>
      <c r="N988" s="122"/>
      <c r="O988" s="122"/>
      <c r="P988" s="122"/>
      <c r="Q988" s="122"/>
      <c r="R988" s="122"/>
      <c r="S988" s="122"/>
      <c r="T988" s="122"/>
      <c r="U988" s="122"/>
      <c r="V988" s="122"/>
      <c r="W988" s="122"/>
      <c r="X988" s="122"/>
      <c r="Y988" s="122"/>
      <c r="Z988" s="122"/>
      <c r="AA988" s="122"/>
      <c r="AB988" s="122"/>
      <c r="AC988" s="122"/>
      <c r="AD988" s="122"/>
      <c r="AE988" s="122"/>
      <c r="AF988" s="122"/>
      <c r="AG988" s="122"/>
      <c r="AH988" s="122"/>
      <c r="AI988" s="122"/>
      <c r="AJ988" s="122"/>
      <c r="AK988" s="122"/>
      <c r="AL988" s="122"/>
      <c r="AM988" s="122"/>
    </row>
    <row r="989" spans="1:39" ht="13.8" x14ac:dyDescent="0.3">
      <c r="A989" s="122"/>
      <c r="B989" s="122"/>
      <c r="C989" s="122"/>
      <c r="D989" s="122"/>
      <c r="E989" s="122"/>
      <c r="F989" s="122"/>
      <c r="G989" s="122"/>
      <c r="H989" s="122"/>
      <c r="I989" s="122"/>
      <c r="J989" s="122"/>
      <c r="K989" s="122"/>
      <c r="L989" s="122"/>
      <c r="M989" s="122"/>
      <c r="N989" s="122"/>
      <c r="O989" s="122"/>
      <c r="P989" s="122"/>
      <c r="Q989" s="122"/>
      <c r="R989" s="122"/>
      <c r="S989" s="122"/>
      <c r="T989" s="122"/>
      <c r="U989" s="122"/>
      <c r="V989" s="122"/>
      <c r="W989" s="122"/>
      <c r="X989" s="122"/>
      <c r="Y989" s="122"/>
      <c r="Z989" s="122"/>
      <c r="AA989" s="122"/>
      <c r="AB989" s="122"/>
      <c r="AC989" s="122"/>
      <c r="AD989" s="122"/>
      <c r="AE989" s="122"/>
      <c r="AF989" s="122"/>
      <c r="AG989" s="122"/>
      <c r="AH989" s="122"/>
      <c r="AI989" s="122"/>
      <c r="AJ989" s="122"/>
      <c r="AK989" s="122"/>
      <c r="AL989" s="122"/>
      <c r="AM989" s="122"/>
    </row>
    <row r="990" spans="1:39" ht="13.8" x14ac:dyDescent="0.3">
      <c r="A990" s="122"/>
      <c r="B990" s="122"/>
      <c r="C990" s="122"/>
      <c r="D990" s="122"/>
      <c r="E990" s="122"/>
      <c r="F990" s="122"/>
      <c r="G990" s="122"/>
      <c r="H990" s="122"/>
      <c r="I990" s="122"/>
      <c r="J990" s="122"/>
      <c r="K990" s="122"/>
      <c r="L990" s="122"/>
      <c r="M990" s="122"/>
      <c r="N990" s="122"/>
      <c r="O990" s="122"/>
      <c r="P990" s="122"/>
      <c r="Q990" s="122"/>
      <c r="R990" s="122"/>
      <c r="S990" s="122"/>
      <c r="T990" s="122"/>
      <c r="U990" s="122"/>
      <c r="V990" s="122"/>
      <c r="W990" s="122"/>
      <c r="X990" s="122"/>
      <c r="Y990" s="122"/>
      <c r="Z990" s="122"/>
      <c r="AA990" s="122"/>
      <c r="AB990" s="122"/>
      <c r="AC990" s="122"/>
      <c r="AD990" s="122"/>
      <c r="AE990" s="122"/>
      <c r="AF990" s="122"/>
      <c r="AG990" s="122"/>
      <c r="AH990" s="122"/>
      <c r="AI990" s="122"/>
      <c r="AJ990" s="122"/>
      <c r="AK990" s="122"/>
      <c r="AL990" s="122"/>
      <c r="AM990" s="122"/>
    </row>
    <row r="991" spans="1:39" ht="13.8" x14ac:dyDescent="0.3">
      <c r="A991" s="122"/>
      <c r="B991" s="122"/>
      <c r="C991" s="122"/>
      <c r="D991" s="122"/>
      <c r="E991" s="122"/>
      <c r="F991" s="122"/>
      <c r="G991" s="122"/>
      <c r="H991" s="122"/>
      <c r="I991" s="122"/>
      <c r="J991" s="122"/>
      <c r="K991" s="122"/>
      <c r="L991" s="122"/>
      <c r="M991" s="122"/>
      <c r="N991" s="122"/>
      <c r="O991" s="122"/>
      <c r="P991" s="122"/>
      <c r="Q991" s="122"/>
      <c r="R991" s="122"/>
      <c r="S991" s="122"/>
      <c r="T991" s="122"/>
      <c r="U991" s="122"/>
      <c r="V991" s="122"/>
      <c r="W991" s="122"/>
      <c r="X991" s="122"/>
      <c r="Y991" s="122"/>
      <c r="Z991" s="122"/>
      <c r="AA991" s="122"/>
      <c r="AB991" s="122"/>
      <c r="AC991" s="122"/>
      <c r="AD991" s="122"/>
      <c r="AE991" s="122"/>
      <c r="AF991" s="122"/>
      <c r="AG991" s="122"/>
      <c r="AH991" s="122"/>
      <c r="AI991" s="122"/>
      <c r="AJ991" s="122"/>
      <c r="AK991" s="122"/>
      <c r="AL991" s="122"/>
      <c r="AM991" s="122"/>
    </row>
    <row r="992" spans="1:39" ht="13.8" x14ac:dyDescent="0.3">
      <c r="A992" s="122"/>
      <c r="B992" s="122"/>
      <c r="C992" s="122"/>
      <c r="D992" s="122"/>
      <c r="E992" s="122"/>
      <c r="F992" s="122"/>
      <c r="G992" s="122"/>
      <c r="H992" s="122"/>
      <c r="I992" s="122"/>
      <c r="J992" s="122"/>
      <c r="K992" s="122"/>
      <c r="L992" s="122"/>
      <c r="M992" s="122"/>
      <c r="N992" s="122"/>
      <c r="O992" s="122"/>
      <c r="P992" s="122"/>
      <c r="Q992" s="122"/>
      <c r="R992" s="122"/>
      <c r="S992" s="122"/>
      <c r="T992" s="122"/>
      <c r="U992" s="122"/>
      <c r="V992" s="122"/>
      <c r="W992" s="122"/>
      <c r="X992" s="122"/>
      <c r="Y992" s="122"/>
      <c r="Z992" s="122"/>
      <c r="AA992" s="122"/>
      <c r="AB992" s="122"/>
      <c r="AC992" s="122"/>
      <c r="AD992" s="122"/>
      <c r="AE992" s="122"/>
      <c r="AF992" s="122"/>
      <c r="AG992" s="122"/>
      <c r="AH992" s="122"/>
      <c r="AI992" s="122"/>
      <c r="AJ992" s="122"/>
      <c r="AK992" s="122"/>
      <c r="AL992" s="122"/>
      <c r="AM992" s="122"/>
    </row>
    <row r="993" spans="1:39" ht="13.8" x14ac:dyDescent="0.3">
      <c r="A993" s="122"/>
      <c r="B993" s="122"/>
      <c r="C993" s="122"/>
      <c r="D993" s="122"/>
      <c r="E993" s="122"/>
      <c r="F993" s="122"/>
      <c r="G993" s="122"/>
      <c r="H993" s="122"/>
      <c r="I993" s="122"/>
      <c r="J993" s="122"/>
      <c r="K993" s="122"/>
      <c r="L993" s="122"/>
      <c r="M993" s="122"/>
      <c r="N993" s="122"/>
      <c r="O993" s="122"/>
      <c r="P993" s="122"/>
      <c r="Q993" s="122"/>
      <c r="R993" s="122"/>
      <c r="S993" s="122"/>
      <c r="T993" s="122"/>
      <c r="U993" s="122"/>
      <c r="V993" s="122"/>
      <c r="W993" s="122"/>
      <c r="X993" s="122"/>
      <c r="Y993" s="122"/>
      <c r="Z993" s="122"/>
      <c r="AA993" s="122"/>
      <c r="AB993" s="122"/>
      <c r="AC993" s="122"/>
      <c r="AD993" s="122"/>
      <c r="AE993" s="122"/>
      <c r="AF993" s="122"/>
      <c r="AG993" s="122"/>
      <c r="AH993" s="122"/>
      <c r="AI993" s="122"/>
      <c r="AJ993" s="122"/>
      <c r="AK993" s="122"/>
      <c r="AL993" s="122"/>
      <c r="AM993" s="122"/>
    </row>
    <row r="994" spans="1:39" ht="13.8" x14ac:dyDescent="0.3">
      <c r="A994" s="122"/>
      <c r="B994" s="122"/>
      <c r="C994" s="122"/>
      <c r="D994" s="122"/>
      <c r="E994" s="122"/>
      <c r="F994" s="122"/>
      <c r="G994" s="122"/>
      <c r="H994" s="122"/>
      <c r="I994" s="122"/>
      <c r="J994" s="122"/>
      <c r="K994" s="122"/>
      <c r="L994" s="122"/>
      <c r="M994" s="122"/>
      <c r="N994" s="122"/>
      <c r="O994" s="122"/>
      <c r="P994" s="122"/>
      <c r="Q994" s="122"/>
      <c r="R994" s="122"/>
      <c r="S994" s="122"/>
      <c r="T994" s="122"/>
      <c r="U994" s="122"/>
      <c r="V994" s="122"/>
      <c r="W994" s="122"/>
      <c r="X994" s="122"/>
      <c r="Y994" s="122"/>
      <c r="Z994" s="122"/>
      <c r="AA994" s="122"/>
      <c r="AB994" s="122"/>
      <c r="AC994" s="122"/>
      <c r="AD994" s="122"/>
      <c r="AE994" s="122"/>
      <c r="AF994" s="122"/>
      <c r="AG994" s="122"/>
      <c r="AH994" s="122"/>
      <c r="AI994" s="122"/>
      <c r="AJ994" s="122"/>
      <c r="AK994" s="122"/>
      <c r="AL994" s="122"/>
      <c r="AM994" s="122"/>
    </row>
    <row r="995" spans="1:39" ht="13.8" x14ac:dyDescent="0.3">
      <c r="A995" s="122"/>
      <c r="B995" s="122"/>
      <c r="C995" s="122"/>
      <c r="D995" s="122"/>
      <c r="E995" s="122"/>
      <c r="F995" s="122"/>
      <c r="G995" s="122"/>
      <c r="H995" s="122"/>
      <c r="I995" s="122"/>
      <c r="J995" s="122"/>
      <c r="K995" s="122"/>
      <c r="L995" s="122"/>
      <c r="M995" s="122"/>
      <c r="N995" s="122"/>
      <c r="O995" s="122"/>
      <c r="P995" s="122"/>
      <c r="Q995" s="122"/>
      <c r="R995" s="122"/>
      <c r="S995" s="122"/>
      <c r="T995" s="122"/>
      <c r="U995" s="122"/>
      <c r="V995" s="122"/>
      <c r="W995" s="122"/>
      <c r="X995" s="122"/>
      <c r="Y995" s="122"/>
      <c r="Z995" s="122"/>
      <c r="AA995" s="122"/>
      <c r="AB995" s="122"/>
      <c r="AC995" s="122"/>
      <c r="AD995" s="122"/>
      <c r="AE995" s="122"/>
      <c r="AF995" s="122"/>
      <c r="AG995" s="122"/>
      <c r="AH995" s="122"/>
      <c r="AI995" s="122"/>
      <c r="AJ995" s="122"/>
      <c r="AK995" s="122"/>
      <c r="AL995" s="122"/>
      <c r="AM995" s="122"/>
    </row>
    <row r="996" spans="1:39" ht="13.8" x14ac:dyDescent="0.3">
      <c r="A996" s="122"/>
      <c r="B996" s="122"/>
      <c r="C996" s="122"/>
      <c r="D996" s="122"/>
      <c r="E996" s="122"/>
      <c r="F996" s="122"/>
      <c r="G996" s="122"/>
      <c r="H996" s="122"/>
      <c r="I996" s="122"/>
      <c r="J996" s="122"/>
      <c r="K996" s="122"/>
      <c r="L996" s="122"/>
      <c r="M996" s="122"/>
      <c r="N996" s="122"/>
      <c r="O996" s="122"/>
      <c r="P996" s="122"/>
      <c r="Q996" s="122"/>
      <c r="R996" s="122"/>
      <c r="S996" s="122"/>
      <c r="T996" s="122"/>
      <c r="U996" s="122"/>
      <c r="V996" s="122"/>
      <c r="W996" s="122"/>
      <c r="X996" s="122"/>
      <c r="Y996" s="122"/>
      <c r="Z996" s="122"/>
      <c r="AA996" s="122"/>
      <c r="AB996" s="122"/>
      <c r="AC996" s="122"/>
      <c r="AD996" s="122"/>
      <c r="AE996" s="122"/>
      <c r="AF996" s="122"/>
      <c r="AG996" s="122"/>
      <c r="AH996" s="122"/>
      <c r="AI996" s="122"/>
      <c r="AJ996" s="122"/>
      <c r="AK996" s="122"/>
      <c r="AL996" s="122"/>
      <c r="AM996" s="122"/>
    </row>
    <row r="997" spans="1:39" ht="13.8" x14ac:dyDescent="0.3">
      <c r="A997" s="122"/>
      <c r="B997" s="122"/>
      <c r="C997" s="122"/>
      <c r="D997" s="122"/>
      <c r="E997" s="122"/>
      <c r="F997" s="122"/>
      <c r="G997" s="122"/>
      <c r="H997" s="122"/>
      <c r="I997" s="122"/>
      <c r="J997" s="122"/>
      <c r="K997" s="122"/>
      <c r="L997" s="122"/>
      <c r="M997" s="122"/>
      <c r="N997" s="122"/>
      <c r="O997" s="122"/>
      <c r="P997" s="122"/>
      <c r="Q997" s="122"/>
      <c r="R997" s="122"/>
      <c r="S997" s="122"/>
      <c r="T997" s="122"/>
      <c r="U997" s="122"/>
      <c r="V997" s="122"/>
      <c r="W997" s="122"/>
      <c r="X997" s="122"/>
      <c r="Y997" s="122"/>
      <c r="Z997" s="122"/>
      <c r="AA997" s="122"/>
      <c r="AB997" s="122"/>
      <c r="AC997" s="122"/>
      <c r="AD997" s="122"/>
      <c r="AE997" s="122"/>
      <c r="AF997" s="122"/>
      <c r="AG997" s="122"/>
      <c r="AH997" s="122"/>
      <c r="AI997" s="122"/>
      <c r="AJ997" s="122"/>
      <c r="AK997" s="122"/>
      <c r="AL997" s="122"/>
      <c r="AM997" s="122"/>
    </row>
    <row r="998" spans="1:39" ht="13.8" x14ac:dyDescent="0.3">
      <c r="A998" s="122"/>
      <c r="B998" s="122"/>
      <c r="C998" s="122"/>
      <c r="D998" s="122"/>
      <c r="E998" s="122"/>
      <c r="F998" s="122"/>
      <c r="G998" s="122"/>
      <c r="H998" s="122"/>
      <c r="I998" s="122"/>
      <c r="J998" s="122"/>
      <c r="K998" s="122"/>
      <c r="L998" s="122"/>
      <c r="M998" s="122"/>
      <c r="N998" s="122"/>
      <c r="O998" s="122"/>
      <c r="P998" s="122"/>
      <c r="Q998" s="122"/>
      <c r="R998" s="122"/>
      <c r="S998" s="122"/>
      <c r="T998" s="122"/>
      <c r="U998" s="122"/>
      <c r="V998" s="122"/>
      <c r="W998" s="122"/>
      <c r="X998" s="122"/>
      <c r="Y998" s="122"/>
      <c r="Z998" s="122"/>
      <c r="AA998" s="122"/>
      <c r="AB998" s="122"/>
      <c r="AC998" s="122"/>
      <c r="AD998" s="122"/>
      <c r="AE998" s="122"/>
      <c r="AF998" s="122"/>
      <c r="AG998" s="122"/>
      <c r="AH998" s="122"/>
      <c r="AI998" s="122"/>
      <c r="AJ998" s="122"/>
      <c r="AK998" s="122"/>
      <c r="AL998" s="122"/>
      <c r="AM998" s="122"/>
    </row>
  </sheetData>
  <mergeCells count="14">
    <mergeCell ref="B1:G1"/>
    <mergeCell ref="H1:M1"/>
    <mergeCell ref="N1:S1"/>
    <mergeCell ref="B36:C36"/>
    <mergeCell ref="B39:C39"/>
    <mergeCell ref="B42:C42"/>
    <mergeCell ref="Z1:AE1"/>
    <mergeCell ref="Z15:AB15"/>
    <mergeCell ref="T15:V15"/>
    <mergeCell ref="B24:C24"/>
    <mergeCell ref="B27:C27"/>
    <mergeCell ref="B30:C30"/>
    <mergeCell ref="B33:C33"/>
    <mergeCell ref="T1:Y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B1:O48"/>
  <sheetViews>
    <sheetView workbookViewId="0">
      <selection activeCell="A22" sqref="A22:XFD23"/>
    </sheetView>
  </sheetViews>
  <sheetFormatPr baseColWidth="10" defaultColWidth="12.6640625" defaultRowHeight="15.75" customHeight="1" x14ac:dyDescent="0.25"/>
  <cols>
    <col min="1" max="1" width="5.21875" customWidth="1"/>
    <col min="2" max="2" width="18.88671875" customWidth="1"/>
    <col min="3" max="3" width="10.6640625" customWidth="1"/>
    <col min="4" max="4" width="19.44140625" customWidth="1"/>
    <col min="5" max="5" width="8.33203125" customWidth="1"/>
    <col min="6" max="6" width="19.33203125" customWidth="1"/>
    <col min="7" max="7" width="8.33203125" customWidth="1"/>
    <col min="8" max="8" width="19.21875" customWidth="1"/>
    <col min="9" max="9" width="8.33203125" customWidth="1"/>
    <col min="10" max="10" width="19.6640625" customWidth="1"/>
    <col min="11" max="11" width="8.33203125" customWidth="1"/>
    <col min="12" max="12" width="9.77734375" customWidth="1"/>
    <col min="13" max="13" width="8.33203125" customWidth="1"/>
    <col min="14" max="14" width="10.33203125" customWidth="1"/>
    <col min="15" max="15" width="10.21875" customWidth="1"/>
    <col min="16" max="16" width="8.33203125" customWidth="1"/>
  </cols>
  <sheetData>
    <row r="1" spans="2:11" ht="13.2" customHeight="1" x14ac:dyDescent="0.25">
      <c r="B1" s="345" t="s">
        <v>2</v>
      </c>
      <c r="C1" s="336"/>
      <c r="D1" s="345" t="s">
        <v>5</v>
      </c>
      <c r="E1" s="336"/>
      <c r="F1" s="345" t="s">
        <v>38</v>
      </c>
      <c r="G1" s="336"/>
      <c r="H1" s="435" t="s">
        <v>49</v>
      </c>
      <c r="I1" s="399"/>
      <c r="J1" s="435" t="s">
        <v>138</v>
      </c>
      <c r="K1" s="399"/>
    </row>
    <row r="2" spans="2:11" ht="16.2" customHeight="1" x14ac:dyDescent="0.3">
      <c r="B2" s="138" t="s">
        <v>108</v>
      </c>
      <c r="C2" s="139">
        <v>1</v>
      </c>
      <c r="D2" s="138" t="s">
        <v>108</v>
      </c>
      <c r="E2" s="139">
        <v>13</v>
      </c>
      <c r="F2" s="138" t="s">
        <v>108</v>
      </c>
      <c r="G2" s="139">
        <v>28</v>
      </c>
      <c r="H2" s="138" t="s">
        <v>108</v>
      </c>
      <c r="I2" s="139">
        <v>9</v>
      </c>
      <c r="J2" s="138" t="s">
        <v>108</v>
      </c>
      <c r="K2" s="139">
        <f>SUM(C2,E2,G2,I2)</f>
        <v>51</v>
      </c>
    </row>
    <row r="3" spans="2:11" ht="15.75" customHeight="1" x14ac:dyDescent="0.3">
      <c r="B3" s="140" t="s">
        <v>109</v>
      </c>
      <c r="C3" s="141">
        <v>0</v>
      </c>
      <c r="D3" s="140" t="s">
        <v>109</v>
      </c>
      <c r="E3" s="141">
        <v>0</v>
      </c>
      <c r="F3" s="140" t="s">
        <v>109</v>
      </c>
      <c r="G3" s="141">
        <v>12</v>
      </c>
      <c r="H3" s="140" t="s">
        <v>109</v>
      </c>
      <c r="I3" s="141">
        <v>0</v>
      </c>
      <c r="J3" s="140" t="s">
        <v>109</v>
      </c>
      <c r="K3" s="141">
        <f>SUM(C3,E3,G3,I3)</f>
        <v>12</v>
      </c>
    </row>
    <row r="4" spans="2:11" ht="15.75" customHeight="1" x14ac:dyDescent="0.3">
      <c r="B4" s="142" t="s">
        <v>110</v>
      </c>
      <c r="C4" s="139">
        <f>C2*1</f>
        <v>1</v>
      </c>
      <c r="D4" s="142" t="s">
        <v>110</v>
      </c>
      <c r="E4" s="139">
        <f>E2*1</f>
        <v>13</v>
      </c>
      <c r="F4" s="142" t="s">
        <v>110</v>
      </c>
      <c r="G4" s="139">
        <f>G2*1</f>
        <v>28</v>
      </c>
      <c r="H4" s="142" t="s">
        <v>110</v>
      </c>
      <c r="I4" s="139">
        <f>I2*1</f>
        <v>9</v>
      </c>
      <c r="J4" s="140" t="s">
        <v>110</v>
      </c>
      <c r="K4" s="139">
        <f>K2*1</f>
        <v>51</v>
      </c>
    </row>
    <row r="5" spans="2:11" ht="15.75" customHeight="1" x14ac:dyDescent="0.3">
      <c r="B5" s="142" t="s">
        <v>111</v>
      </c>
      <c r="C5" s="139">
        <f>C3*3</f>
        <v>0</v>
      </c>
      <c r="D5" s="142" t="s">
        <v>111</v>
      </c>
      <c r="E5" s="139">
        <f>E3*3</f>
        <v>0</v>
      </c>
      <c r="F5" s="142" t="s">
        <v>111</v>
      </c>
      <c r="G5" s="139">
        <f>G3*3</f>
        <v>36</v>
      </c>
      <c r="H5" s="142" t="s">
        <v>111</v>
      </c>
      <c r="I5" s="139">
        <f>I3*3</f>
        <v>0</v>
      </c>
      <c r="J5" s="140" t="s">
        <v>111</v>
      </c>
      <c r="K5" s="139">
        <f>K3*3</f>
        <v>36</v>
      </c>
    </row>
    <row r="6" spans="2:11" ht="15.75" customHeight="1" x14ac:dyDescent="0.3">
      <c r="B6" s="7" t="s">
        <v>76</v>
      </c>
      <c r="C6" s="8" t="s">
        <v>107</v>
      </c>
      <c r="D6" s="7" t="s">
        <v>76</v>
      </c>
      <c r="E6" s="8" t="s">
        <v>107</v>
      </c>
      <c r="F6" s="7" t="s">
        <v>76</v>
      </c>
      <c r="G6" s="8" t="s">
        <v>107</v>
      </c>
      <c r="H6" s="7" t="s">
        <v>76</v>
      </c>
      <c r="I6" s="8" t="s">
        <v>107</v>
      </c>
      <c r="J6" s="7" t="s">
        <v>76</v>
      </c>
      <c r="K6" s="8" t="s">
        <v>107</v>
      </c>
    </row>
    <row r="7" spans="2:11" ht="15.75" customHeight="1" x14ac:dyDescent="0.3">
      <c r="B7" s="10">
        <v>44927</v>
      </c>
      <c r="C7" s="143">
        <f>'Población total'!F5</f>
        <v>54.98064516129034</v>
      </c>
      <c r="D7" s="10">
        <v>44927</v>
      </c>
      <c r="E7" s="143">
        <f>'Población total'!F21</f>
        <v>165.38709677419359</v>
      </c>
      <c r="F7" s="10">
        <v>44927</v>
      </c>
      <c r="G7" s="143">
        <f>'Población total'!F37</f>
        <v>1834.6418876685582</v>
      </c>
      <c r="H7" s="10">
        <v>44927</v>
      </c>
      <c r="I7" s="143">
        <f>'Población total'!F53</f>
        <v>123.6</v>
      </c>
      <c r="J7" s="10">
        <v>44927</v>
      </c>
      <c r="K7" s="143">
        <f>'Población total'!F69</f>
        <v>2178.6096296040419</v>
      </c>
    </row>
    <row r="8" spans="2:11" ht="15.75" customHeight="1" x14ac:dyDescent="0.3">
      <c r="B8" s="10">
        <v>44958</v>
      </c>
      <c r="C8" s="143">
        <f>'Población total'!F6</f>
        <v>58.414285714285697</v>
      </c>
      <c r="D8" s="10">
        <v>44958</v>
      </c>
      <c r="E8" s="143">
        <f>'Población total'!F22</f>
        <v>112.98571428571428</v>
      </c>
      <c r="F8" s="10">
        <v>44958</v>
      </c>
      <c r="G8" s="143">
        <f>'Población total'!F38</f>
        <v>1782.6243163289164</v>
      </c>
      <c r="H8" s="10">
        <v>44958</v>
      </c>
      <c r="I8" s="143">
        <f>'Población total'!F54</f>
        <v>86.728571428571428</v>
      </c>
      <c r="J8" s="10">
        <v>44958</v>
      </c>
      <c r="K8" s="143">
        <f>'Población total'!F70</f>
        <v>2040.752887757488</v>
      </c>
    </row>
    <row r="9" spans="2:11" ht="15.75" customHeight="1" x14ac:dyDescent="0.3">
      <c r="B9" s="10">
        <v>44986</v>
      </c>
      <c r="C9" s="143">
        <f>'Población total'!F7</f>
        <v>47.141935483870967</v>
      </c>
      <c r="D9" s="10">
        <v>44986</v>
      </c>
      <c r="E9" s="143">
        <f>'Población total'!F23</f>
        <v>99.41935483870968</v>
      </c>
      <c r="F9" s="10">
        <v>44986</v>
      </c>
      <c r="G9" s="143">
        <f>'Población total'!F39</f>
        <v>1653.8903225806455</v>
      </c>
      <c r="H9" s="10">
        <v>44986</v>
      </c>
      <c r="I9" s="143">
        <f>'Población total'!F55</f>
        <v>53.774193548387089</v>
      </c>
      <c r="J9" s="10">
        <v>44986</v>
      </c>
      <c r="K9" s="143">
        <f>'Población total'!F71</f>
        <v>1854.2258064516132</v>
      </c>
    </row>
    <row r="10" spans="2:11" ht="15.75" customHeight="1" x14ac:dyDescent="0.3">
      <c r="B10" s="10">
        <v>45017</v>
      </c>
      <c r="C10" s="143">
        <f>'Población total'!F8</f>
        <v>68.573333333333338</v>
      </c>
      <c r="D10" s="10">
        <v>45017</v>
      </c>
      <c r="E10" s="143">
        <f>'Población total'!F24</f>
        <v>101.47333333333333</v>
      </c>
      <c r="F10" s="10">
        <v>45017</v>
      </c>
      <c r="G10" s="143">
        <f>'Población total'!F40</f>
        <v>1464.63</v>
      </c>
      <c r="H10" s="10">
        <v>45017</v>
      </c>
      <c r="I10" s="143">
        <f>'Población total'!F56</f>
        <v>90.78</v>
      </c>
      <c r="J10" s="10">
        <v>45017</v>
      </c>
      <c r="K10" s="143">
        <f>'Población total'!F72</f>
        <v>1725.4566666666667</v>
      </c>
    </row>
    <row r="11" spans="2:11" ht="15.75" customHeight="1" x14ac:dyDescent="0.3">
      <c r="B11" s="10">
        <v>45047</v>
      </c>
      <c r="C11" s="143">
        <f>'Población total'!F9</f>
        <v>74.845161290322579</v>
      </c>
      <c r="D11" s="10">
        <v>45047</v>
      </c>
      <c r="E11" s="143">
        <f>'Población total'!F25</f>
        <v>110.14193548387097</v>
      </c>
      <c r="F11" s="10">
        <v>45047</v>
      </c>
      <c r="G11" s="143">
        <f>'Población total'!F41</f>
        <v>1507.1193548387098</v>
      </c>
      <c r="H11" s="10">
        <v>45047</v>
      </c>
      <c r="I11" s="143">
        <f>'Población total'!F57</f>
        <v>84.290322580645153</v>
      </c>
      <c r="J11" s="10">
        <v>45047</v>
      </c>
      <c r="K11" s="143">
        <f>'Población total'!F73</f>
        <v>1776.3967741935485</v>
      </c>
    </row>
    <row r="12" spans="2:11" ht="15.75" customHeight="1" x14ac:dyDescent="0.3">
      <c r="B12" s="10">
        <v>45078</v>
      </c>
      <c r="C12" s="143">
        <f>'Población total'!F10</f>
        <v>70.646666666666675</v>
      </c>
      <c r="D12" s="10">
        <v>45078</v>
      </c>
      <c r="E12" s="143">
        <f>'Población total'!F26</f>
        <v>65.399999999999991</v>
      </c>
      <c r="F12" s="10">
        <v>45078</v>
      </c>
      <c r="G12" s="143">
        <f>'Población total'!F42</f>
        <v>1506.5766666666668</v>
      </c>
      <c r="H12" s="10">
        <v>45078</v>
      </c>
      <c r="I12" s="143">
        <f>'Población total'!F58</f>
        <v>64.073333333333323</v>
      </c>
      <c r="J12" s="10">
        <v>45078</v>
      </c>
      <c r="K12" s="143">
        <f>'Población total'!F74</f>
        <v>1706.6966666666667</v>
      </c>
    </row>
    <row r="13" spans="2:11" ht="15.75" customHeight="1" x14ac:dyDescent="0.3">
      <c r="B13" s="10">
        <v>45108</v>
      </c>
      <c r="C13" s="143">
        <f>'Población total'!F11</f>
        <v>61.735483870967734</v>
      </c>
      <c r="D13" s="10">
        <v>45108</v>
      </c>
      <c r="E13" s="143">
        <f>'Población total'!F27</f>
        <v>82.406451612903226</v>
      </c>
      <c r="F13" s="10">
        <v>45108</v>
      </c>
      <c r="G13" s="143">
        <f>'Población total'!F43</f>
        <v>1711.3290322580647</v>
      </c>
      <c r="H13" s="10">
        <v>45108</v>
      </c>
      <c r="I13" s="143">
        <f>'Población total'!F59</f>
        <v>79.896774193548396</v>
      </c>
      <c r="J13" s="10">
        <v>45108</v>
      </c>
      <c r="K13" s="143">
        <f>'Población total'!F75</f>
        <v>1935.367741935484</v>
      </c>
    </row>
    <row r="14" spans="2:11" ht="15.75" customHeight="1" x14ac:dyDescent="0.3">
      <c r="B14" s="10">
        <v>45139</v>
      </c>
      <c r="C14" s="143">
        <f>'Población total'!F12</f>
        <v>86.309677419354841</v>
      </c>
      <c r="D14" s="10">
        <v>45139</v>
      </c>
      <c r="E14" s="143">
        <f>'Población total'!F28</f>
        <v>90.890322580645147</v>
      </c>
      <c r="F14" s="10">
        <v>45139</v>
      </c>
      <c r="G14" s="143">
        <f>'Población total'!F44</f>
        <v>2317.5322580645166</v>
      </c>
      <c r="H14" s="10">
        <v>45139</v>
      </c>
      <c r="I14" s="143">
        <f>'Población total'!F60</f>
        <v>69.167741935483889</v>
      </c>
      <c r="J14" s="10">
        <v>45139</v>
      </c>
      <c r="K14" s="143">
        <f>'Población total'!F76</f>
        <v>2563.9</v>
      </c>
    </row>
    <row r="15" spans="2:11" ht="15.75" customHeight="1" x14ac:dyDescent="0.3">
      <c r="B15" s="10">
        <v>45170</v>
      </c>
      <c r="C15" s="143">
        <f>'Población total'!F13</f>
        <v>94.760000000000034</v>
      </c>
      <c r="D15" s="10">
        <v>45170</v>
      </c>
      <c r="E15" s="143">
        <f>'Población total'!F29</f>
        <v>109.22</v>
      </c>
      <c r="F15" s="10">
        <v>45170</v>
      </c>
      <c r="G15" s="143">
        <f>'Población total'!F45</f>
        <v>1755.7866666666669</v>
      </c>
      <c r="H15" s="10">
        <v>45170</v>
      </c>
      <c r="I15" s="143">
        <f>'Población total'!F61</f>
        <v>69.72</v>
      </c>
      <c r="J15" s="10">
        <v>45170</v>
      </c>
      <c r="K15" s="143">
        <f>'Población total'!F77</f>
        <v>2029.4866666666669</v>
      </c>
    </row>
    <row r="16" spans="2:11" ht="15.75" customHeight="1" x14ac:dyDescent="0.3">
      <c r="B16" s="10">
        <v>45200</v>
      </c>
      <c r="C16" s="143">
        <f>'Población total'!F14</f>
        <v>77.82580645161292</v>
      </c>
      <c r="D16" s="10">
        <v>45200</v>
      </c>
      <c r="E16" s="143">
        <f>'Población total'!F30</f>
        <v>83.341935483870969</v>
      </c>
      <c r="F16" s="10">
        <v>45200</v>
      </c>
      <c r="G16" s="143">
        <f>'Población total'!F46</f>
        <v>2052.3000000000002</v>
      </c>
      <c r="H16" s="10">
        <v>45200</v>
      </c>
      <c r="I16" s="143">
        <f>'Población total'!F62</f>
        <v>64.90967741935485</v>
      </c>
      <c r="J16" s="10">
        <v>45200</v>
      </c>
      <c r="K16" s="143">
        <f>'Población total'!F78</f>
        <v>2278.3774193548388</v>
      </c>
    </row>
    <row r="17" spans="2:15" ht="15.75" customHeight="1" x14ac:dyDescent="0.3">
      <c r="B17" s="10">
        <v>45231</v>
      </c>
      <c r="C17" s="143">
        <f>'Población total'!F15</f>
        <v>74.180645161290315</v>
      </c>
      <c r="D17" s="10">
        <v>45231</v>
      </c>
      <c r="E17" s="143">
        <f>'Población total'!F31</f>
        <v>98.619354838709668</v>
      </c>
      <c r="F17" s="10">
        <v>45231</v>
      </c>
      <c r="G17" s="143">
        <f>'Población total'!F47</f>
        <v>2084.9387096774199</v>
      </c>
      <c r="H17" s="10">
        <v>45231</v>
      </c>
      <c r="I17" s="143">
        <f>'Población total'!F63</f>
        <v>63.238709677419351</v>
      </c>
      <c r="J17" s="10">
        <v>45231</v>
      </c>
      <c r="K17" s="143">
        <f>'Población total'!F79</f>
        <v>2320.9774193548392</v>
      </c>
    </row>
    <row r="18" spans="2:15" ht="15.75" customHeight="1" x14ac:dyDescent="0.3">
      <c r="B18" s="10">
        <v>45261</v>
      </c>
      <c r="C18" s="143">
        <f>'Población total'!F16</f>
        <v>90.058064516129036</v>
      </c>
      <c r="D18" s="10">
        <v>45261</v>
      </c>
      <c r="E18" s="143">
        <f>'Población total'!F32</f>
        <v>87.92903225806451</v>
      </c>
      <c r="F18" s="10">
        <v>45261</v>
      </c>
      <c r="G18" s="143">
        <f>'Población total'!F48</f>
        <v>1358.9387096774194</v>
      </c>
      <c r="H18" s="10">
        <v>45261</v>
      </c>
      <c r="I18" s="143">
        <f>'Población total'!F64</f>
        <v>77</v>
      </c>
      <c r="J18" s="10">
        <v>45261</v>
      </c>
      <c r="K18" s="143">
        <f>'Población total'!F80</f>
        <v>1613.925806451613</v>
      </c>
    </row>
    <row r="19" spans="2:15" ht="15.75" customHeight="1" x14ac:dyDescent="0.3">
      <c r="B19" s="8" t="s">
        <v>112</v>
      </c>
      <c r="C19" s="144">
        <f>MEDIAN(C7:C18)</f>
        <v>72.413655913978488</v>
      </c>
      <c r="D19" s="8" t="s">
        <v>112</v>
      </c>
      <c r="E19" s="144">
        <f>MEDIAN(E7:E18)</f>
        <v>99.019354838709674</v>
      </c>
      <c r="F19" s="8" t="s">
        <v>112</v>
      </c>
      <c r="G19" s="144">
        <f>MEDIAN(G7:G18)</f>
        <v>1733.5578494623658</v>
      </c>
      <c r="H19" s="8" t="s">
        <v>112</v>
      </c>
      <c r="I19" s="144">
        <f>MEDIAN(I7:I18)</f>
        <v>73.36</v>
      </c>
      <c r="J19" s="8" t="s">
        <v>112</v>
      </c>
      <c r="K19" s="144">
        <f>MEDIAN(K7:K18)</f>
        <v>1982.4272043010756</v>
      </c>
    </row>
    <row r="21" spans="2:15" ht="15.75" customHeight="1" x14ac:dyDescent="0.3">
      <c r="B21" s="298" t="s">
        <v>0</v>
      </c>
      <c r="C21" s="299" t="s">
        <v>48</v>
      </c>
      <c r="D21" s="300">
        <v>44927</v>
      </c>
      <c r="E21" s="300">
        <v>44958</v>
      </c>
      <c r="F21" s="300">
        <v>44986</v>
      </c>
      <c r="G21" s="300">
        <v>45017</v>
      </c>
      <c r="H21" s="300">
        <v>45047</v>
      </c>
      <c r="I21" s="300">
        <v>45078</v>
      </c>
      <c r="J21" s="300">
        <v>45108</v>
      </c>
      <c r="K21" s="300">
        <v>45139</v>
      </c>
      <c r="L21" s="300">
        <v>45170</v>
      </c>
      <c r="M21" s="300">
        <v>45200</v>
      </c>
      <c r="N21" s="300">
        <v>45231</v>
      </c>
      <c r="O21" s="300">
        <v>45261</v>
      </c>
    </row>
    <row r="22" spans="2:15" ht="15.75" customHeight="1" x14ac:dyDescent="0.3">
      <c r="B22" s="8" t="s">
        <v>2</v>
      </c>
      <c r="C22" s="137">
        <f t="shared" ref="C22:C24" si="0">AVERAGE(D22:O22)</f>
        <v>0.99927707392478149</v>
      </c>
      <c r="D22" s="186">
        <f>1+((($C$4+$C$5)/$C$19)-(($C$4+$C$5)/C7))</f>
        <v>0.99562133124401153</v>
      </c>
      <c r="E22" s="186">
        <f>1+((($C$4+$C$5)/$C$19)-(($C$4+$C$5)/C8))</f>
        <v>0.99669044994755385</v>
      </c>
      <c r="F22" s="186">
        <f>1+((($C$4+$C$5)/$C$19)-(($C$4+$C$5)/C9))</f>
        <v>0.99259701404755363</v>
      </c>
      <c r="G22" s="186">
        <f>1+((($C$4+$C$5)/$C$19)-(($C$4+$C$5)/C10))</f>
        <v>0.99922662172001664</v>
      </c>
      <c r="H22" s="186">
        <f>1+((($C$4+$C$5)/$C$19)-(($C$4+$C$5)/C11))</f>
        <v>1.000448632809696</v>
      </c>
      <c r="I22" s="186">
        <f>1+((($C$4+$C$5)/$C$19)-(($C$4+$C$5)/C12))</f>
        <v>0.99965460045799626</v>
      </c>
      <c r="J22" s="186">
        <f>1+((($C$4+$C$5)/$C$19)-(($C$4+$C$5)/C13))</f>
        <v>0.99761141014548649</v>
      </c>
      <c r="K22" s="186">
        <f>1+((($C$4+$C$5)/$C$19)-(($C$4+$C$5)/C14))</f>
        <v>1.0022233636960343</v>
      </c>
      <c r="L22" s="186">
        <f>1+((($C$4+$C$5)/$C$19)-(($C$4+$C$5)/C15))</f>
        <v>1.0032565740327948</v>
      </c>
      <c r="M22" s="186">
        <f>1+((($C$4+$C$5)/$C$19)-(($C$4+$C$5)/C16))</f>
        <v>1.0009603416490387</v>
      </c>
      <c r="N22" s="186">
        <f>1+((($C$4+$C$5)/$C$19)-(($C$4+$C$5)/C17))</f>
        <v>1.0003289446493449</v>
      </c>
      <c r="O22" s="186">
        <f>1+((($C$4+$C$5)/$C$19)-(($C$4+$C$5)/C18))</f>
        <v>1.0027056026978496</v>
      </c>
    </row>
    <row r="23" spans="2:15" ht="13.8" x14ac:dyDescent="0.3">
      <c r="B23" s="8" t="s">
        <v>5</v>
      </c>
      <c r="C23" s="137">
        <f t="shared" si="0"/>
        <v>0.99588741212576648</v>
      </c>
      <c r="D23" s="185">
        <f>1+((($E$4+$E$5)/$E$19)-(($E$4+$E$5)/E7))</f>
        <v>1.0526839923488354</v>
      </c>
      <c r="E23" s="186">
        <f>1+((($E$4+$E$5)/$E$19)-(($E$4+$E$5)/E8))</f>
        <v>1.0162286703854733</v>
      </c>
      <c r="F23" s="186">
        <f>1+((($E$4+$E$5)/$E$19)-(($E$4+$E$5)/E9))</f>
        <v>1.0005282169226615</v>
      </c>
      <c r="G23" s="186">
        <f>1+((($E$4+$E$5)/$E$19)-(($E$4+$E$5)/E10))</f>
        <v>1.0031749879804928</v>
      </c>
      <c r="H23" s="186">
        <f>1+((($E$4+$E$5)/$E$19)-(($E$4+$E$5)/E11))</f>
        <v>1.0132579421403447</v>
      </c>
      <c r="I23" s="186">
        <f>1+((($E$4+$E$5)/$E$19)-(($E$4+$E$5)/E12))</f>
        <v>0.93251070575492601</v>
      </c>
      <c r="J23" s="186">
        <f>1+((($E$4+$E$5)/$E$19)-(($E$4+$E$5)/E13))</f>
        <v>0.97353282547372322</v>
      </c>
      <c r="K23" s="186">
        <f>1+((($E$4+$E$5)/$E$19)-(($E$4+$E$5)/E14))</f>
        <v>0.98825793548782381</v>
      </c>
      <c r="L23" s="186">
        <f>1+((($E$4+$E$5)/$E$19)-(($E$4+$E$5)/E15))</f>
        <v>1.0122616447177242</v>
      </c>
      <c r="M23" s="186">
        <f>1+((($E$4+$E$5)/$E$19)-(($E$4+$E$5)/E16))</f>
        <v>0.97530356572842158</v>
      </c>
      <c r="N23" s="186">
        <f>1+((($E$4+$E$5)/$E$19)-(($E$4+$E$5)/E17))</f>
        <v>0.9994674981827677</v>
      </c>
      <c r="O23" s="186">
        <f>1+((($E$4+$E$5)/$E$19)-(($E$4+$E$5)/E18))</f>
        <v>0.98344096038600481</v>
      </c>
    </row>
    <row r="24" spans="2:15" ht="13.8" x14ac:dyDescent="0.3">
      <c r="B24" s="8" t="s">
        <v>38</v>
      </c>
      <c r="C24" s="137">
        <f t="shared" si="0"/>
        <v>0.99953777076803441</v>
      </c>
      <c r="D24" s="186">
        <f>1+((($G$4+$G$5)/$G$19)-(($G$4+$G$5)/G7))</f>
        <v>1.0020341028744384</v>
      </c>
      <c r="E24" s="186">
        <f>1+((($G$4+$G$5)/$G$19)-(($G$4+$G$5)/G8))</f>
        <v>1.0010161705297966</v>
      </c>
      <c r="F24" s="186">
        <f>1+((($G$4+$G$5)/$G$19)-(($G$4+$G$5)/G9))</f>
        <v>0.99822165399045482</v>
      </c>
      <c r="G24" s="186">
        <f>1+((($G$4+$G$5)/$G$19)-(($G$4+$G$5)/G10))</f>
        <v>0.99322125201120881</v>
      </c>
      <c r="H24" s="186">
        <f>1+((($G$4+$G$5)/$G$19)-(($G$4+$G$5)/G11))</f>
        <v>0.99445317777533881</v>
      </c>
      <c r="I24" s="186">
        <f>1+((($G$4+$G$5)/$G$19)-(($G$4+$G$5)/G12))</f>
        <v>0.99443788129735322</v>
      </c>
      <c r="J24" s="186">
        <f>1+((($G$4+$G$5)/$G$19)-(($G$4+$G$5)/G13))</f>
        <v>0.99952046040563947</v>
      </c>
      <c r="K24" s="186">
        <f>1+((($G$4+$G$5)/$G$19)-(($G$4+$G$5)/G14))</f>
        <v>1.0093027138609298</v>
      </c>
      <c r="L24" s="186">
        <f>1+((($G$4+$G$5)/$G$19)-(($G$4+$G$5)/G15))</f>
        <v>1.0004673973470277</v>
      </c>
      <c r="M24" s="186">
        <f>1+((($G$4+$G$5)/$G$19)-(($G$4+$G$5)/G16))</f>
        <v>1.0057337702707534</v>
      </c>
      <c r="N24" s="186">
        <f>1+((($G$4+$G$5)/$G$19)-(($G$4+$G$5)/G17))</f>
        <v>1.006221948960478</v>
      </c>
      <c r="O24" s="186">
        <f>1+((($G$4+$G$5)/$G$19)-(($G$4+$G$5)/G18))</f>
        <v>0.9898227198929952</v>
      </c>
    </row>
    <row r="25" spans="2:15" ht="13.8" x14ac:dyDescent="0.3">
      <c r="B25" s="296" t="s">
        <v>49</v>
      </c>
      <c r="C25" s="301">
        <f>AVERAGE(D25:L25)</f>
        <v>1.0046621792977959</v>
      </c>
      <c r="D25" s="203">
        <f>1+((($I$4+$I$5)/$I$19)-(($I$4+$I$5)/I7))</f>
        <v>1.0498671268700173</v>
      </c>
      <c r="E25" s="226">
        <f>1+((($I$4+$I$5)/$I$19)-(($I$4+$I$5)/I8))</f>
        <v>1.0189106298837081</v>
      </c>
      <c r="F25" s="226">
        <f>1+((($I$4+$I$5)/$I$19)-(($I$4+$I$5)/I9))</f>
        <v>0.95531613415593863</v>
      </c>
      <c r="G25" s="203">
        <f>1+((($I$4+$I$5)/$I$19)-(($I$4+$I$5)/I10))</f>
        <v>1.0235418809431311</v>
      </c>
      <c r="H25" s="226">
        <f>1+((($I$4+$I$5)/$I$19)-(($I$4+$I$5)/I11))</f>
        <v>1.0159088376588661</v>
      </c>
      <c r="I25" s="226">
        <f>1+((($I$4+$I$5)/$I$19)-(($I$4+$I$5)/I12))</f>
        <v>0.9822186092430667</v>
      </c>
      <c r="J25" s="226">
        <f>1+((($I$4+$I$5)/$I$19)-(($I$4+$I$5)/I13))</f>
        <v>1.0100373120133905</v>
      </c>
      <c r="K25" s="226">
        <f>1+((($I$4+$I$5)/$I$19)-(($I$4+$I$5)/I14))</f>
        <v>0.99256420175163518</v>
      </c>
      <c r="L25" s="226">
        <f>1+((($I$4+$I$5)/$I$19)-(($I$4+$I$5)/I15))</f>
        <v>0.9935948811604105</v>
      </c>
      <c r="M25" s="226">
        <f>1+((($I$4+$I$5)/$I$19)-(($I$4+$I$5)/I16))</f>
        <v>0.98402845152747087</v>
      </c>
      <c r="N25" s="226">
        <f>1+((($I$4+$I$5)/$I$19)-(($I$4+$I$5)/I17))</f>
        <v>0.9803647665433155</v>
      </c>
      <c r="O25" s="226">
        <f>1+((($I$4+$I$5)/$I$19)-(($I$4+$I$5)/I18))</f>
        <v>1.0057995439674829</v>
      </c>
    </row>
    <row r="26" spans="2:15" ht="15.75" customHeight="1" x14ac:dyDescent="0.25">
      <c r="B26" s="302" t="s">
        <v>138</v>
      </c>
      <c r="C26" s="303">
        <f>AVERAGE(D26:L26)</f>
        <v>0.99926216191670292</v>
      </c>
      <c r="D26" s="304">
        <f>1+((($K$4+$K$5)/$K$19)-(($K$4+$K$5)/K7))</f>
        <v>1.0039518703134245</v>
      </c>
      <c r="E26" s="305">
        <f>1+((($K$4+$K$5)/$K$19)-(($K$4+$K$5)/K8))</f>
        <v>1.0012542711143382</v>
      </c>
      <c r="F26" s="305">
        <f>1+((($K$4+$K$5)/$K$19)-(($K$4+$K$5)/K9))</f>
        <v>0.9969657445319231</v>
      </c>
      <c r="G26" s="305">
        <f>1+((($K$4+$K$5)/$K$19)-(($K$4+$K$5)/K10))</f>
        <v>0.99346416198343324</v>
      </c>
      <c r="H26" s="305">
        <f>1+((($K$4+$K$5)/$K$19)-(($K$4+$K$5)/K11))</f>
        <v>0.99491005139480737</v>
      </c>
      <c r="I26" s="305">
        <f>1+((($K$4+$K$5)/$K$19)-(($K$4+$K$5)/K12))</f>
        <v>0.99290992986566873</v>
      </c>
      <c r="J26" s="305">
        <f>1+((($K$4+$K$5)/$K$19)-(($K$4+$K$5)/K13))</f>
        <v>0.99893289914720229</v>
      </c>
      <c r="K26" s="304">
        <f>1+((($K$4+$K$5)/$K$19)-(($K$4+$K$5)/K14))</f>
        <v>1.0099529156272582</v>
      </c>
      <c r="L26" s="305">
        <f>1+((($K$4+$K$5)/$K$19)-(($K$4+$K$5)/K15))</f>
        <v>1.0010176132722708</v>
      </c>
      <c r="M26" s="304">
        <f>1+((($K$4+$K$5)/$K$19)-(($K$4+$K$5)/K16))</f>
        <v>1.005700526855247</v>
      </c>
      <c r="N26" s="304">
        <f>1+((($K$4+$K$5)/$K$19)-(($K$4+$K$5)/K17))</f>
        <v>1.0064013884600029</v>
      </c>
      <c r="O26" s="305">
        <f>1+((($K$4+$K$5)/$K$19)-(($K$4+$K$5)/K18))</f>
        <v>0.9899797726012628</v>
      </c>
    </row>
    <row r="28" spans="2:15" ht="15.75" customHeight="1" x14ac:dyDescent="0.25">
      <c r="B28" s="403" t="s">
        <v>35</v>
      </c>
      <c r="C28" s="403"/>
    </row>
    <row r="29" spans="2:15" ht="15.75" customHeight="1" x14ac:dyDescent="0.25">
      <c r="B29" s="184" t="s">
        <v>36</v>
      </c>
      <c r="C29" s="180">
        <v>1.1897161590018954</v>
      </c>
    </row>
    <row r="30" spans="2:15" ht="15.75" customHeight="1" x14ac:dyDescent="0.25">
      <c r="B30" s="184" t="s">
        <v>136</v>
      </c>
      <c r="C30" s="180">
        <v>1.0112587351516111</v>
      </c>
    </row>
    <row r="31" spans="2:15" ht="15.75" customHeight="1" x14ac:dyDescent="0.25">
      <c r="B31" s="403" t="s">
        <v>37</v>
      </c>
      <c r="C31" s="403"/>
    </row>
    <row r="32" spans="2:15" ht="15.75" customHeight="1" x14ac:dyDescent="0.25">
      <c r="B32" s="184" t="s">
        <v>36</v>
      </c>
      <c r="C32" s="180">
        <v>1.0160419724454852</v>
      </c>
    </row>
    <row r="33" spans="2:3" ht="15.75" customHeight="1" x14ac:dyDescent="0.25">
      <c r="B33" s="184" t="s">
        <v>136</v>
      </c>
      <c r="C33" s="180">
        <v>0.86363567657866236</v>
      </c>
    </row>
    <row r="34" spans="2:3" ht="15.75" customHeight="1" x14ac:dyDescent="0.25">
      <c r="B34" s="403" t="s">
        <v>2</v>
      </c>
      <c r="C34" s="403"/>
    </row>
    <row r="35" spans="2:3" ht="15.75" customHeight="1" x14ac:dyDescent="0.25">
      <c r="B35" s="184" t="s">
        <v>36</v>
      </c>
      <c r="C35" s="180">
        <v>1.021223714438952</v>
      </c>
    </row>
    <row r="36" spans="2:3" ht="15.75" customHeight="1" x14ac:dyDescent="0.25">
      <c r="B36" s="184" t="s">
        <v>136</v>
      </c>
      <c r="C36" s="180">
        <v>0.86804015727310913</v>
      </c>
    </row>
    <row r="37" spans="2:3" ht="15.75" customHeight="1" x14ac:dyDescent="0.25">
      <c r="B37" s="403" t="s">
        <v>5</v>
      </c>
      <c r="C37" s="403"/>
    </row>
    <row r="38" spans="2:3" ht="15.75" customHeight="1" x14ac:dyDescent="0.25">
      <c r="B38" s="184" t="s">
        <v>36</v>
      </c>
      <c r="C38" s="180">
        <v>1.0409257197718158</v>
      </c>
    </row>
    <row r="39" spans="2:3" ht="15.75" customHeight="1" x14ac:dyDescent="0.25">
      <c r="B39" s="184" t="s">
        <v>136</v>
      </c>
      <c r="C39" s="180">
        <v>0.88478686180604338</v>
      </c>
    </row>
    <row r="40" spans="2:3" ht="15.75" customHeight="1" x14ac:dyDescent="0.25">
      <c r="B40" s="403" t="s">
        <v>38</v>
      </c>
      <c r="C40" s="403"/>
    </row>
    <row r="41" spans="2:3" ht="15.75" customHeight="1" x14ac:dyDescent="0.25">
      <c r="B41" s="184" t="s">
        <v>36</v>
      </c>
      <c r="C41" s="180">
        <v>1.0164606781873946</v>
      </c>
    </row>
    <row r="42" spans="2:3" ht="15.75" customHeight="1" x14ac:dyDescent="0.25">
      <c r="B42" s="184" t="s">
        <v>136</v>
      </c>
      <c r="C42" s="180">
        <v>0.86399157645928537</v>
      </c>
    </row>
    <row r="43" spans="2:3" ht="15.75" customHeight="1" x14ac:dyDescent="0.25">
      <c r="B43" s="403" t="s">
        <v>39</v>
      </c>
      <c r="C43" s="403"/>
    </row>
    <row r="44" spans="2:3" ht="15.75" customHeight="1" x14ac:dyDescent="0.25">
      <c r="B44" s="184" t="s">
        <v>36</v>
      </c>
      <c r="C44" s="180">
        <v>1.0221492722300392</v>
      </c>
    </row>
    <row r="45" spans="2:3" ht="15.75" customHeight="1" x14ac:dyDescent="0.25">
      <c r="B45" s="184" t="s">
        <v>136</v>
      </c>
      <c r="C45" s="180">
        <v>0.86882688139553321</v>
      </c>
    </row>
    <row r="46" spans="2:3" ht="15.75" customHeight="1" x14ac:dyDescent="0.25">
      <c r="B46" s="403" t="s">
        <v>138</v>
      </c>
      <c r="C46" s="403"/>
    </row>
    <row r="47" spans="2:3" ht="15.75" customHeight="1" x14ac:dyDescent="0.25">
      <c r="B47" s="184" t="s">
        <v>36</v>
      </c>
      <c r="C47" s="180">
        <v>1.0204583622868899</v>
      </c>
    </row>
    <row r="48" spans="2:3" ht="15.75" customHeight="1" x14ac:dyDescent="0.25">
      <c r="B48" s="184" t="s">
        <v>136</v>
      </c>
      <c r="C48" s="180">
        <v>0.86738960794385644</v>
      </c>
    </row>
  </sheetData>
  <mergeCells count="9">
    <mergeCell ref="B43:C43"/>
    <mergeCell ref="B46:C46"/>
    <mergeCell ref="J1:K1"/>
    <mergeCell ref="B28:C28"/>
    <mergeCell ref="B31:C31"/>
    <mergeCell ref="B34:C34"/>
    <mergeCell ref="B37:C37"/>
    <mergeCell ref="B40:C40"/>
    <mergeCell ref="H1:I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B1:O998"/>
  <sheetViews>
    <sheetView workbookViewId="0">
      <selection activeCell="A25" sqref="A25:XFD26"/>
    </sheetView>
  </sheetViews>
  <sheetFormatPr baseColWidth="10" defaultColWidth="12.6640625" defaultRowHeight="15.75" customHeight="1" x14ac:dyDescent="0.25"/>
  <cols>
    <col min="2" max="2" width="18.21875" customWidth="1"/>
    <col min="3" max="3" width="8.33203125" customWidth="1"/>
    <col min="4" max="4" width="11.77734375" customWidth="1"/>
    <col min="5" max="5" width="10" customWidth="1"/>
    <col min="6" max="6" width="11.109375" customWidth="1"/>
    <col min="7" max="7" width="9.21875" customWidth="1"/>
  </cols>
  <sheetData>
    <row r="1" spans="2:11" ht="13.2" x14ac:dyDescent="0.25">
      <c r="B1" s="437" t="s">
        <v>2</v>
      </c>
      <c r="C1" s="473"/>
      <c r="D1" s="474" t="s">
        <v>5</v>
      </c>
      <c r="E1" s="473"/>
      <c r="F1" s="474" t="s">
        <v>38</v>
      </c>
      <c r="G1" s="473"/>
      <c r="H1" s="437" t="s">
        <v>49</v>
      </c>
      <c r="I1" s="428"/>
      <c r="J1" s="436" t="s">
        <v>138</v>
      </c>
      <c r="K1" s="428"/>
    </row>
    <row r="2" spans="2:11" ht="20.399999999999999" x14ac:dyDescent="0.25">
      <c r="B2" s="145" t="s">
        <v>113</v>
      </c>
      <c r="C2" s="146">
        <v>0</v>
      </c>
      <c r="D2" s="145" t="s">
        <v>113</v>
      </c>
      <c r="E2" s="146">
        <v>0</v>
      </c>
      <c r="F2" s="145" t="s">
        <v>113</v>
      </c>
      <c r="G2" s="146">
        <v>11</v>
      </c>
      <c r="H2" s="145" t="s">
        <v>113</v>
      </c>
      <c r="I2" s="146">
        <v>0</v>
      </c>
      <c r="J2" s="145" t="s">
        <v>113</v>
      </c>
      <c r="K2" s="146">
        <f>SUM(C2,E2,G2,I2)</f>
        <v>11</v>
      </c>
    </row>
    <row r="3" spans="2:11" ht="13.2" x14ac:dyDescent="0.25">
      <c r="B3" s="145" t="s">
        <v>114</v>
      </c>
      <c r="C3" s="147">
        <v>0</v>
      </c>
      <c r="D3" s="145" t="s">
        <v>114</v>
      </c>
      <c r="E3" s="147">
        <v>1</v>
      </c>
      <c r="F3" s="145" t="s">
        <v>114</v>
      </c>
      <c r="G3" s="147">
        <v>6</v>
      </c>
      <c r="H3" s="145" t="s">
        <v>114</v>
      </c>
      <c r="I3" s="147">
        <v>1</v>
      </c>
      <c r="J3" s="145" t="s">
        <v>114</v>
      </c>
      <c r="K3" s="146">
        <f>SUM(C3,E3,G3,I3)</f>
        <v>8</v>
      </c>
    </row>
    <row r="4" spans="2:11" ht="20.399999999999999" x14ac:dyDescent="0.25">
      <c r="B4" s="145" t="s">
        <v>115</v>
      </c>
      <c r="C4" s="147">
        <v>3</v>
      </c>
      <c r="D4" s="145" t="s">
        <v>115</v>
      </c>
      <c r="E4" s="147">
        <v>0</v>
      </c>
      <c r="F4" s="145" t="s">
        <v>115</v>
      </c>
      <c r="G4" s="147">
        <v>22</v>
      </c>
      <c r="H4" s="145" t="s">
        <v>115</v>
      </c>
      <c r="I4" s="147">
        <v>2</v>
      </c>
      <c r="J4" s="145" t="s">
        <v>115</v>
      </c>
      <c r="K4" s="146">
        <f>SUM(C4,E4,G4,I4)</f>
        <v>27</v>
      </c>
    </row>
    <row r="5" spans="2:11" ht="20.399999999999999" x14ac:dyDescent="0.25">
      <c r="B5" s="145" t="s">
        <v>116</v>
      </c>
      <c r="C5" s="147">
        <v>0</v>
      </c>
      <c r="D5" s="145" t="s">
        <v>116</v>
      </c>
      <c r="E5" s="147">
        <v>1</v>
      </c>
      <c r="F5" s="145" t="s">
        <v>116</v>
      </c>
      <c r="G5" s="147">
        <v>1</v>
      </c>
      <c r="H5" s="145" t="s">
        <v>116</v>
      </c>
      <c r="I5" s="147">
        <v>0</v>
      </c>
      <c r="J5" s="145" t="s">
        <v>116</v>
      </c>
      <c r="K5" s="146">
        <f>SUM(C5,E5,G5,I5)</f>
        <v>2</v>
      </c>
    </row>
    <row r="6" spans="2:11" ht="20.399999999999999" x14ac:dyDescent="0.25">
      <c r="B6" s="145" t="s">
        <v>117</v>
      </c>
      <c r="C6" s="147">
        <v>0</v>
      </c>
      <c r="D6" s="145" t="s">
        <v>117</v>
      </c>
      <c r="E6" s="147">
        <v>0</v>
      </c>
      <c r="F6" s="145" t="s">
        <v>117</v>
      </c>
      <c r="G6" s="147">
        <v>6</v>
      </c>
      <c r="H6" s="145" t="s">
        <v>117</v>
      </c>
      <c r="I6" s="147">
        <v>0</v>
      </c>
      <c r="J6" s="145" t="s">
        <v>117</v>
      </c>
      <c r="K6" s="146">
        <f>SUM(C6,E6,G6,I6)</f>
        <v>6</v>
      </c>
    </row>
    <row r="7" spans="2:11" ht="13.2" x14ac:dyDescent="0.25">
      <c r="B7" s="145" t="s">
        <v>118</v>
      </c>
      <c r="C7" s="147">
        <v>1</v>
      </c>
      <c r="D7" s="145" t="s">
        <v>118</v>
      </c>
      <c r="E7" s="147">
        <v>0</v>
      </c>
      <c r="F7" s="145" t="s">
        <v>118</v>
      </c>
      <c r="G7" s="147">
        <v>3</v>
      </c>
      <c r="H7" s="145" t="s">
        <v>118</v>
      </c>
      <c r="I7" s="147">
        <v>0</v>
      </c>
      <c r="J7" s="145" t="s">
        <v>118</v>
      </c>
      <c r="K7" s="146">
        <f>SUM(C7,E7,G7,I7)</f>
        <v>4</v>
      </c>
    </row>
    <row r="8" spans="2:11" ht="13.2" x14ac:dyDescent="0.25">
      <c r="B8" s="145" t="s">
        <v>119</v>
      </c>
      <c r="C8" s="148">
        <f>2*(C3+C5+C4)+C6+(0.5*C7)</f>
        <v>6.5</v>
      </c>
      <c r="D8" s="145" t="s">
        <v>119</v>
      </c>
      <c r="E8" s="148">
        <f>2*(E3+E5+E4)+E6+(0.5*E7)</f>
        <v>4</v>
      </c>
      <c r="F8" s="145" t="s">
        <v>119</v>
      </c>
      <c r="G8" s="148">
        <f>2*(G3+G5+G4)+G6+(0.5*G7)</f>
        <v>65.5</v>
      </c>
      <c r="H8" s="145" t="s">
        <v>119</v>
      </c>
      <c r="I8" s="148">
        <f>2*(I3+I5+I4)+I6+(0.5*I7)</f>
        <v>6</v>
      </c>
      <c r="J8" s="145" t="s">
        <v>119</v>
      </c>
      <c r="K8" s="148">
        <f>2*(K3+K5+K4)+K6+(0.5*K7)</f>
        <v>82</v>
      </c>
    </row>
    <row r="9" spans="2:11" ht="13.2" x14ac:dyDescent="0.25">
      <c r="B9" s="149" t="s">
        <v>76</v>
      </c>
      <c r="C9" s="146" t="s">
        <v>120</v>
      </c>
      <c r="D9" s="149" t="s">
        <v>76</v>
      </c>
      <c r="E9" s="146" t="s">
        <v>120</v>
      </c>
      <c r="F9" s="149" t="s">
        <v>76</v>
      </c>
      <c r="G9" s="146" t="s">
        <v>120</v>
      </c>
      <c r="H9" s="149" t="s">
        <v>76</v>
      </c>
      <c r="I9" s="146" t="s">
        <v>120</v>
      </c>
      <c r="J9" s="149" t="s">
        <v>76</v>
      </c>
      <c r="K9" s="146" t="s">
        <v>120</v>
      </c>
    </row>
    <row r="10" spans="2:11" ht="13.2" x14ac:dyDescent="0.25">
      <c r="B10" s="150">
        <v>44927</v>
      </c>
      <c r="C10" s="151">
        <f>'Población total'!F5</f>
        <v>54.98064516129034</v>
      </c>
      <c r="D10" s="150">
        <v>44927</v>
      </c>
      <c r="E10" s="151">
        <f>'Población total'!F21</f>
        <v>165.38709677419359</v>
      </c>
      <c r="F10" s="150">
        <v>44927</v>
      </c>
      <c r="G10" s="151">
        <f>'Población total'!F37</f>
        <v>1834.6418876685582</v>
      </c>
      <c r="H10" s="150">
        <v>44927</v>
      </c>
      <c r="I10" s="151">
        <f>'Población total'!F53</f>
        <v>123.6</v>
      </c>
      <c r="J10" s="150">
        <v>44927</v>
      </c>
      <c r="K10" s="151">
        <f>SUM(C10,E10,G10,I10)</f>
        <v>2178.6096296040419</v>
      </c>
    </row>
    <row r="11" spans="2:11" ht="13.2" x14ac:dyDescent="0.25">
      <c r="B11" s="150">
        <v>44958</v>
      </c>
      <c r="C11" s="151">
        <f>'Población total'!F6</f>
        <v>58.414285714285697</v>
      </c>
      <c r="D11" s="150">
        <v>44958</v>
      </c>
      <c r="E11" s="151">
        <f>'Población total'!F22</f>
        <v>112.98571428571428</v>
      </c>
      <c r="F11" s="150">
        <v>44958</v>
      </c>
      <c r="G11" s="151">
        <f>'Población total'!F38</f>
        <v>1782.6243163289164</v>
      </c>
      <c r="H11" s="150">
        <v>44958</v>
      </c>
      <c r="I11" s="151">
        <f>'Población total'!F54</f>
        <v>86.728571428571428</v>
      </c>
      <c r="J11" s="150">
        <v>44958</v>
      </c>
      <c r="K11" s="151">
        <f t="shared" ref="K11:K21" si="0">SUM(C11,E11,G11,I11)</f>
        <v>2040.752887757488</v>
      </c>
    </row>
    <row r="12" spans="2:11" ht="13.2" x14ac:dyDescent="0.25">
      <c r="B12" s="150">
        <v>44986</v>
      </c>
      <c r="C12" s="151">
        <f>'Población total'!F7</f>
        <v>47.141935483870967</v>
      </c>
      <c r="D12" s="150">
        <v>44986</v>
      </c>
      <c r="E12" s="151">
        <f>'Población total'!F23</f>
        <v>99.41935483870968</v>
      </c>
      <c r="F12" s="150">
        <v>44986</v>
      </c>
      <c r="G12" s="151">
        <f>'Población total'!F39</f>
        <v>1653.8903225806455</v>
      </c>
      <c r="H12" s="150">
        <v>44986</v>
      </c>
      <c r="I12" s="151">
        <f>'Población total'!F55</f>
        <v>53.774193548387089</v>
      </c>
      <c r="J12" s="150">
        <v>44986</v>
      </c>
      <c r="K12" s="151">
        <f t="shared" si="0"/>
        <v>1854.2258064516132</v>
      </c>
    </row>
    <row r="13" spans="2:11" ht="13.2" x14ac:dyDescent="0.25">
      <c r="B13" s="150">
        <v>45017</v>
      </c>
      <c r="C13" s="151">
        <f>'Población total'!F8</f>
        <v>68.573333333333338</v>
      </c>
      <c r="D13" s="150">
        <v>45017</v>
      </c>
      <c r="E13" s="151">
        <f>'Población total'!F24</f>
        <v>101.47333333333333</v>
      </c>
      <c r="F13" s="150">
        <v>45017</v>
      </c>
      <c r="G13" s="151">
        <f>'Población total'!F40</f>
        <v>1464.63</v>
      </c>
      <c r="H13" s="150">
        <v>45017</v>
      </c>
      <c r="I13" s="151">
        <f>'Población total'!F56</f>
        <v>90.78</v>
      </c>
      <c r="J13" s="150">
        <v>45017</v>
      </c>
      <c r="K13" s="151">
        <f t="shared" si="0"/>
        <v>1725.4566666666667</v>
      </c>
    </row>
    <row r="14" spans="2:11" ht="13.2" x14ac:dyDescent="0.25">
      <c r="B14" s="150">
        <v>45047</v>
      </c>
      <c r="C14" s="151">
        <f>'Población total'!F9</f>
        <v>74.845161290322579</v>
      </c>
      <c r="D14" s="150">
        <v>45047</v>
      </c>
      <c r="E14" s="151">
        <f>'Población total'!F25</f>
        <v>110.14193548387097</v>
      </c>
      <c r="F14" s="150">
        <v>45047</v>
      </c>
      <c r="G14" s="151">
        <f>'Población total'!F41</f>
        <v>1507.1193548387098</v>
      </c>
      <c r="H14" s="150">
        <v>45047</v>
      </c>
      <c r="I14" s="151">
        <f>'Población total'!F57</f>
        <v>84.290322580645153</v>
      </c>
      <c r="J14" s="150">
        <v>45047</v>
      </c>
      <c r="K14" s="151">
        <f t="shared" si="0"/>
        <v>1776.3967741935485</v>
      </c>
    </row>
    <row r="15" spans="2:11" ht="13.2" x14ac:dyDescent="0.25">
      <c r="B15" s="150">
        <v>45078</v>
      </c>
      <c r="C15" s="151">
        <f>'Población total'!F10</f>
        <v>70.646666666666675</v>
      </c>
      <c r="D15" s="150">
        <v>45078</v>
      </c>
      <c r="E15" s="151">
        <f>'Población total'!F26</f>
        <v>65.399999999999991</v>
      </c>
      <c r="F15" s="150">
        <v>45078</v>
      </c>
      <c r="G15" s="151">
        <f>'Población total'!F42</f>
        <v>1506.5766666666668</v>
      </c>
      <c r="H15" s="150">
        <v>45078</v>
      </c>
      <c r="I15" s="151">
        <f>'Población total'!F58</f>
        <v>64.073333333333323</v>
      </c>
      <c r="J15" s="150">
        <v>45078</v>
      </c>
      <c r="K15" s="151">
        <f t="shared" si="0"/>
        <v>1706.6966666666667</v>
      </c>
    </row>
    <row r="16" spans="2:11" ht="13.2" x14ac:dyDescent="0.25">
      <c r="B16" s="150">
        <v>45108</v>
      </c>
      <c r="C16" s="151">
        <f>'Población total'!F11</f>
        <v>61.735483870967734</v>
      </c>
      <c r="D16" s="150">
        <v>45108</v>
      </c>
      <c r="E16" s="151">
        <f>'Población total'!F27</f>
        <v>82.406451612903226</v>
      </c>
      <c r="F16" s="150">
        <v>45108</v>
      </c>
      <c r="G16" s="151">
        <f>'Población total'!F43</f>
        <v>1711.3290322580647</v>
      </c>
      <c r="H16" s="150">
        <v>45108</v>
      </c>
      <c r="I16" s="151">
        <f>'Población total'!F59</f>
        <v>79.896774193548396</v>
      </c>
      <c r="J16" s="150">
        <v>45108</v>
      </c>
      <c r="K16" s="151">
        <f t="shared" si="0"/>
        <v>1935.367741935484</v>
      </c>
    </row>
    <row r="17" spans="2:15" ht="13.2" x14ac:dyDescent="0.25">
      <c r="B17" s="150">
        <v>45139</v>
      </c>
      <c r="C17" s="151">
        <f>'Población total'!F12</f>
        <v>86.309677419354841</v>
      </c>
      <c r="D17" s="150">
        <v>45139</v>
      </c>
      <c r="E17" s="151">
        <f>'Población total'!F28</f>
        <v>90.890322580645147</v>
      </c>
      <c r="F17" s="150">
        <v>45139</v>
      </c>
      <c r="G17" s="151">
        <f>'Población total'!F44</f>
        <v>2317.5322580645166</v>
      </c>
      <c r="H17" s="150">
        <v>45139</v>
      </c>
      <c r="I17" s="151">
        <f>'Población total'!F60</f>
        <v>69.167741935483889</v>
      </c>
      <c r="J17" s="150">
        <v>45139</v>
      </c>
      <c r="K17" s="151">
        <f t="shared" si="0"/>
        <v>2563.9</v>
      </c>
    </row>
    <row r="18" spans="2:15" ht="13.2" x14ac:dyDescent="0.25">
      <c r="B18" s="150">
        <v>45170</v>
      </c>
      <c r="C18" s="151">
        <f>'Población total'!F13</f>
        <v>94.760000000000034</v>
      </c>
      <c r="D18" s="150">
        <v>45170</v>
      </c>
      <c r="E18" s="151">
        <f>'Población total'!F29</f>
        <v>109.22</v>
      </c>
      <c r="F18" s="150">
        <v>45170</v>
      </c>
      <c r="G18" s="151">
        <f>'Población total'!F45</f>
        <v>1755.7866666666669</v>
      </c>
      <c r="H18" s="150">
        <v>45170</v>
      </c>
      <c r="I18" s="151">
        <f>'Población total'!F61</f>
        <v>69.72</v>
      </c>
      <c r="J18" s="150">
        <v>45170</v>
      </c>
      <c r="K18" s="151">
        <f t="shared" si="0"/>
        <v>2029.4866666666669</v>
      </c>
    </row>
    <row r="19" spans="2:15" ht="13.2" x14ac:dyDescent="0.25">
      <c r="B19" s="152">
        <v>45200</v>
      </c>
      <c r="C19" s="151">
        <f>'Población total'!F14</f>
        <v>77.82580645161292</v>
      </c>
      <c r="D19" s="152">
        <v>45200</v>
      </c>
      <c r="E19" s="151">
        <f>'Población total'!F30</f>
        <v>83.341935483870969</v>
      </c>
      <c r="F19" s="152">
        <v>45200</v>
      </c>
      <c r="G19" s="151">
        <f>'Población total'!F46</f>
        <v>2052.3000000000002</v>
      </c>
      <c r="H19" s="152">
        <v>45200</v>
      </c>
      <c r="I19" s="151">
        <f>'Población total'!F62</f>
        <v>64.90967741935485</v>
      </c>
      <c r="J19" s="152">
        <v>45200</v>
      </c>
      <c r="K19" s="151">
        <f>SUM(C19,E19,G19,I19)</f>
        <v>2278.3774193548388</v>
      </c>
    </row>
    <row r="20" spans="2:15" ht="13.2" x14ac:dyDescent="0.25">
      <c r="B20" s="150">
        <v>45231</v>
      </c>
      <c r="C20" s="151">
        <f>'Población total'!F15</f>
        <v>74.180645161290315</v>
      </c>
      <c r="D20" s="150">
        <v>45231</v>
      </c>
      <c r="E20" s="151">
        <f>'Población total'!F31</f>
        <v>98.619354838709668</v>
      </c>
      <c r="F20" s="150">
        <v>45231</v>
      </c>
      <c r="G20" s="151">
        <f>'Población total'!F47</f>
        <v>2084.9387096774199</v>
      </c>
      <c r="H20" s="150">
        <v>45231</v>
      </c>
      <c r="I20" s="151">
        <f>'Población total'!F63</f>
        <v>63.238709677419351</v>
      </c>
      <c r="J20" s="150">
        <v>45231</v>
      </c>
      <c r="K20" s="151">
        <f t="shared" si="0"/>
        <v>2320.9774193548392</v>
      </c>
    </row>
    <row r="21" spans="2:15" ht="13.2" x14ac:dyDescent="0.25">
      <c r="B21" s="150">
        <v>45261</v>
      </c>
      <c r="C21" s="151">
        <f>'Población total'!F16</f>
        <v>90.058064516129036</v>
      </c>
      <c r="D21" s="150">
        <v>45261</v>
      </c>
      <c r="E21" s="151">
        <f>'Población total'!F32</f>
        <v>87.92903225806451</v>
      </c>
      <c r="F21" s="150">
        <v>45261</v>
      </c>
      <c r="G21" s="151">
        <f>'Población total'!F48</f>
        <v>1358.9387096774194</v>
      </c>
      <c r="H21" s="150">
        <v>45261</v>
      </c>
      <c r="I21" s="151">
        <f>'Población total'!F64</f>
        <v>77</v>
      </c>
      <c r="J21" s="150">
        <v>45261</v>
      </c>
      <c r="K21" s="151">
        <f t="shared" si="0"/>
        <v>1613.925806451613</v>
      </c>
    </row>
    <row r="22" spans="2:15" ht="13.2" x14ac:dyDescent="0.25">
      <c r="B22" s="149" t="s">
        <v>112</v>
      </c>
      <c r="C22" s="153">
        <f>MEDIAN(C10:C21)</f>
        <v>72.413655913978488</v>
      </c>
      <c r="D22" s="149" t="s">
        <v>112</v>
      </c>
      <c r="E22" s="153">
        <f>MEDIAN(E10:E21)</f>
        <v>99.019354838709674</v>
      </c>
      <c r="F22" s="149" t="s">
        <v>112</v>
      </c>
      <c r="G22" s="153">
        <f>MEDIAN(G10:G21)</f>
        <v>1733.5578494623658</v>
      </c>
      <c r="H22" s="149" t="s">
        <v>112</v>
      </c>
      <c r="I22" s="153">
        <f>MEDIAN(I10:I21)</f>
        <v>73.36</v>
      </c>
      <c r="J22" s="149" t="s">
        <v>112</v>
      </c>
      <c r="K22" s="153">
        <f>MEDIAN(K10:K21)</f>
        <v>1982.4272043010756</v>
      </c>
    </row>
    <row r="23" spans="2:15" ht="13.2" x14ac:dyDescent="0.25">
      <c r="B23" s="154"/>
      <c r="C23" s="154"/>
    </row>
    <row r="24" spans="2:15" ht="15.75" customHeight="1" x14ac:dyDescent="0.3">
      <c r="B24" s="134" t="s">
        <v>0</v>
      </c>
      <c r="C24" s="8" t="s">
        <v>48</v>
      </c>
      <c r="D24" s="135">
        <v>44927</v>
      </c>
      <c r="E24" s="135">
        <v>44958</v>
      </c>
      <c r="F24" s="135">
        <v>44986</v>
      </c>
      <c r="G24" s="135">
        <v>45017</v>
      </c>
      <c r="H24" s="135">
        <v>45047</v>
      </c>
      <c r="I24" s="135">
        <v>45078</v>
      </c>
      <c r="J24" s="135">
        <v>45108</v>
      </c>
      <c r="K24" s="135">
        <v>45139</v>
      </c>
      <c r="L24" s="135">
        <v>45170</v>
      </c>
      <c r="M24" s="135">
        <v>45200</v>
      </c>
      <c r="N24" s="135">
        <v>45231</v>
      </c>
      <c r="O24" s="135">
        <v>45261</v>
      </c>
    </row>
    <row r="25" spans="2:15" ht="13.8" x14ac:dyDescent="0.3">
      <c r="B25" s="123" t="s">
        <v>2</v>
      </c>
      <c r="C25" s="309">
        <f t="shared" ref="C25:C26" si="1">AVERAGE(D25:O25)</f>
        <v>0.99765049025553942</v>
      </c>
      <c r="D25" s="310">
        <f>1+0.5*((($C$8/$C$22)-($C$8/C10))+(($C$2/$C$22)-($C$2/C10)))</f>
        <v>0.98576932654303762</v>
      </c>
      <c r="E25" s="186">
        <f>1+0.5*((($C$8/$C$22)-($C$8/C11))+(($C$2/$C$22)-($C$2/C11)))</f>
        <v>0.98924396232954992</v>
      </c>
      <c r="F25" s="186">
        <f>1+0.5*((($C$8/$C$22)-($C$8/C12))+(($C$2/$C$22)-($C$2/C12)))</f>
        <v>0.97594029565454943</v>
      </c>
      <c r="G25" s="186">
        <f>1+0.5*((($C$8/$C$22)-($C$8/C13))+(($C$2/$C$22)-($C$2/C13)))</f>
        <v>0.99748652059005416</v>
      </c>
      <c r="H25" s="186">
        <f>1+0.5*((($C$8/$C$22)-($C$8/C14))+(($C$2/$C$22)-($C$2/C14)))</f>
        <v>1.0014580566315123</v>
      </c>
      <c r="I25" s="186">
        <f>1+0.5*((($C$8/$C$22)-($C$8/C15))+(($C$2/$C$22)-($C$2/C15)))</f>
        <v>0.99887745148848794</v>
      </c>
      <c r="J25" s="186">
        <f>1+0.5*((($C$8/$C$22)-($C$8/C16))+(($C$2/$C$22)-($C$2/C16)))</f>
        <v>0.9922370829728312</v>
      </c>
      <c r="K25" s="186">
        <f>1+0.5*((($C$8/$C$22)-($C$8/C17))+(($C$2/$C$22)-($C$2/C17)))</f>
        <v>1.0072259320121111</v>
      </c>
      <c r="L25" s="186">
        <f>1+0.5*((($C$8/$C$22)-($C$8/C18))+(($C$2/$C$22)-($C$2/C18)))</f>
        <v>1.0105838656065831</v>
      </c>
      <c r="M25" s="186">
        <f>1+0.5*((($C$8/$C$22)-($C$8/C19))+(($C$2/$C$22)-($C$2/C19)))</f>
        <v>1.0031211103593756</v>
      </c>
      <c r="N25" s="186">
        <f>1+0.5*((($C$8/$C$22)-($C$8/C20))+(($C$2/$C$22)-($C$2/C20)))</f>
        <v>1.0010690701103708</v>
      </c>
      <c r="O25" s="186">
        <f>1+0.5*((($C$8/$C$22)-($C$8/C21))+(($C$2/$C$22)-($C$2/C21)))</f>
        <v>1.0087932087680114</v>
      </c>
    </row>
    <row r="26" spans="2:15" ht="13.8" x14ac:dyDescent="0.3">
      <c r="B26" s="123" t="s">
        <v>5</v>
      </c>
      <c r="C26" s="309">
        <f t="shared" si="1"/>
        <v>0.99936729417319492</v>
      </c>
      <c r="D26" s="310">
        <f>1+0.5*((($E$8/$E$22)-($E$8/E10))+(($E$2/$E$22)-($E$2/E10)))</f>
        <v>1.0081052295921284</v>
      </c>
      <c r="E26" s="186">
        <f>1+0.5*((($E$8/$E$22)-($E$8/E11))+(($E$2/$E$22)-($E$2/E11)))</f>
        <v>1.002496718520842</v>
      </c>
      <c r="F26" s="186">
        <f>1+0.5*((($E$8/$E$22)-($E$8/E12))+(($E$2/$E$22)-($E$2/E12)))</f>
        <v>1.0000812641419479</v>
      </c>
      <c r="G26" s="186">
        <f>1+0.5*((($E$8/$E$22)-($E$8/E13))+(($E$2/$E$22)-($E$2/E13)))</f>
        <v>1.0004884596893067</v>
      </c>
      <c r="H26" s="186">
        <f>1+0.5*((($E$8/$E$22)-($E$8/E14))+(($E$2/$E$22)-($E$2/E14)))</f>
        <v>1.0020396834062069</v>
      </c>
      <c r="I26" s="186">
        <f>1+0.5*((($E$8/$E$22)-($E$8/E15))+(($E$2/$E$22)-($E$2/E15)))</f>
        <v>0.98961703165460402</v>
      </c>
      <c r="J26" s="186">
        <f>1+0.5*((($E$8/$E$22)-($E$8/E16))+(($E$2/$E$22)-($E$2/E16)))</f>
        <v>0.99592812699595745</v>
      </c>
      <c r="K26" s="186">
        <f>1+0.5*((($E$8/$E$22)-($E$8/E17))+(($E$2/$E$22)-($E$2/E17)))</f>
        <v>0.99819352853658827</v>
      </c>
      <c r="L26" s="186">
        <f>1+0.5*((($E$8/$E$22)-($E$8/E18))+(($E$2/$E$22)-($E$2/E18)))</f>
        <v>1.0018864068796498</v>
      </c>
      <c r="M26" s="186">
        <f>1+0.5*((($E$8/$E$22)-($E$8/E19))+(($E$2/$E$22)-($E$2/E19)))</f>
        <v>0.9962005485736033</v>
      </c>
      <c r="N26" s="186">
        <f>1+0.5*((($E$8/$E$22)-($E$8/E20))+(($E$2/$E$22)-($E$2/E20)))</f>
        <v>0.99991807664350274</v>
      </c>
      <c r="O26" s="186">
        <f>1+0.5*((($E$8/$E$22)-($E$8/E21))+(($E$2/$E$22)-($E$2/E21)))</f>
        <v>0.99745245544400074</v>
      </c>
    </row>
    <row r="27" spans="2:15" ht="13.8" x14ac:dyDescent="0.3">
      <c r="B27" s="123" t="s">
        <v>38</v>
      </c>
      <c r="C27" s="309">
        <f>AVERAGE(D27:M27)</f>
        <v>0.99990488781075393</v>
      </c>
      <c r="D27" s="310">
        <f>1+0.5*((($G$8/$G$22)-($G$8/G10))+(($G$2/$G$22)-($G$2/G10)))</f>
        <v>1.0012156942960511</v>
      </c>
      <c r="E27" s="226">
        <f>1+0.5*((($G$8/$G$22)-($G$8/G11))+(($G$2/$G$22)-($G$2/G11)))</f>
        <v>1.0006073206681989</v>
      </c>
      <c r="F27" s="226">
        <f>1+0.5*((($G$8/$G$22)-($G$8/G12))+(($G$2/$G$22)-($G$2/G12)))</f>
        <v>0.99893716039273273</v>
      </c>
      <c r="G27" s="226">
        <f>1+0.5*((($G$8/$G$22)-($G$8/G13))+(($G$2/$G$22)-($G$2/G13)))</f>
        <v>0.99594863889732399</v>
      </c>
      <c r="H27" s="226">
        <f>1+0.5*((($G$8/$G$22)-($G$8/G14))+(($G$2/$G$22)-($G$2/G14)))</f>
        <v>0.99668490702979229</v>
      </c>
      <c r="I27" s="226">
        <f>1+0.5*((($G$8/$G$22)-($G$8/G15))+(($G$2/$G$22)-($G$2/G15)))</f>
        <v>0.99667576499412125</v>
      </c>
      <c r="J27" s="226">
        <f>1+0.5*((($G$8/$G$22)-($G$8/G16))+(($G$2/$G$22)-($G$2/G16)))</f>
        <v>0.99971340016430799</v>
      </c>
      <c r="K27" s="226">
        <f>1+0.5*((($G$8/$G$22)-($G$8/G17))+(($G$2/$G$22)-($G$2/G17)))</f>
        <v>1.0055598250809463</v>
      </c>
      <c r="L27" s="226">
        <f>1+0.5*((($G$8/$G$22)-($G$8/G18))+(($G$2/$G$22)-($G$2/G18)))</f>
        <v>1.0002793429456844</v>
      </c>
      <c r="M27" s="226">
        <f>1+0.5*((($G$8/$G$22)-($G$8/G19))+(($G$2/$G$22)-($G$2/G19)))</f>
        <v>1.0034268236383799</v>
      </c>
      <c r="N27" s="226">
        <f>1+0.5*((($G$8/$G$22)-($G$8/G20))+(($G$2/$G$22)-($G$2/G20)))</f>
        <v>1.0037185866834109</v>
      </c>
      <c r="O27" s="226">
        <f>1+0.5*((($G$8/$G$22)-($G$8/G21))+(($G$2/$G$22)-($G$2/G21)))</f>
        <v>0.99391748493604792</v>
      </c>
    </row>
    <row r="28" spans="2:15" ht="13.8" x14ac:dyDescent="0.3">
      <c r="B28" s="306" t="s">
        <v>49</v>
      </c>
      <c r="C28" s="309">
        <f>AVERAGE(D28:O28)</f>
        <v>1.0003375659921787</v>
      </c>
      <c r="D28" s="311">
        <f>1+0.5*((($I$8/$I$22)-($I$8/I10))+(($I$2/$I$22)-($I$2/I10)))</f>
        <v>1.016622375623339</v>
      </c>
      <c r="E28" s="312">
        <f>1+0.5*((($I$8/$I$22)-($I$8/I11))+(($I$2/$I$22)-($I$2/I11)))</f>
        <v>1.0063035432945693</v>
      </c>
      <c r="F28" s="312">
        <f>1+0.5*((($I$8/$I$22)-($I$8/I12))+(($I$2/$I$22)-($I$2/I12)))</f>
        <v>0.98510537805197962</v>
      </c>
      <c r="G28" s="312">
        <f>1+0.5*((($I$8/$I$22)-($I$8/I13))+(($I$2/$I$22)-($I$2/I13)))</f>
        <v>1.0078472936477103</v>
      </c>
      <c r="H28" s="312">
        <f>1+0.5*((($I$8/$I$22)-($I$8/I14))+(($I$2/$I$22)-($I$2/I14)))</f>
        <v>1.0053029458862888</v>
      </c>
      <c r="I28" s="312">
        <f>1+0.5*((($I$8/$I$22)-($I$8/I15))+(($I$2/$I$22)-($I$2/I15)))</f>
        <v>0.99407286974768894</v>
      </c>
      <c r="J28" s="312">
        <f>1+0.5*((($I$8/$I$22)-($I$8/I16))+(($I$2/$I$22)-($I$2/I16)))</f>
        <v>1.0033457706711302</v>
      </c>
      <c r="K28" s="312">
        <f>1+0.5*((($I$8/$I$22)-($I$8/I17))+(($I$2/$I$22)-($I$2/I17)))</f>
        <v>0.99752140058387839</v>
      </c>
      <c r="L28" s="312">
        <f>1+0.5*((($I$8/$I$22)-($I$8/I18))+(($I$2/$I$22)-($I$2/I18)))</f>
        <v>0.9978649603868035</v>
      </c>
      <c r="M28" s="312">
        <f>1+0.5*((($I$8/$I$22)-($I$8/I19))+(($I$2/$I$22)-($I$2/I19)))</f>
        <v>0.99467615050915692</v>
      </c>
      <c r="N28" s="312">
        <f>1+0.5*((($I$8/$I$22)-($I$8/I20))+(($I$2/$I$22)-($I$2/I20)))</f>
        <v>0.9934549221811052</v>
      </c>
      <c r="O28" s="312">
        <f>1+0.5*((($I$8/$I$22)-($I$8/I21))+(($I$2/$I$22)-($I$2/I21)))</f>
        <v>1.0019331813224943</v>
      </c>
    </row>
    <row r="29" spans="2:15" ht="13.8" x14ac:dyDescent="0.3">
      <c r="B29" s="307" t="s">
        <v>138</v>
      </c>
      <c r="C29" s="313">
        <f>AVERAGE(D29:O29)</f>
        <v>0.99979694755771842</v>
      </c>
      <c r="D29" s="314">
        <f>1+0.5*((($K$8/$K$22)-($K$8/K10))+(($K$2/$K$22)-($K$2/K10)))</f>
        <v>1.0021122065468302</v>
      </c>
      <c r="E29" s="273">
        <f>1+0.5*((($K$8/$K$22)-($K$8/K11))+(($K$2/$K$22)-($K$2/K11)))</f>
        <v>1.0006703862852497</v>
      </c>
      <c r="F29" s="273">
        <f>1+0.5*((($K$8/$K$22)-($K$8/K12))+(($K$2/$K$22)-($K$2/K12)))</f>
        <v>0.99837824276706233</v>
      </c>
      <c r="G29" s="273">
        <f>1+0.5*((($K$8/$K$22)-($K$8/K13))+(($K$2/$K$22)-($K$2/K13)))</f>
        <v>0.99650670726700741</v>
      </c>
      <c r="H29" s="273">
        <f>1+0.5*((($K$8/$K$22)-($K$8/K14))+(($K$2/$K$22)-($K$2/K14)))</f>
        <v>0.99727951022825911</v>
      </c>
      <c r="I29" s="273">
        <f>1+0.5*((($K$8/$K$22)-($K$8/K15))+(($K$2/$K$22)-($K$2/K15)))</f>
        <v>0.99621047975578847</v>
      </c>
      <c r="J29" s="273">
        <f>1+0.5*((($K$8/$K$22)-($K$8/K16))+(($K$2/$K$22)-($K$2/K16)))</f>
        <v>0.99942965299247022</v>
      </c>
      <c r="K29" s="273">
        <f>1+0.5*((($K$8/$K$22)-($K$8/K17))+(($K$2/$K$22)-($K$2/K17)))</f>
        <v>1.005319661800776</v>
      </c>
      <c r="L29" s="273">
        <f>1+0.5*((($K$8/$K$22)-($K$8/K18))+(($K$2/$K$22)-($K$2/K18)))</f>
        <v>1.0005438967489724</v>
      </c>
      <c r="M29" s="273">
        <f>1+0.5*((($K$8/$K$22)-($K$8/K19))+(($K$2/$K$22)-($K$2/K19)))</f>
        <v>1.0030468333191838</v>
      </c>
      <c r="N29" s="273">
        <f>1+0.5*((($K$8/$K$22)-($K$8/K20))+(($K$2/$K$22)-($K$2/K20)))</f>
        <v>1.0034214317631049</v>
      </c>
      <c r="O29" s="273">
        <f>1+0.5*((($K$8/$K$22)-($K$8/K21))+(($K$2/$K$22)-($K$2/K21)))</f>
        <v>0.99464436121791633</v>
      </c>
    </row>
    <row r="30" spans="2:15" ht="13.2" x14ac:dyDescent="0.25">
      <c r="B30" s="154"/>
      <c r="C30" s="154"/>
    </row>
    <row r="31" spans="2:15" ht="13.2" x14ac:dyDescent="0.25">
      <c r="B31" s="403" t="s">
        <v>35</v>
      </c>
      <c r="C31" s="403"/>
    </row>
    <row r="32" spans="2:15" ht="13.2" x14ac:dyDescent="0.25">
      <c r="B32" s="184" t="s">
        <v>36</v>
      </c>
      <c r="C32" s="180">
        <v>1.1897161590018954</v>
      </c>
    </row>
    <row r="33" spans="2:3" ht="13.2" x14ac:dyDescent="0.25">
      <c r="B33" s="184" t="s">
        <v>136</v>
      </c>
      <c r="C33" s="180">
        <v>1.0112587351516111</v>
      </c>
    </row>
    <row r="34" spans="2:3" ht="13.2" x14ac:dyDescent="0.25">
      <c r="B34" s="403" t="s">
        <v>37</v>
      </c>
      <c r="C34" s="403"/>
    </row>
    <row r="35" spans="2:3" ht="13.2" x14ac:dyDescent="0.25">
      <c r="B35" s="184" t="s">
        <v>36</v>
      </c>
      <c r="C35" s="180">
        <v>1.0160419724454852</v>
      </c>
    </row>
    <row r="36" spans="2:3" ht="13.2" x14ac:dyDescent="0.25">
      <c r="B36" s="184" t="s">
        <v>136</v>
      </c>
      <c r="C36" s="180">
        <v>0.86363567657866236</v>
      </c>
    </row>
    <row r="37" spans="2:3" ht="13.2" x14ac:dyDescent="0.25">
      <c r="B37" s="403" t="s">
        <v>2</v>
      </c>
      <c r="C37" s="403"/>
    </row>
    <row r="38" spans="2:3" ht="13.2" x14ac:dyDescent="0.25">
      <c r="B38" s="184" t="s">
        <v>36</v>
      </c>
      <c r="C38" s="180">
        <v>1.021223714438952</v>
      </c>
    </row>
    <row r="39" spans="2:3" ht="13.2" x14ac:dyDescent="0.25">
      <c r="B39" s="184" t="s">
        <v>136</v>
      </c>
      <c r="C39" s="180">
        <v>0.86804015727310913</v>
      </c>
    </row>
    <row r="40" spans="2:3" ht="13.2" x14ac:dyDescent="0.25">
      <c r="B40" s="403" t="s">
        <v>5</v>
      </c>
      <c r="C40" s="403"/>
    </row>
    <row r="41" spans="2:3" ht="13.2" x14ac:dyDescent="0.25">
      <c r="B41" s="184" t="s">
        <v>36</v>
      </c>
      <c r="C41" s="180">
        <v>1.0409257197718158</v>
      </c>
    </row>
    <row r="42" spans="2:3" ht="13.2" x14ac:dyDescent="0.25">
      <c r="B42" s="184" t="s">
        <v>136</v>
      </c>
      <c r="C42" s="180">
        <v>0.88478686180604338</v>
      </c>
    </row>
    <row r="43" spans="2:3" ht="13.2" x14ac:dyDescent="0.25">
      <c r="B43" s="403" t="s">
        <v>38</v>
      </c>
      <c r="C43" s="403"/>
    </row>
    <row r="44" spans="2:3" ht="13.2" x14ac:dyDescent="0.25">
      <c r="B44" s="184" t="s">
        <v>36</v>
      </c>
      <c r="C44" s="180">
        <v>1.0164606781873946</v>
      </c>
    </row>
    <row r="45" spans="2:3" ht="13.2" x14ac:dyDescent="0.25">
      <c r="B45" s="184" t="s">
        <v>136</v>
      </c>
      <c r="C45" s="180">
        <v>0.86399157645928537</v>
      </c>
    </row>
    <row r="46" spans="2:3" ht="13.2" x14ac:dyDescent="0.25">
      <c r="B46" s="403" t="s">
        <v>39</v>
      </c>
      <c r="C46" s="403"/>
    </row>
    <row r="47" spans="2:3" ht="13.2" x14ac:dyDescent="0.25">
      <c r="B47" s="184" t="s">
        <v>36</v>
      </c>
      <c r="C47" s="180">
        <v>1.0221492722300392</v>
      </c>
    </row>
    <row r="48" spans="2:3" ht="13.2" x14ac:dyDescent="0.25">
      <c r="B48" s="184" t="s">
        <v>136</v>
      </c>
      <c r="C48" s="180">
        <v>0.86882688139553321</v>
      </c>
    </row>
    <row r="49" spans="2:3" ht="13.2" x14ac:dyDescent="0.25">
      <c r="B49" s="403" t="s">
        <v>138</v>
      </c>
      <c r="C49" s="403"/>
    </row>
    <row r="50" spans="2:3" ht="13.2" x14ac:dyDescent="0.25">
      <c r="B50" s="184" t="s">
        <v>36</v>
      </c>
      <c r="C50" s="180">
        <v>1.0204583622868899</v>
      </c>
    </row>
    <row r="51" spans="2:3" ht="13.2" x14ac:dyDescent="0.25">
      <c r="B51" s="184" t="s">
        <v>136</v>
      </c>
      <c r="C51" s="180">
        <v>0.86738960794385644</v>
      </c>
    </row>
    <row r="52" spans="2:3" ht="13.2" x14ac:dyDescent="0.25">
      <c r="B52" s="154"/>
      <c r="C52" s="154"/>
    </row>
    <row r="53" spans="2:3" ht="13.2" x14ac:dyDescent="0.25">
      <c r="B53" s="154"/>
      <c r="C53" s="154"/>
    </row>
    <row r="54" spans="2:3" ht="13.2" x14ac:dyDescent="0.25">
      <c r="B54" s="154"/>
      <c r="C54" s="154"/>
    </row>
    <row r="55" spans="2:3" ht="13.2" x14ac:dyDescent="0.25">
      <c r="B55" s="154"/>
      <c r="C55" s="154"/>
    </row>
    <row r="56" spans="2:3" ht="13.2" x14ac:dyDescent="0.25">
      <c r="B56" s="154"/>
      <c r="C56" s="154"/>
    </row>
    <row r="57" spans="2:3" ht="13.2" x14ac:dyDescent="0.25">
      <c r="B57" s="154"/>
      <c r="C57" s="154"/>
    </row>
    <row r="58" spans="2:3" ht="13.2" x14ac:dyDescent="0.25">
      <c r="B58" s="154"/>
      <c r="C58" s="154"/>
    </row>
    <row r="59" spans="2:3" ht="13.2" x14ac:dyDescent="0.25">
      <c r="B59" s="154"/>
      <c r="C59" s="154"/>
    </row>
    <row r="60" spans="2:3" ht="13.2" x14ac:dyDescent="0.25">
      <c r="B60" s="154"/>
      <c r="C60" s="154"/>
    </row>
    <row r="61" spans="2:3" ht="13.2" x14ac:dyDescent="0.25">
      <c r="B61" s="154"/>
      <c r="C61" s="154"/>
    </row>
    <row r="62" spans="2:3" ht="13.2" x14ac:dyDescent="0.25">
      <c r="B62" s="154"/>
      <c r="C62" s="154"/>
    </row>
    <row r="63" spans="2:3" ht="13.2" x14ac:dyDescent="0.25">
      <c r="B63" s="154"/>
      <c r="C63" s="154"/>
    </row>
    <row r="64" spans="2:3" ht="13.2" x14ac:dyDescent="0.25">
      <c r="B64" s="154"/>
      <c r="C64" s="154"/>
    </row>
    <row r="65" spans="2:3" ht="13.2" x14ac:dyDescent="0.25">
      <c r="B65" s="154"/>
      <c r="C65" s="154"/>
    </row>
    <row r="66" spans="2:3" ht="13.2" x14ac:dyDescent="0.25">
      <c r="B66" s="154"/>
      <c r="C66" s="154"/>
    </row>
    <row r="67" spans="2:3" ht="13.2" x14ac:dyDescent="0.25">
      <c r="B67" s="154"/>
      <c r="C67" s="154"/>
    </row>
    <row r="68" spans="2:3" ht="13.2" x14ac:dyDescent="0.25">
      <c r="B68" s="154"/>
      <c r="C68" s="154"/>
    </row>
    <row r="69" spans="2:3" ht="13.2" x14ac:dyDescent="0.25">
      <c r="B69" s="154"/>
      <c r="C69" s="154"/>
    </row>
    <row r="70" spans="2:3" ht="13.2" x14ac:dyDescent="0.25">
      <c r="B70" s="154"/>
      <c r="C70" s="154"/>
    </row>
    <row r="71" spans="2:3" ht="13.2" x14ac:dyDescent="0.25">
      <c r="B71" s="154"/>
      <c r="C71" s="154"/>
    </row>
    <row r="72" spans="2:3" ht="13.2" x14ac:dyDescent="0.25">
      <c r="B72" s="154"/>
      <c r="C72" s="154"/>
    </row>
    <row r="73" spans="2:3" ht="13.2" x14ac:dyDescent="0.25">
      <c r="B73" s="154"/>
      <c r="C73" s="154"/>
    </row>
    <row r="74" spans="2:3" ht="13.2" x14ac:dyDescent="0.25">
      <c r="B74" s="154"/>
      <c r="C74" s="154"/>
    </row>
    <row r="75" spans="2:3" ht="13.2" x14ac:dyDescent="0.25">
      <c r="B75" s="154"/>
      <c r="C75" s="154"/>
    </row>
    <row r="76" spans="2:3" ht="13.2" x14ac:dyDescent="0.25">
      <c r="B76" s="154"/>
      <c r="C76" s="154"/>
    </row>
    <row r="77" spans="2:3" ht="13.2" x14ac:dyDescent="0.25">
      <c r="B77" s="154"/>
      <c r="C77" s="154"/>
    </row>
    <row r="78" spans="2:3" ht="13.2" x14ac:dyDescent="0.25">
      <c r="B78" s="154"/>
      <c r="C78" s="154"/>
    </row>
    <row r="79" spans="2:3" ht="13.2" x14ac:dyDescent="0.25">
      <c r="B79" s="154"/>
      <c r="C79" s="154"/>
    </row>
    <row r="80" spans="2:3" ht="13.2" x14ac:dyDescent="0.25">
      <c r="B80" s="154"/>
      <c r="C80" s="154"/>
    </row>
    <row r="81" spans="2:3" ht="13.2" x14ac:dyDescent="0.25">
      <c r="B81" s="154"/>
      <c r="C81" s="154"/>
    </row>
    <row r="82" spans="2:3" ht="13.2" x14ac:dyDescent="0.25">
      <c r="B82" s="154"/>
      <c r="C82" s="154"/>
    </row>
    <row r="83" spans="2:3" ht="13.2" x14ac:dyDescent="0.25">
      <c r="B83" s="154"/>
      <c r="C83" s="154"/>
    </row>
    <row r="84" spans="2:3" ht="13.2" x14ac:dyDescent="0.25">
      <c r="B84" s="154"/>
      <c r="C84" s="154"/>
    </row>
    <row r="85" spans="2:3" ht="13.2" x14ac:dyDescent="0.25">
      <c r="B85" s="154"/>
      <c r="C85" s="154"/>
    </row>
    <row r="86" spans="2:3" ht="13.2" x14ac:dyDescent="0.25">
      <c r="B86" s="154"/>
      <c r="C86" s="154"/>
    </row>
    <row r="87" spans="2:3" ht="13.2" x14ac:dyDescent="0.25">
      <c r="B87" s="154"/>
      <c r="C87" s="154"/>
    </row>
    <row r="88" spans="2:3" ht="13.2" x14ac:dyDescent="0.25">
      <c r="B88" s="154"/>
      <c r="C88" s="154"/>
    </row>
    <row r="89" spans="2:3" ht="13.2" x14ac:dyDescent="0.25">
      <c r="B89" s="154"/>
      <c r="C89" s="154"/>
    </row>
    <row r="90" spans="2:3" ht="13.2" x14ac:dyDescent="0.25">
      <c r="B90" s="154"/>
      <c r="C90" s="154"/>
    </row>
    <row r="91" spans="2:3" ht="13.2" x14ac:dyDescent="0.25">
      <c r="B91" s="154"/>
      <c r="C91" s="154"/>
    </row>
    <row r="92" spans="2:3" ht="13.2" x14ac:dyDescent="0.25">
      <c r="B92" s="154"/>
      <c r="C92" s="154"/>
    </row>
    <row r="93" spans="2:3" ht="13.2" x14ac:dyDescent="0.25">
      <c r="B93" s="154"/>
      <c r="C93" s="154"/>
    </row>
    <row r="94" spans="2:3" ht="13.2" x14ac:dyDescent="0.25">
      <c r="B94" s="154"/>
      <c r="C94" s="154"/>
    </row>
    <row r="95" spans="2:3" ht="13.2" x14ac:dyDescent="0.25">
      <c r="B95" s="154"/>
      <c r="C95" s="154"/>
    </row>
    <row r="96" spans="2:3" ht="13.2" x14ac:dyDescent="0.25">
      <c r="B96" s="154"/>
      <c r="C96" s="154"/>
    </row>
    <row r="97" spans="2:3" ht="13.2" x14ac:dyDescent="0.25">
      <c r="B97" s="154"/>
      <c r="C97" s="154"/>
    </row>
    <row r="98" spans="2:3" ht="13.2" x14ac:dyDescent="0.25">
      <c r="B98" s="154"/>
      <c r="C98" s="154"/>
    </row>
    <row r="99" spans="2:3" ht="13.2" x14ac:dyDescent="0.25">
      <c r="B99" s="154"/>
      <c r="C99" s="154"/>
    </row>
    <row r="100" spans="2:3" ht="13.2" x14ac:dyDescent="0.25">
      <c r="B100" s="154"/>
      <c r="C100" s="154"/>
    </row>
    <row r="101" spans="2:3" ht="13.2" x14ac:dyDescent="0.25">
      <c r="B101" s="154"/>
      <c r="C101" s="154"/>
    </row>
    <row r="102" spans="2:3" ht="13.2" x14ac:dyDescent="0.25">
      <c r="B102" s="154"/>
      <c r="C102" s="154"/>
    </row>
    <row r="103" spans="2:3" ht="13.2" x14ac:dyDescent="0.25">
      <c r="B103" s="154"/>
      <c r="C103" s="154"/>
    </row>
    <row r="104" spans="2:3" ht="13.2" x14ac:dyDescent="0.25">
      <c r="B104" s="154"/>
      <c r="C104" s="154"/>
    </row>
    <row r="105" spans="2:3" ht="13.2" x14ac:dyDescent="0.25">
      <c r="B105" s="154"/>
      <c r="C105" s="154"/>
    </row>
    <row r="106" spans="2:3" ht="13.2" x14ac:dyDescent="0.25">
      <c r="B106" s="154"/>
      <c r="C106" s="154"/>
    </row>
    <row r="107" spans="2:3" ht="13.2" x14ac:dyDescent="0.25">
      <c r="B107" s="154"/>
      <c r="C107" s="154"/>
    </row>
    <row r="108" spans="2:3" ht="13.2" x14ac:dyDescent="0.25">
      <c r="B108" s="154"/>
      <c r="C108" s="154"/>
    </row>
    <row r="109" spans="2:3" ht="13.2" x14ac:dyDescent="0.25">
      <c r="B109" s="154"/>
      <c r="C109" s="154"/>
    </row>
    <row r="110" spans="2:3" ht="13.2" x14ac:dyDescent="0.25">
      <c r="B110" s="154"/>
      <c r="C110" s="154"/>
    </row>
    <row r="111" spans="2:3" ht="13.2" x14ac:dyDescent="0.25">
      <c r="B111" s="154"/>
      <c r="C111" s="154"/>
    </row>
    <row r="112" spans="2:3" ht="13.2" x14ac:dyDescent="0.25">
      <c r="B112" s="154"/>
      <c r="C112" s="154"/>
    </row>
    <row r="113" spans="2:3" ht="13.2" x14ac:dyDescent="0.25">
      <c r="B113" s="154"/>
      <c r="C113" s="154"/>
    </row>
    <row r="114" spans="2:3" ht="13.2" x14ac:dyDescent="0.25">
      <c r="B114" s="154"/>
      <c r="C114" s="154"/>
    </row>
    <row r="115" spans="2:3" ht="13.2" x14ac:dyDescent="0.25">
      <c r="B115" s="154"/>
      <c r="C115" s="154"/>
    </row>
    <row r="116" spans="2:3" ht="13.2" x14ac:dyDescent="0.25">
      <c r="B116" s="154"/>
      <c r="C116" s="154"/>
    </row>
    <row r="117" spans="2:3" ht="13.2" x14ac:dyDescent="0.25">
      <c r="B117" s="154"/>
      <c r="C117" s="154"/>
    </row>
    <row r="118" spans="2:3" ht="13.2" x14ac:dyDescent="0.25">
      <c r="B118" s="154"/>
      <c r="C118" s="154"/>
    </row>
    <row r="119" spans="2:3" ht="13.2" x14ac:dyDescent="0.25">
      <c r="B119" s="154"/>
      <c r="C119" s="154"/>
    </row>
    <row r="120" spans="2:3" ht="13.2" x14ac:dyDescent="0.25">
      <c r="B120" s="154"/>
      <c r="C120" s="154"/>
    </row>
    <row r="121" spans="2:3" ht="13.2" x14ac:dyDescent="0.25">
      <c r="B121" s="154"/>
      <c r="C121" s="154"/>
    </row>
    <row r="122" spans="2:3" ht="13.2" x14ac:dyDescent="0.25">
      <c r="B122" s="154"/>
      <c r="C122" s="154"/>
    </row>
    <row r="123" spans="2:3" ht="13.2" x14ac:dyDescent="0.25">
      <c r="B123" s="154"/>
      <c r="C123" s="154"/>
    </row>
    <row r="124" spans="2:3" ht="13.2" x14ac:dyDescent="0.25">
      <c r="B124" s="154"/>
      <c r="C124" s="154"/>
    </row>
    <row r="125" spans="2:3" ht="13.2" x14ac:dyDescent="0.25">
      <c r="B125" s="154"/>
      <c r="C125" s="154"/>
    </row>
    <row r="126" spans="2:3" ht="13.2" x14ac:dyDescent="0.25">
      <c r="B126" s="154"/>
      <c r="C126" s="154"/>
    </row>
    <row r="127" spans="2:3" ht="13.2" x14ac:dyDescent="0.25">
      <c r="B127" s="154"/>
      <c r="C127" s="154"/>
    </row>
    <row r="128" spans="2:3" ht="13.2" x14ac:dyDescent="0.25">
      <c r="B128" s="154"/>
      <c r="C128" s="154"/>
    </row>
    <row r="129" spans="2:3" ht="13.2" x14ac:dyDescent="0.25">
      <c r="B129" s="154"/>
      <c r="C129" s="154"/>
    </row>
    <row r="130" spans="2:3" ht="13.2" x14ac:dyDescent="0.25">
      <c r="B130" s="154"/>
      <c r="C130" s="154"/>
    </row>
    <row r="131" spans="2:3" ht="13.2" x14ac:dyDescent="0.25">
      <c r="B131" s="154"/>
      <c r="C131" s="154"/>
    </row>
    <row r="132" spans="2:3" ht="13.2" x14ac:dyDescent="0.25">
      <c r="B132" s="154"/>
      <c r="C132" s="154"/>
    </row>
    <row r="133" spans="2:3" ht="13.2" x14ac:dyDescent="0.25">
      <c r="B133" s="154"/>
      <c r="C133" s="154"/>
    </row>
    <row r="134" spans="2:3" ht="13.2" x14ac:dyDescent="0.25">
      <c r="B134" s="154"/>
      <c r="C134" s="154"/>
    </row>
    <row r="135" spans="2:3" ht="13.2" x14ac:dyDescent="0.25">
      <c r="B135" s="154"/>
      <c r="C135" s="154"/>
    </row>
    <row r="136" spans="2:3" ht="13.2" x14ac:dyDescent="0.25">
      <c r="B136" s="154"/>
      <c r="C136" s="154"/>
    </row>
    <row r="137" spans="2:3" ht="13.2" x14ac:dyDescent="0.25">
      <c r="B137" s="154"/>
      <c r="C137" s="154"/>
    </row>
    <row r="138" spans="2:3" ht="13.2" x14ac:dyDescent="0.25">
      <c r="B138" s="154"/>
      <c r="C138" s="154"/>
    </row>
    <row r="139" spans="2:3" ht="13.2" x14ac:dyDescent="0.25">
      <c r="B139" s="154"/>
      <c r="C139" s="154"/>
    </row>
    <row r="140" spans="2:3" ht="13.2" x14ac:dyDescent="0.25">
      <c r="B140" s="154"/>
      <c r="C140" s="154"/>
    </row>
    <row r="141" spans="2:3" ht="13.2" x14ac:dyDescent="0.25">
      <c r="B141" s="154"/>
      <c r="C141" s="154"/>
    </row>
    <row r="142" spans="2:3" ht="13.2" x14ac:dyDescent="0.25">
      <c r="B142" s="154"/>
      <c r="C142" s="154"/>
    </row>
    <row r="143" spans="2:3" ht="13.2" x14ac:dyDescent="0.25">
      <c r="B143" s="154"/>
      <c r="C143" s="154"/>
    </row>
    <row r="144" spans="2:3" ht="13.2" x14ac:dyDescent="0.25">
      <c r="B144" s="154"/>
      <c r="C144" s="154"/>
    </row>
    <row r="145" spans="2:3" ht="13.2" x14ac:dyDescent="0.25">
      <c r="B145" s="154"/>
      <c r="C145" s="154"/>
    </row>
    <row r="146" spans="2:3" ht="13.2" x14ac:dyDescent="0.25">
      <c r="B146" s="154"/>
      <c r="C146" s="154"/>
    </row>
    <row r="147" spans="2:3" ht="13.2" x14ac:dyDescent="0.25">
      <c r="B147" s="154"/>
      <c r="C147" s="154"/>
    </row>
    <row r="148" spans="2:3" ht="13.2" x14ac:dyDescent="0.25">
      <c r="B148" s="154"/>
      <c r="C148" s="154"/>
    </row>
    <row r="149" spans="2:3" ht="13.2" x14ac:dyDescent="0.25">
      <c r="B149" s="154"/>
      <c r="C149" s="154"/>
    </row>
    <row r="150" spans="2:3" ht="13.2" x14ac:dyDescent="0.25">
      <c r="B150" s="154"/>
      <c r="C150" s="154"/>
    </row>
    <row r="151" spans="2:3" ht="13.2" x14ac:dyDescent="0.25">
      <c r="B151" s="154"/>
      <c r="C151" s="154"/>
    </row>
    <row r="152" spans="2:3" ht="13.2" x14ac:dyDescent="0.25">
      <c r="B152" s="154"/>
      <c r="C152" s="154"/>
    </row>
    <row r="153" spans="2:3" ht="13.2" x14ac:dyDescent="0.25">
      <c r="B153" s="154"/>
      <c r="C153" s="154"/>
    </row>
    <row r="154" spans="2:3" ht="13.2" x14ac:dyDescent="0.25">
      <c r="B154" s="154"/>
      <c r="C154" s="154"/>
    </row>
    <row r="155" spans="2:3" ht="13.2" x14ac:dyDescent="0.25">
      <c r="B155" s="154"/>
      <c r="C155" s="154"/>
    </row>
    <row r="156" spans="2:3" ht="13.2" x14ac:dyDescent="0.25">
      <c r="B156" s="154"/>
      <c r="C156" s="154"/>
    </row>
    <row r="157" spans="2:3" ht="13.2" x14ac:dyDescent="0.25">
      <c r="B157" s="154"/>
      <c r="C157" s="154"/>
    </row>
    <row r="158" spans="2:3" ht="13.2" x14ac:dyDescent="0.25">
      <c r="B158" s="154"/>
      <c r="C158" s="154"/>
    </row>
    <row r="159" spans="2:3" ht="13.2" x14ac:dyDescent="0.25">
      <c r="B159" s="154"/>
      <c r="C159" s="154"/>
    </row>
    <row r="160" spans="2:3" ht="13.2" x14ac:dyDescent="0.25">
      <c r="B160" s="154"/>
      <c r="C160" s="154"/>
    </row>
    <row r="161" spans="2:3" ht="13.2" x14ac:dyDescent="0.25">
      <c r="B161" s="154"/>
      <c r="C161" s="154"/>
    </row>
    <row r="162" spans="2:3" ht="13.2" x14ac:dyDescent="0.25">
      <c r="B162" s="154"/>
      <c r="C162" s="154"/>
    </row>
    <row r="163" spans="2:3" ht="13.2" x14ac:dyDescent="0.25">
      <c r="B163" s="154"/>
      <c r="C163" s="154"/>
    </row>
    <row r="164" spans="2:3" ht="13.2" x14ac:dyDescent="0.25">
      <c r="B164" s="154"/>
      <c r="C164" s="154"/>
    </row>
    <row r="165" spans="2:3" ht="13.2" x14ac:dyDescent="0.25">
      <c r="B165" s="154"/>
      <c r="C165" s="154"/>
    </row>
    <row r="166" spans="2:3" ht="13.2" x14ac:dyDescent="0.25">
      <c r="B166" s="154"/>
      <c r="C166" s="154"/>
    </row>
    <row r="167" spans="2:3" ht="13.2" x14ac:dyDescent="0.25">
      <c r="B167" s="154"/>
      <c r="C167" s="154"/>
    </row>
    <row r="168" spans="2:3" ht="13.2" x14ac:dyDescent="0.25">
      <c r="B168" s="154"/>
      <c r="C168" s="154"/>
    </row>
    <row r="169" spans="2:3" ht="13.2" x14ac:dyDescent="0.25">
      <c r="B169" s="154"/>
      <c r="C169" s="154"/>
    </row>
    <row r="170" spans="2:3" ht="13.2" x14ac:dyDescent="0.25">
      <c r="B170" s="154"/>
      <c r="C170" s="154"/>
    </row>
    <row r="171" spans="2:3" ht="13.2" x14ac:dyDescent="0.25">
      <c r="B171" s="154"/>
      <c r="C171" s="154"/>
    </row>
    <row r="172" spans="2:3" ht="13.2" x14ac:dyDescent="0.25">
      <c r="B172" s="154"/>
      <c r="C172" s="154"/>
    </row>
    <row r="173" spans="2:3" ht="13.2" x14ac:dyDescent="0.25">
      <c r="B173" s="154"/>
      <c r="C173" s="154"/>
    </row>
    <row r="174" spans="2:3" ht="13.2" x14ac:dyDescent="0.25">
      <c r="B174" s="154"/>
      <c r="C174" s="154"/>
    </row>
    <row r="175" spans="2:3" ht="13.2" x14ac:dyDescent="0.25">
      <c r="B175" s="154"/>
      <c r="C175" s="154"/>
    </row>
    <row r="176" spans="2:3" ht="13.2" x14ac:dyDescent="0.25">
      <c r="B176" s="154"/>
      <c r="C176" s="154"/>
    </row>
    <row r="177" spans="2:3" ht="13.2" x14ac:dyDescent="0.25">
      <c r="B177" s="154"/>
      <c r="C177" s="154"/>
    </row>
    <row r="178" spans="2:3" ht="13.2" x14ac:dyDescent="0.25">
      <c r="B178" s="154"/>
      <c r="C178" s="154"/>
    </row>
    <row r="179" spans="2:3" ht="13.2" x14ac:dyDescent="0.25">
      <c r="B179" s="154"/>
      <c r="C179" s="154"/>
    </row>
    <row r="180" spans="2:3" ht="13.2" x14ac:dyDescent="0.25">
      <c r="B180" s="154"/>
      <c r="C180" s="154"/>
    </row>
    <row r="181" spans="2:3" ht="13.2" x14ac:dyDescent="0.25">
      <c r="B181" s="154"/>
      <c r="C181" s="154"/>
    </row>
    <row r="182" spans="2:3" ht="13.2" x14ac:dyDescent="0.25">
      <c r="B182" s="154"/>
      <c r="C182" s="154"/>
    </row>
    <row r="183" spans="2:3" ht="13.2" x14ac:dyDescent="0.25">
      <c r="B183" s="154"/>
      <c r="C183" s="154"/>
    </row>
    <row r="184" spans="2:3" ht="13.2" x14ac:dyDescent="0.25">
      <c r="B184" s="154"/>
      <c r="C184" s="154"/>
    </row>
    <row r="185" spans="2:3" ht="13.2" x14ac:dyDescent="0.25">
      <c r="B185" s="154"/>
      <c r="C185" s="154"/>
    </row>
    <row r="186" spans="2:3" ht="13.2" x14ac:dyDescent="0.25">
      <c r="B186" s="154"/>
      <c r="C186" s="154"/>
    </row>
    <row r="187" spans="2:3" ht="13.2" x14ac:dyDescent="0.25">
      <c r="B187" s="154"/>
      <c r="C187" s="154"/>
    </row>
    <row r="188" spans="2:3" ht="13.2" x14ac:dyDescent="0.25">
      <c r="B188" s="154"/>
      <c r="C188" s="154"/>
    </row>
    <row r="189" spans="2:3" ht="13.2" x14ac:dyDescent="0.25">
      <c r="B189" s="154"/>
      <c r="C189" s="154"/>
    </row>
    <row r="190" spans="2:3" ht="13.2" x14ac:dyDescent="0.25">
      <c r="B190" s="154"/>
      <c r="C190" s="154"/>
    </row>
    <row r="191" spans="2:3" ht="13.2" x14ac:dyDescent="0.25">
      <c r="B191" s="154"/>
      <c r="C191" s="154"/>
    </row>
    <row r="192" spans="2:3" ht="13.2" x14ac:dyDescent="0.25">
      <c r="B192" s="154"/>
      <c r="C192" s="154"/>
    </row>
    <row r="193" spans="2:3" ht="13.2" x14ac:dyDescent="0.25">
      <c r="B193" s="154"/>
      <c r="C193" s="154"/>
    </row>
    <row r="194" spans="2:3" ht="13.2" x14ac:dyDescent="0.25">
      <c r="B194" s="154"/>
      <c r="C194" s="154"/>
    </row>
    <row r="195" spans="2:3" ht="13.2" x14ac:dyDescent="0.25">
      <c r="B195" s="154"/>
      <c r="C195" s="154"/>
    </row>
    <row r="196" spans="2:3" ht="13.2" x14ac:dyDescent="0.25">
      <c r="B196" s="154"/>
      <c r="C196" s="154"/>
    </row>
    <row r="197" spans="2:3" ht="13.2" x14ac:dyDescent="0.25">
      <c r="B197" s="154"/>
      <c r="C197" s="154"/>
    </row>
    <row r="198" spans="2:3" ht="13.2" x14ac:dyDescent="0.25">
      <c r="B198" s="154"/>
      <c r="C198" s="154"/>
    </row>
    <row r="199" spans="2:3" ht="13.2" x14ac:dyDescent="0.25">
      <c r="B199" s="154"/>
      <c r="C199" s="154"/>
    </row>
    <row r="200" spans="2:3" ht="13.2" x14ac:dyDescent="0.25">
      <c r="B200" s="154"/>
      <c r="C200" s="154"/>
    </row>
    <row r="201" spans="2:3" ht="13.2" x14ac:dyDescent="0.25">
      <c r="B201" s="154"/>
      <c r="C201" s="154"/>
    </row>
    <row r="202" spans="2:3" ht="13.2" x14ac:dyDescent="0.25">
      <c r="B202" s="154"/>
      <c r="C202" s="154"/>
    </row>
    <row r="203" spans="2:3" ht="13.2" x14ac:dyDescent="0.25">
      <c r="B203" s="154"/>
      <c r="C203" s="154"/>
    </row>
    <row r="204" spans="2:3" ht="13.2" x14ac:dyDescent="0.25">
      <c r="B204" s="154"/>
      <c r="C204" s="154"/>
    </row>
    <row r="205" spans="2:3" ht="13.2" x14ac:dyDescent="0.25">
      <c r="B205" s="154"/>
      <c r="C205" s="154"/>
    </row>
    <row r="206" spans="2:3" ht="13.2" x14ac:dyDescent="0.25">
      <c r="B206" s="154"/>
      <c r="C206" s="154"/>
    </row>
    <row r="207" spans="2:3" ht="13.2" x14ac:dyDescent="0.25">
      <c r="B207" s="154"/>
      <c r="C207" s="154"/>
    </row>
    <row r="208" spans="2:3" ht="13.2" x14ac:dyDescent="0.25">
      <c r="B208" s="154"/>
      <c r="C208" s="154"/>
    </row>
    <row r="209" spans="2:3" ht="13.2" x14ac:dyDescent="0.25">
      <c r="B209" s="154"/>
      <c r="C209" s="154"/>
    </row>
    <row r="210" spans="2:3" ht="13.2" x14ac:dyDescent="0.25">
      <c r="B210" s="154"/>
      <c r="C210" s="154"/>
    </row>
    <row r="211" spans="2:3" ht="13.2" x14ac:dyDescent="0.25">
      <c r="B211" s="154"/>
      <c r="C211" s="154"/>
    </row>
    <row r="212" spans="2:3" ht="13.2" x14ac:dyDescent="0.25">
      <c r="B212" s="154"/>
      <c r="C212" s="154"/>
    </row>
    <row r="213" spans="2:3" ht="13.2" x14ac:dyDescent="0.25">
      <c r="B213" s="154"/>
      <c r="C213" s="154"/>
    </row>
    <row r="214" spans="2:3" ht="13.2" x14ac:dyDescent="0.25">
      <c r="B214" s="154"/>
      <c r="C214" s="154"/>
    </row>
    <row r="215" spans="2:3" ht="13.2" x14ac:dyDescent="0.25">
      <c r="B215" s="154"/>
      <c r="C215" s="154"/>
    </row>
    <row r="216" spans="2:3" ht="13.2" x14ac:dyDescent="0.25">
      <c r="B216" s="154"/>
      <c r="C216" s="154"/>
    </row>
    <row r="217" spans="2:3" ht="13.2" x14ac:dyDescent="0.25">
      <c r="B217" s="154"/>
      <c r="C217" s="154"/>
    </row>
    <row r="218" spans="2:3" ht="13.2" x14ac:dyDescent="0.25">
      <c r="B218" s="154"/>
      <c r="C218" s="154"/>
    </row>
    <row r="219" spans="2:3" ht="13.2" x14ac:dyDescent="0.25">
      <c r="B219" s="154"/>
      <c r="C219" s="154"/>
    </row>
    <row r="220" spans="2:3" ht="13.2" x14ac:dyDescent="0.25">
      <c r="B220" s="154"/>
      <c r="C220" s="154"/>
    </row>
    <row r="221" spans="2:3" ht="13.2" x14ac:dyDescent="0.25">
      <c r="B221" s="154"/>
      <c r="C221" s="154"/>
    </row>
    <row r="222" spans="2:3" ht="13.2" x14ac:dyDescent="0.25">
      <c r="B222" s="154"/>
      <c r="C222" s="154"/>
    </row>
    <row r="223" spans="2:3" ht="13.2" x14ac:dyDescent="0.25">
      <c r="B223" s="154"/>
      <c r="C223" s="154"/>
    </row>
    <row r="224" spans="2:3" ht="13.2" x14ac:dyDescent="0.25">
      <c r="B224" s="154"/>
      <c r="C224" s="154"/>
    </row>
    <row r="225" spans="2:3" ht="13.2" x14ac:dyDescent="0.25">
      <c r="B225" s="154"/>
      <c r="C225" s="154"/>
    </row>
    <row r="226" spans="2:3" ht="13.2" x14ac:dyDescent="0.25">
      <c r="B226" s="154"/>
      <c r="C226" s="154"/>
    </row>
    <row r="227" spans="2:3" ht="13.2" x14ac:dyDescent="0.25">
      <c r="B227" s="154"/>
      <c r="C227" s="154"/>
    </row>
    <row r="228" spans="2:3" ht="13.2" x14ac:dyDescent="0.25">
      <c r="B228" s="154"/>
      <c r="C228" s="154"/>
    </row>
    <row r="229" spans="2:3" ht="13.2" x14ac:dyDescent="0.25">
      <c r="B229" s="154"/>
      <c r="C229" s="154"/>
    </row>
    <row r="230" spans="2:3" ht="13.2" x14ac:dyDescent="0.25">
      <c r="B230" s="154"/>
      <c r="C230" s="154"/>
    </row>
    <row r="231" spans="2:3" ht="13.2" x14ac:dyDescent="0.25">
      <c r="B231" s="154"/>
      <c r="C231" s="154"/>
    </row>
    <row r="232" spans="2:3" ht="13.2" x14ac:dyDescent="0.25">
      <c r="B232" s="154"/>
      <c r="C232" s="154"/>
    </row>
    <row r="233" spans="2:3" ht="13.2" x14ac:dyDescent="0.25">
      <c r="B233" s="154"/>
      <c r="C233" s="154"/>
    </row>
    <row r="234" spans="2:3" ht="13.2" x14ac:dyDescent="0.25">
      <c r="B234" s="154"/>
      <c r="C234" s="154"/>
    </row>
    <row r="235" spans="2:3" ht="13.2" x14ac:dyDescent="0.25">
      <c r="B235" s="154"/>
      <c r="C235" s="154"/>
    </row>
    <row r="236" spans="2:3" ht="13.2" x14ac:dyDescent="0.25">
      <c r="B236" s="154"/>
      <c r="C236" s="154"/>
    </row>
    <row r="237" spans="2:3" ht="13.2" x14ac:dyDescent="0.25">
      <c r="B237" s="154"/>
      <c r="C237" s="154"/>
    </row>
    <row r="238" spans="2:3" ht="13.2" x14ac:dyDescent="0.25">
      <c r="B238" s="154"/>
      <c r="C238" s="154"/>
    </row>
    <row r="239" spans="2:3" ht="13.2" x14ac:dyDescent="0.25">
      <c r="B239" s="154"/>
      <c r="C239" s="154"/>
    </row>
    <row r="240" spans="2:3" ht="13.2" x14ac:dyDescent="0.25">
      <c r="B240" s="154"/>
      <c r="C240" s="154"/>
    </row>
    <row r="241" spans="2:3" ht="13.2" x14ac:dyDescent="0.25">
      <c r="B241" s="154"/>
      <c r="C241" s="154"/>
    </row>
    <row r="242" spans="2:3" ht="13.2" x14ac:dyDescent="0.25">
      <c r="B242" s="154"/>
      <c r="C242" s="154"/>
    </row>
    <row r="243" spans="2:3" ht="13.2" x14ac:dyDescent="0.25">
      <c r="B243" s="154"/>
      <c r="C243" s="154"/>
    </row>
    <row r="244" spans="2:3" ht="13.2" x14ac:dyDescent="0.25">
      <c r="B244" s="154"/>
      <c r="C244" s="154"/>
    </row>
    <row r="245" spans="2:3" ht="13.2" x14ac:dyDescent="0.25">
      <c r="B245" s="154"/>
      <c r="C245" s="154"/>
    </row>
    <row r="246" spans="2:3" ht="13.2" x14ac:dyDescent="0.25">
      <c r="B246" s="154"/>
      <c r="C246" s="154"/>
    </row>
    <row r="247" spans="2:3" ht="13.2" x14ac:dyDescent="0.25">
      <c r="B247" s="154"/>
      <c r="C247" s="154"/>
    </row>
    <row r="248" spans="2:3" ht="13.2" x14ac:dyDescent="0.25">
      <c r="B248" s="154"/>
      <c r="C248" s="154"/>
    </row>
    <row r="249" spans="2:3" ht="13.2" x14ac:dyDescent="0.25">
      <c r="B249" s="154"/>
      <c r="C249" s="154"/>
    </row>
    <row r="250" spans="2:3" ht="13.2" x14ac:dyDescent="0.25">
      <c r="B250" s="154"/>
      <c r="C250" s="154"/>
    </row>
    <row r="251" spans="2:3" ht="13.2" x14ac:dyDescent="0.25">
      <c r="B251" s="154"/>
      <c r="C251" s="154"/>
    </row>
    <row r="252" spans="2:3" ht="13.2" x14ac:dyDescent="0.25">
      <c r="B252" s="154"/>
      <c r="C252" s="154"/>
    </row>
    <row r="253" spans="2:3" ht="13.2" x14ac:dyDescent="0.25">
      <c r="B253" s="154"/>
      <c r="C253" s="154"/>
    </row>
    <row r="254" spans="2:3" ht="13.2" x14ac:dyDescent="0.25">
      <c r="B254" s="154"/>
      <c r="C254" s="154"/>
    </row>
    <row r="255" spans="2:3" ht="13.2" x14ac:dyDescent="0.25">
      <c r="B255" s="154"/>
      <c r="C255" s="154"/>
    </row>
    <row r="256" spans="2:3" ht="13.2" x14ac:dyDescent="0.25">
      <c r="B256" s="154"/>
      <c r="C256" s="154"/>
    </row>
    <row r="257" spans="2:3" ht="13.2" x14ac:dyDescent="0.25">
      <c r="B257" s="154"/>
      <c r="C257" s="154"/>
    </row>
    <row r="258" spans="2:3" ht="13.2" x14ac:dyDescent="0.25">
      <c r="B258" s="154"/>
      <c r="C258" s="154"/>
    </row>
    <row r="259" spans="2:3" ht="13.2" x14ac:dyDescent="0.25">
      <c r="B259" s="154"/>
      <c r="C259" s="154"/>
    </row>
    <row r="260" spans="2:3" ht="13.2" x14ac:dyDescent="0.25">
      <c r="B260" s="154"/>
      <c r="C260" s="154"/>
    </row>
    <row r="261" spans="2:3" ht="13.2" x14ac:dyDescent="0.25">
      <c r="B261" s="154"/>
      <c r="C261" s="154"/>
    </row>
    <row r="262" spans="2:3" ht="13.2" x14ac:dyDescent="0.25">
      <c r="B262" s="154"/>
      <c r="C262" s="154"/>
    </row>
    <row r="263" spans="2:3" ht="13.2" x14ac:dyDescent="0.25">
      <c r="B263" s="154"/>
      <c r="C263" s="154"/>
    </row>
    <row r="264" spans="2:3" ht="13.2" x14ac:dyDescent="0.25">
      <c r="B264" s="154"/>
      <c r="C264" s="154"/>
    </row>
    <row r="265" spans="2:3" ht="13.2" x14ac:dyDescent="0.25">
      <c r="B265" s="154"/>
      <c r="C265" s="154"/>
    </row>
    <row r="266" spans="2:3" ht="13.2" x14ac:dyDescent="0.25">
      <c r="B266" s="154"/>
      <c r="C266" s="154"/>
    </row>
    <row r="267" spans="2:3" ht="13.2" x14ac:dyDescent="0.25">
      <c r="B267" s="154"/>
      <c r="C267" s="154"/>
    </row>
    <row r="268" spans="2:3" ht="13.2" x14ac:dyDescent="0.25">
      <c r="B268" s="154"/>
      <c r="C268" s="154"/>
    </row>
    <row r="269" spans="2:3" ht="13.2" x14ac:dyDescent="0.25">
      <c r="B269" s="154"/>
      <c r="C269" s="154"/>
    </row>
    <row r="270" spans="2:3" ht="13.2" x14ac:dyDescent="0.25">
      <c r="B270" s="154"/>
      <c r="C270" s="154"/>
    </row>
    <row r="271" spans="2:3" ht="13.2" x14ac:dyDescent="0.25">
      <c r="B271" s="154"/>
      <c r="C271" s="154"/>
    </row>
    <row r="272" spans="2:3" ht="13.2" x14ac:dyDescent="0.25">
      <c r="B272" s="154"/>
      <c r="C272" s="154"/>
    </row>
    <row r="273" spans="2:3" ht="13.2" x14ac:dyDescent="0.25">
      <c r="B273" s="154"/>
      <c r="C273" s="154"/>
    </row>
    <row r="274" spans="2:3" ht="13.2" x14ac:dyDescent="0.25">
      <c r="B274" s="154"/>
      <c r="C274" s="154"/>
    </row>
    <row r="275" spans="2:3" ht="13.2" x14ac:dyDescent="0.25">
      <c r="B275" s="154"/>
      <c r="C275" s="154"/>
    </row>
    <row r="276" spans="2:3" ht="13.2" x14ac:dyDescent="0.25">
      <c r="B276" s="154"/>
      <c r="C276" s="154"/>
    </row>
    <row r="277" spans="2:3" ht="13.2" x14ac:dyDescent="0.25">
      <c r="B277" s="154"/>
      <c r="C277" s="154"/>
    </row>
    <row r="278" spans="2:3" ht="13.2" x14ac:dyDescent="0.25">
      <c r="B278" s="154"/>
      <c r="C278" s="154"/>
    </row>
    <row r="279" spans="2:3" ht="13.2" x14ac:dyDescent="0.25">
      <c r="B279" s="154"/>
      <c r="C279" s="154"/>
    </row>
    <row r="280" spans="2:3" ht="13.2" x14ac:dyDescent="0.25">
      <c r="B280" s="154"/>
      <c r="C280" s="154"/>
    </row>
    <row r="281" spans="2:3" ht="13.2" x14ac:dyDescent="0.25">
      <c r="B281" s="154"/>
      <c r="C281" s="154"/>
    </row>
    <row r="282" spans="2:3" ht="13.2" x14ac:dyDescent="0.25">
      <c r="B282" s="154"/>
      <c r="C282" s="154"/>
    </row>
    <row r="283" spans="2:3" ht="13.2" x14ac:dyDescent="0.25">
      <c r="B283" s="154"/>
      <c r="C283" s="154"/>
    </row>
    <row r="284" spans="2:3" ht="13.2" x14ac:dyDescent="0.25">
      <c r="B284" s="154"/>
      <c r="C284" s="154"/>
    </row>
    <row r="285" spans="2:3" ht="13.2" x14ac:dyDescent="0.25">
      <c r="B285" s="154"/>
      <c r="C285" s="154"/>
    </row>
    <row r="286" spans="2:3" ht="13.2" x14ac:dyDescent="0.25">
      <c r="B286" s="154"/>
      <c r="C286" s="154"/>
    </row>
    <row r="287" spans="2:3" ht="13.2" x14ac:dyDescent="0.25">
      <c r="B287" s="154"/>
      <c r="C287" s="154"/>
    </row>
    <row r="288" spans="2:3" ht="13.2" x14ac:dyDescent="0.25">
      <c r="B288" s="154"/>
      <c r="C288" s="154"/>
    </row>
    <row r="289" spans="2:3" ht="13.2" x14ac:dyDescent="0.25">
      <c r="B289" s="154"/>
      <c r="C289" s="154"/>
    </row>
    <row r="290" spans="2:3" ht="13.2" x14ac:dyDescent="0.25">
      <c r="B290" s="154"/>
      <c r="C290" s="154"/>
    </row>
    <row r="291" spans="2:3" ht="13.2" x14ac:dyDescent="0.25">
      <c r="B291" s="154"/>
      <c r="C291" s="154"/>
    </row>
    <row r="292" spans="2:3" ht="13.2" x14ac:dyDescent="0.25">
      <c r="B292" s="154"/>
      <c r="C292" s="154"/>
    </row>
    <row r="293" spans="2:3" ht="13.2" x14ac:dyDescent="0.25">
      <c r="B293" s="154"/>
      <c r="C293" s="154"/>
    </row>
    <row r="294" spans="2:3" ht="13.2" x14ac:dyDescent="0.25">
      <c r="B294" s="154"/>
      <c r="C294" s="154"/>
    </row>
    <row r="295" spans="2:3" ht="13.2" x14ac:dyDescent="0.25">
      <c r="B295" s="154"/>
      <c r="C295" s="154"/>
    </row>
    <row r="296" spans="2:3" ht="13.2" x14ac:dyDescent="0.25">
      <c r="B296" s="154"/>
      <c r="C296" s="154"/>
    </row>
    <row r="297" spans="2:3" ht="13.2" x14ac:dyDescent="0.25">
      <c r="B297" s="154"/>
      <c r="C297" s="154"/>
    </row>
    <row r="298" spans="2:3" ht="13.2" x14ac:dyDescent="0.25">
      <c r="B298" s="154"/>
      <c r="C298" s="154"/>
    </row>
    <row r="299" spans="2:3" ht="13.2" x14ac:dyDescent="0.25">
      <c r="B299" s="154"/>
      <c r="C299" s="154"/>
    </row>
    <row r="300" spans="2:3" ht="13.2" x14ac:dyDescent="0.25">
      <c r="B300" s="154"/>
      <c r="C300" s="154"/>
    </row>
    <row r="301" spans="2:3" ht="13.2" x14ac:dyDescent="0.25">
      <c r="B301" s="154"/>
      <c r="C301" s="154"/>
    </row>
    <row r="302" spans="2:3" ht="13.2" x14ac:dyDescent="0.25">
      <c r="B302" s="154"/>
      <c r="C302" s="154"/>
    </row>
    <row r="303" spans="2:3" ht="13.2" x14ac:dyDescent="0.25">
      <c r="B303" s="154"/>
      <c r="C303" s="154"/>
    </row>
    <row r="304" spans="2:3" ht="13.2" x14ac:dyDescent="0.25">
      <c r="B304" s="154"/>
      <c r="C304" s="154"/>
    </row>
    <row r="305" spans="2:3" ht="13.2" x14ac:dyDescent="0.25">
      <c r="B305" s="154"/>
      <c r="C305" s="154"/>
    </row>
    <row r="306" spans="2:3" ht="13.2" x14ac:dyDescent="0.25">
      <c r="B306" s="154"/>
      <c r="C306" s="154"/>
    </row>
    <row r="307" spans="2:3" ht="13.2" x14ac:dyDescent="0.25">
      <c r="B307" s="154"/>
      <c r="C307" s="154"/>
    </row>
    <row r="308" spans="2:3" ht="13.2" x14ac:dyDescent="0.25">
      <c r="B308" s="154"/>
      <c r="C308" s="154"/>
    </row>
    <row r="309" spans="2:3" ht="13.2" x14ac:dyDescent="0.25">
      <c r="B309" s="154"/>
      <c r="C309" s="154"/>
    </row>
    <row r="310" spans="2:3" ht="13.2" x14ac:dyDescent="0.25">
      <c r="B310" s="154"/>
      <c r="C310" s="154"/>
    </row>
    <row r="311" spans="2:3" ht="13.2" x14ac:dyDescent="0.25">
      <c r="B311" s="154"/>
      <c r="C311" s="154"/>
    </row>
    <row r="312" spans="2:3" ht="13.2" x14ac:dyDescent="0.25">
      <c r="B312" s="154"/>
      <c r="C312" s="154"/>
    </row>
    <row r="313" spans="2:3" ht="13.2" x14ac:dyDescent="0.25">
      <c r="B313" s="154"/>
      <c r="C313" s="154"/>
    </row>
    <row r="314" spans="2:3" ht="13.2" x14ac:dyDescent="0.25">
      <c r="B314" s="154"/>
      <c r="C314" s="154"/>
    </row>
    <row r="315" spans="2:3" ht="13.2" x14ac:dyDescent="0.25">
      <c r="B315" s="154"/>
      <c r="C315" s="154"/>
    </row>
    <row r="316" spans="2:3" ht="13.2" x14ac:dyDescent="0.25">
      <c r="B316" s="154"/>
      <c r="C316" s="154"/>
    </row>
    <row r="317" spans="2:3" ht="13.2" x14ac:dyDescent="0.25">
      <c r="B317" s="154"/>
      <c r="C317" s="154"/>
    </row>
    <row r="318" spans="2:3" ht="13.2" x14ac:dyDescent="0.25">
      <c r="B318" s="154"/>
      <c r="C318" s="154"/>
    </row>
    <row r="319" spans="2:3" ht="13.2" x14ac:dyDescent="0.25">
      <c r="B319" s="154"/>
      <c r="C319" s="154"/>
    </row>
    <row r="320" spans="2:3" ht="13.2" x14ac:dyDescent="0.25">
      <c r="B320" s="154"/>
      <c r="C320" s="154"/>
    </row>
    <row r="321" spans="2:3" ht="13.2" x14ac:dyDescent="0.25">
      <c r="B321" s="154"/>
      <c r="C321" s="154"/>
    </row>
    <row r="322" spans="2:3" ht="13.2" x14ac:dyDescent="0.25">
      <c r="B322" s="154"/>
      <c r="C322" s="154"/>
    </row>
    <row r="323" spans="2:3" ht="13.2" x14ac:dyDescent="0.25">
      <c r="B323" s="154"/>
      <c r="C323" s="154"/>
    </row>
    <row r="324" spans="2:3" ht="13.2" x14ac:dyDescent="0.25">
      <c r="B324" s="154"/>
      <c r="C324" s="154"/>
    </row>
    <row r="325" spans="2:3" ht="13.2" x14ac:dyDescent="0.25">
      <c r="B325" s="154"/>
      <c r="C325" s="154"/>
    </row>
    <row r="326" spans="2:3" ht="13.2" x14ac:dyDescent="0.25">
      <c r="B326" s="154"/>
      <c r="C326" s="154"/>
    </row>
    <row r="327" spans="2:3" ht="13.2" x14ac:dyDescent="0.25">
      <c r="B327" s="154"/>
      <c r="C327" s="154"/>
    </row>
    <row r="328" spans="2:3" ht="13.2" x14ac:dyDescent="0.25">
      <c r="B328" s="154"/>
      <c r="C328" s="154"/>
    </row>
    <row r="329" spans="2:3" ht="13.2" x14ac:dyDescent="0.25">
      <c r="B329" s="154"/>
      <c r="C329" s="154"/>
    </row>
    <row r="330" spans="2:3" ht="13.2" x14ac:dyDescent="0.25">
      <c r="B330" s="154"/>
      <c r="C330" s="154"/>
    </row>
    <row r="331" spans="2:3" ht="13.2" x14ac:dyDescent="0.25">
      <c r="B331" s="154"/>
      <c r="C331" s="154"/>
    </row>
    <row r="332" spans="2:3" ht="13.2" x14ac:dyDescent="0.25">
      <c r="B332" s="154"/>
      <c r="C332" s="154"/>
    </row>
    <row r="333" spans="2:3" ht="13.2" x14ac:dyDescent="0.25">
      <c r="B333" s="154"/>
      <c r="C333" s="154"/>
    </row>
    <row r="334" spans="2:3" ht="13.2" x14ac:dyDescent="0.25">
      <c r="B334" s="154"/>
      <c r="C334" s="154"/>
    </row>
    <row r="335" spans="2:3" ht="13.2" x14ac:dyDescent="0.25">
      <c r="B335" s="154"/>
      <c r="C335" s="154"/>
    </row>
    <row r="336" spans="2:3" ht="13.2" x14ac:dyDescent="0.25">
      <c r="B336" s="154"/>
      <c r="C336" s="154"/>
    </row>
    <row r="337" spans="2:3" ht="13.2" x14ac:dyDescent="0.25">
      <c r="B337" s="154"/>
      <c r="C337" s="154"/>
    </row>
    <row r="338" spans="2:3" ht="13.2" x14ac:dyDescent="0.25">
      <c r="B338" s="154"/>
      <c r="C338" s="154"/>
    </row>
    <row r="339" spans="2:3" ht="13.2" x14ac:dyDescent="0.25">
      <c r="B339" s="154"/>
      <c r="C339" s="154"/>
    </row>
    <row r="340" spans="2:3" ht="13.2" x14ac:dyDescent="0.25">
      <c r="B340" s="154"/>
      <c r="C340" s="154"/>
    </row>
    <row r="341" spans="2:3" ht="13.2" x14ac:dyDescent="0.25">
      <c r="B341" s="154"/>
      <c r="C341" s="154"/>
    </row>
    <row r="342" spans="2:3" ht="13.2" x14ac:dyDescent="0.25">
      <c r="B342" s="154"/>
      <c r="C342" s="154"/>
    </row>
    <row r="343" spans="2:3" ht="13.2" x14ac:dyDescent="0.25">
      <c r="B343" s="154"/>
      <c r="C343" s="154"/>
    </row>
    <row r="344" spans="2:3" ht="13.2" x14ac:dyDescent="0.25">
      <c r="B344" s="154"/>
      <c r="C344" s="154"/>
    </row>
    <row r="345" spans="2:3" ht="13.2" x14ac:dyDescent="0.25">
      <c r="B345" s="154"/>
      <c r="C345" s="154"/>
    </row>
    <row r="346" spans="2:3" ht="13.2" x14ac:dyDescent="0.25">
      <c r="B346" s="154"/>
      <c r="C346" s="154"/>
    </row>
    <row r="347" spans="2:3" ht="13.2" x14ac:dyDescent="0.25">
      <c r="B347" s="154"/>
      <c r="C347" s="154"/>
    </row>
    <row r="348" spans="2:3" ht="13.2" x14ac:dyDescent="0.25">
      <c r="B348" s="154"/>
      <c r="C348" s="154"/>
    </row>
    <row r="349" spans="2:3" ht="13.2" x14ac:dyDescent="0.25">
      <c r="B349" s="154"/>
      <c r="C349" s="154"/>
    </row>
    <row r="350" spans="2:3" ht="13.2" x14ac:dyDescent="0.25">
      <c r="B350" s="154"/>
      <c r="C350" s="154"/>
    </row>
    <row r="351" spans="2:3" ht="13.2" x14ac:dyDescent="0.25">
      <c r="B351" s="154"/>
      <c r="C351" s="154"/>
    </row>
    <row r="352" spans="2:3" ht="13.2" x14ac:dyDescent="0.25">
      <c r="B352" s="154"/>
      <c r="C352" s="154"/>
    </row>
    <row r="353" spans="2:3" ht="13.2" x14ac:dyDescent="0.25">
      <c r="B353" s="154"/>
      <c r="C353" s="154"/>
    </row>
    <row r="354" spans="2:3" ht="13.2" x14ac:dyDescent="0.25">
      <c r="B354" s="154"/>
      <c r="C354" s="154"/>
    </row>
    <row r="355" spans="2:3" ht="13.2" x14ac:dyDescent="0.25">
      <c r="B355" s="154"/>
      <c r="C355" s="154"/>
    </row>
    <row r="356" spans="2:3" ht="13.2" x14ac:dyDescent="0.25">
      <c r="B356" s="154"/>
      <c r="C356" s="154"/>
    </row>
    <row r="357" spans="2:3" ht="13.2" x14ac:dyDescent="0.25">
      <c r="B357" s="154"/>
      <c r="C357" s="154"/>
    </row>
    <row r="358" spans="2:3" ht="13.2" x14ac:dyDescent="0.25">
      <c r="B358" s="154"/>
      <c r="C358" s="154"/>
    </row>
    <row r="359" spans="2:3" ht="13.2" x14ac:dyDescent="0.25">
      <c r="B359" s="154"/>
      <c r="C359" s="154"/>
    </row>
    <row r="360" spans="2:3" ht="13.2" x14ac:dyDescent="0.25">
      <c r="B360" s="154"/>
      <c r="C360" s="154"/>
    </row>
    <row r="361" spans="2:3" ht="13.2" x14ac:dyDescent="0.25">
      <c r="B361" s="154"/>
      <c r="C361" s="154"/>
    </row>
    <row r="362" spans="2:3" ht="13.2" x14ac:dyDescent="0.25">
      <c r="B362" s="154"/>
      <c r="C362" s="154"/>
    </row>
    <row r="363" spans="2:3" ht="13.2" x14ac:dyDescent="0.25">
      <c r="B363" s="154"/>
      <c r="C363" s="154"/>
    </row>
    <row r="364" spans="2:3" ht="13.2" x14ac:dyDescent="0.25">
      <c r="B364" s="154"/>
      <c r="C364" s="154"/>
    </row>
    <row r="365" spans="2:3" ht="13.2" x14ac:dyDescent="0.25">
      <c r="B365" s="154"/>
      <c r="C365" s="154"/>
    </row>
    <row r="366" spans="2:3" ht="13.2" x14ac:dyDescent="0.25">
      <c r="B366" s="154"/>
      <c r="C366" s="154"/>
    </row>
    <row r="367" spans="2:3" ht="13.2" x14ac:dyDescent="0.25">
      <c r="B367" s="154"/>
      <c r="C367" s="154"/>
    </row>
    <row r="368" spans="2:3" ht="13.2" x14ac:dyDescent="0.25">
      <c r="B368" s="154"/>
      <c r="C368" s="154"/>
    </row>
    <row r="369" spans="2:3" ht="13.2" x14ac:dyDescent="0.25">
      <c r="B369" s="154"/>
      <c r="C369" s="154"/>
    </row>
    <row r="370" spans="2:3" ht="13.2" x14ac:dyDescent="0.25">
      <c r="B370" s="154"/>
      <c r="C370" s="154"/>
    </row>
    <row r="371" spans="2:3" ht="13.2" x14ac:dyDescent="0.25">
      <c r="B371" s="154"/>
      <c r="C371" s="154"/>
    </row>
    <row r="372" spans="2:3" ht="13.2" x14ac:dyDescent="0.25">
      <c r="B372" s="154"/>
      <c r="C372" s="154"/>
    </row>
    <row r="373" spans="2:3" ht="13.2" x14ac:dyDescent="0.25">
      <c r="B373" s="154"/>
      <c r="C373" s="154"/>
    </row>
    <row r="374" spans="2:3" ht="13.2" x14ac:dyDescent="0.25">
      <c r="B374" s="154"/>
      <c r="C374" s="154"/>
    </row>
    <row r="375" spans="2:3" ht="13.2" x14ac:dyDescent="0.25">
      <c r="B375" s="154"/>
      <c r="C375" s="154"/>
    </row>
    <row r="376" spans="2:3" ht="13.2" x14ac:dyDescent="0.25">
      <c r="B376" s="154"/>
      <c r="C376" s="154"/>
    </row>
    <row r="377" spans="2:3" ht="13.2" x14ac:dyDescent="0.25">
      <c r="B377" s="154"/>
      <c r="C377" s="154"/>
    </row>
    <row r="378" spans="2:3" ht="13.2" x14ac:dyDescent="0.25">
      <c r="B378" s="154"/>
      <c r="C378" s="154"/>
    </row>
    <row r="379" spans="2:3" ht="13.2" x14ac:dyDescent="0.25">
      <c r="B379" s="154"/>
      <c r="C379" s="154"/>
    </row>
    <row r="380" spans="2:3" ht="13.2" x14ac:dyDescent="0.25">
      <c r="B380" s="154"/>
      <c r="C380" s="154"/>
    </row>
    <row r="381" spans="2:3" ht="13.2" x14ac:dyDescent="0.25">
      <c r="B381" s="154"/>
      <c r="C381" s="154"/>
    </row>
    <row r="382" spans="2:3" ht="13.2" x14ac:dyDescent="0.25">
      <c r="B382" s="154"/>
      <c r="C382" s="154"/>
    </row>
    <row r="383" spans="2:3" ht="13.2" x14ac:dyDescent="0.25">
      <c r="B383" s="154"/>
      <c r="C383" s="154"/>
    </row>
    <row r="384" spans="2:3" ht="13.2" x14ac:dyDescent="0.25">
      <c r="B384" s="154"/>
      <c r="C384" s="154"/>
    </row>
    <row r="385" spans="2:3" ht="13.2" x14ac:dyDescent="0.25">
      <c r="B385" s="154"/>
      <c r="C385" s="154"/>
    </row>
    <row r="386" spans="2:3" ht="13.2" x14ac:dyDescent="0.25">
      <c r="B386" s="154"/>
      <c r="C386" s="154"/>
    </row>
    <row r="387" spans="2:3" ht="13.2" x14ac:dyDescent="0.25">
      <c r="B387" s="154"/>
      <c r="C387" s="154"/>
    </row>
    <row r="388" spans="2:3" ht="13.2" x14ac:dyDescent="0.25">
      <c r="B388" s="154"/>
      <c r="C388" s="154"/>
    </row>
    <row r="389" spans="2:3" ht="13.2" x14ac:dyDescent="0.25">
      <c r="B389" s="154"/>
      <c r="C389" s="154"/>
    </row>
    <row r="390" spans="2:3" ht="13.2" x14ac:dyDescent="0.25">
      <c r="B390" s="154"/>
      <c r="C390" s="154"/>
    </row>
    <row r="391" spans="2:3" ht="13.2" x14ac:dyDescent="0.25">
      <c r="B391" s="154"/>
      <c r="C391" s="154"/>
    </row>
    <row r="392" spans="2:3" ht="13.2" x14ac:dyDescent="0.25">
      <c r="B392" s="154"/>
      <c r="C392" s="154"/>
    </row>
    <row r="393" spans="2:3" ht="13.2" x14ac:dyDescent="0.25">
      <c r="B393" s="154"/>
      <c r="C393" s="154"/>
    </row>
    <row r="394" spans="2:3" ht="13.2" x14ac:dyDescent="0.25">
      <c r="B394" s="154"/>
      <c r="C394" s="154"/>
    </row>
    <row r="395" spans="2:3" ht="13.2" x14ac:dyDescent="0.25">
      <c r="B395" s="154"/>
      <c r="C395" s="154"/>
    </row>
    <row r="396" spans="2:3" ht="13.2" x14ac:dyDescent="0.25">
      <c r="B396" s="154"/>
      <c r="C396" s="154"/>
    </row>
    <row r="397" spans="2:3" ht="13.2" x14ac:dyDescent="0.25">
      <c r="B397" s="154"/>
      <c r="C397" s="154"/>
    </row>
    <row r="398" spans="2:3" ht="13.2" x14ac:dyDescent="0.25">
      <c r="B398" s="154"/>
      <c r="C398" s="154"/>
    </row>
    <row r="399" spans="2:3" ht="13.2" x14ac:dyDescent="0.25">
      <c r="B399" s="154"/>
      <c r="C399" s="154"/>
    </row>
    <row r="400" spans="2:3" ht="13.2" x14ac:dyDescent="0.25">
      <c r="B400" s="154"/>
      <c r="C400" s="154"/>
    </row>
    <row r="401" spans="2:3" ht="13.2" x14ac:dyDescent="0.25">
      <c r="B401" s="154"/>
      <c r="C401" s="154"/>
    </row>
    <row r="402" spans="2:3" ht="13.2" x14ac:dyDescent="0.25">
      <c r="B402" s="154"/>
      <c r="C402" s="154"/>
    </row>
    <row r="403" spans="2:3" ht="13.2" x14ac:dyDescent="0.25">
      <c r="B403" s="154"/>
      <c r="C403" s="154"/>
    </row>
    <row r="404" spans="2:3" ht="13.2" x14ac:dyDescent="0.25">
      <c r="B404" s="154"/>
      <c r="C404" s="154"/>
    </row>
    <row r="405" spans="2:3" ht="13.2" x14ac:dyDescent="0.25">
      <c r="B405" s="154"/>
      <c r="C405" s="154"/>
    </row>
    <row r="406" spans="2:3" ht="13.2" x14ac:dyDescent="0.25">
      <c r="B406" s="154"/>
      <c r="C406" s="154"/>
    </row>
    <row r="407" spans="2:3" ht="13.2" x14ac:dyDescent="0.25">
      <c r="B407" s="154"/>
      <c r="C407" s="154"/>
    </row>
    <row r="408" spans="2:3" ht="13.2" x14ac:dyDescent="0.25">
      <c r="B408" s="154"/>
      <c r="C408" s="154"/>
    </row>
    <row r="409" spans="2:3" ht="13.2" x14ac:dyDescent="0.25">
      <c r="B409" s="154"/>
      <c r="C409" s="154"/>
    </row>
    <row r="410" spans="2:3" ht="13.2" x14ac:dyDescent="0.25">
      <c r="B410" s="154"/>
      <c r="C410" s="154"/>
    </row>
    <row r="411" spans="2:3" ht="13.2" x14ac:dyDescent="0.25">
      <c r="B411" s="154"/>
      <c r="C411" s="154"/>
    </row>
    <row r="412" spans="2:3" ht="13.2" x14ac:dyDescent="0.25">
      <c r="B412" s="154"/>
      <c r="C412" s="154"/>
    </row>
    <row r="413" spans="2:3" ht="13.2" x14ac:dyDescent="0.25">
      <c r="B413" s="154"/>
      <c r="C413" s="154"/>
    </row>
    <row r="414" spans="2:3" ht="13.2" x14ac:dyDescent="0.25">
      <c r="B414" s="154"/>
      <c r="C414" s="154"/>
    </row>
    <row r="415" spans="2:3" ht="13.2" x14ac:dyDescent="0.25">
      <c r="B415" s="154"/>
      <c r="C415" s="154"/>
    </row>
    <row r="416" spans="2:3" ht="13.2" x14ac:dyDescent="0.25">
      <c r="B416" s="154"/>
      <c r="C416" s="154"/>
    </row>
    <row r="417" spans="2:3" ht="13.2" x14ac:dyDescent="0.25">
      <c r="B417" s="154"/>
      <c r="C417" s="154"/>
    </row>
    <row r="418" spans="2:3" ht="13.2" x14ac:dyDescent="0.25">
      <c r="B418" s="154"/>
      <c r="C418" s="154"/>
    </row>
    <row r="419" spans="2:3" ht="13.2" x14ac:dyDescent="0.25">
      <c r="B419" s="154"/>
      <c r="C419" s="154"/>
    </row>
    <row r="420" spans="2:3" ht="13.2" x14ac:dyDescent="0.25">
      <c r="B420" s="154"/>
      <c r="C420" s="154"/>
    </row>
    <row r="421" spans="2:3" ht="13.2" x14ac:dyDescent="0.25">
      <c r="B421" s="154"/>
      <c r="C421" s="154"/>
    </row>
    <row r="422" spans="2:3" ht="13.2" x14ac:dyDescent="0.25">
      <c r="B422" s="154"/>
      <c r="C422" s="154"/>
    </row>
    <row r="423" spans="2:3" ht="13.2" x14ac:dyDescent="0.25">
      <c r="B423" s="154"/>
      <c r="C423" s="154"/>
    </row>
    <row r="424" spans="2:3" ht="13.2" x14ac:dyDescent="0.25">
      <c r="B424" s="154"/>
      <c r="C424" s="154"/>
    </row>
    <row r="425" spans="2:3" ht="13.2" x14ac:dyDescent="0.25">
      <c r="B425" s="154"/>
      <c r="C425" s="154"/>
    </row>
    <row r="426" spans="2:3" ht="13.2" x14ac:dyDescent="0.25">
      <c r="B426" s="154"/>
      <c r="C426" s="154"/>
    </row>
    <row r="427" spans="2:3" ht="13.2" x14ac:dyDescent="0.25">
      <c r="B427" s="154"/>
      <c r="C427" s="154"/>
    </row>
    <row r="428" spans="2:3" ht="13.2" x14ac:dyDescent="0.25">
      <c r="B428" s="154"/>
      <c r="C428" s="154"/>
    </row>
    <row r="429" spans="2:3" ht="13.2" x14ac:dyDescent="0.25">
      <c r="B429" s="154"/>
      <c r="C429" s="154"/>
    </row>
    <row r="430" spans="2:3" ht="13.2" x14ac:dyDescent="0.25">
      <c r="B430" s="154"/>
      <c r="C430" s="154"/>
    </row>
    <row r="431" spans="2:3" ht="13.2" x14ac:dyDescent="0.25">
      <c r="B431" s="154"/>
      <c r="C431" s="154"/>
    </row>
    <row r="432" spans="2:3" ht="13.2" x14ac:dyDescent="0.25">
      <c r="B432" s="154"/>
      <c r="C432" s="154"/>
    </row>
    <row r="433" spans="2:3" ht="13.2" x14ac:dyDescent="0.25">
      <c r="B433" s="154"/>
      <c r="C433" s="154"/>
    </row>
    <row r="434" spans="2:3" ht="13.2" x14ac:dyDescent="0.25">
      <c r="B434" s="154"/>
      <c r="C434" s="154"/>
    </row>
    <row r="435" spans="2:3" ht="13.2" x14ac:dyDescent="0.25">
      <c r="B435" s="154"/>
      <c r="C435" s="154"/>
    </row>
    <row r="436" spans="2:3" ht="13.2" x14ac:dyDescent="0.25">
      <c r="B436" s="154"/>
      <c r="C436" s="154"/>
    </row>
    <row r="437" spans="2:3" ht="13.2" x14ac:dyDescent="0.25">
      <c r="B437" s="154"/>
      <c r="C437" s="154"/>
    </row>
    <row r="438" spans="2:3" ht="13.2" x14ac:dyDescent="0.25">
      <c r="B438" s="154"/>
      <c r="C438" s="154"/>
    </row>
    <row r="439" spans="2:3" ht="13.2" x14ac:dyDescent="0.25">
      <c r="B439" s="154"/>
      <c r="C439" s="154"/>
    </row>
    <row r="440" spans="2:3" ht="13.2" x14ac:dyDescent="0.25">
      <c r="B440" s="154"/>
      <c r="C440" s="154"/>
    </row>
    <row r="441" spans="2:3" ht="13.2" x14ac:dyDescent="0.25">
      <c r="B441" s="154"/>
      <c r="C441" s="154"/>
    </row>
    <row r="442" spans="2:3" ht="13.2" x14ac:dyDescent="0.25">
      <c r="B442" s="154"/>
      <c r="C442" s="154"/>
    </row>
    <row r="443" spans="2:3" ht="13.2" x14ac:dyDescent="0.25">
      <c r="B443" s="154"/>
      <c r="C443" s="154"/>
    </row>
    <row r="444" spans="2:3" ht="13.2" x14ac:dyDescent="0.25">
      <c r="B444" s="154"/>
      <c r="C444" s="154"/>
    </row>
    <row r="445" spans="2:3" ht="13.2" x14ac:dyDescent="0.25">
      <c r="B445" s="154"/>
      <c r="C445" s="154"/>
    </row>
    <row r="446" spans="2:3" ht="13.2" x14ac:dyDescent="0.25">
      <c r="B446" s="154"/>
      <c r="C446" s="154"/>
    </row>
    <row r="447" spans="2:3" ht="13.2" x14ac:dyDescent="0.25">
      <c r="B447" s="154"/>
      <c r="C447" s="154"/>
    </row>
    <row r="448" spans="2:3" ht="13.2" x14ac:dyDescent="0.25">
      <c r="B448" s="154"/>
      <c r="C448" s="154"/>
    </row>
    <row r="449" spans="2:3" ht="13.2" x14ac:dyDescent="0.25">
      <c r="B449" s="154"/>
      <c r="C449" s="154"/>
    </row>
    <row r="450" spans="2:3" ht="13.2" x14ac:dyDescent="0.25">
      <c r="B450" s="154"/>
      <c r="C450" s="154"/>
    </row>
    <row r="451" spans="2:3" ht="13.2" x14ac:dyDescent="0.25">
      <c r="B451" s="154"/>
      <c r="C451" s="154"/>
    </row>
    <row r="452" spans="2:3" ht="13.2" x14ac:dyDescent="0.25">
      <c r="B452" s="154"/>
      <c r="C452" s="154"/>
    </row>
    <row r="453" spans="2:3" ht="13.2" x14ac:dyDescent="0.25">
      <c r="B453" s="154"/>
      <c r="C453" s="154"/>
    </row>
    <row r="454" spans="2:3" ht="13.2" x14ac:dyDescent="0.25">
      <c r="B454" s="154"/>
      <c r="C454" s="154"/>
    </row>
    <row r="455" spans="2:3" ht="13.2" x14ac:dyDescent="0.25">
      <c r="B455" s="154"/>
      <c r="C455" s="154"/>
    </row>
    <row r="456" spans="2:3" ht="13.2" x14ac:dyDescent="0.25">
      <c r="B456" s="154"/>
      <c r="C456" s="154"/>
    </row>
    <row r="457" spans="2:3" ht="13.2" x14ac:dyDescent="0.25">
      <c r="B457" s="154"/>
      <c r="C457" s="154"/>
    </row>
    <row r="458" spans="2:3" ht="13.2" x14ac:dyDescent="0.25">
      <c r="B458" s="154"/>
      <c r="C458" s="154"/>
    </row>
    <row r="459" spans="2:3" ht="13.2" x14ac:dyDescent="0.25">
      <c r="B459" s="154"/>
      <c r="C459" s="154"/>
    </row>
    <row r="460" spans="2:3" ht="13.2" x14ac:dyDescent="0.25">
      <c r="B460" s="154"/>
      <c r="C460" s="154"/>
    </row>
    <row r="461" spans="2:3" ht="13.2" x14ac:dyDescent="0.25">
      <c r="B461" s="154"/>
      <c r="C461" s="154"/>
    </row>
    <row r="462" spans="2:3" ht="13.2" x14ac:dyDescent="0.25">
      <c r="B462" s="154"/>
      <c r="C462" s="154"/>
    </row>
    <row r="463" spans="2:3" ht="13.2" x14ac:dyDescent="0.25">
      <c r="B463" s="154"/>
      <c r="C463" s="154"/>
    </row>
    <row r="464" spans="2:3" ht="13.2" x14ac:dyDescent="0.25">
      <c r="B464" s="154"/>
      <c r="C464" s="154"/>
    </row>
    <row r="465" spans="2:3" ht="13.2" x14ac:dyDescent="0.25">
      <c r="B465" s="154"/>
      <c r="C465" s="154"/>
    </row>
    <row r="466" spans="2:3" ht="13.2" x14ac:dyDescent="0.25">
      <c r="B466" s="154"/>
      <c r="C466" s="154"/>
    </row>
    <row r="467" spans="2:3" ht="13.2" x14ac:dyDescent="0.25">
      <c r="B467" s="154"/>
      <c r="C467" s="154"/>
    </row>
    <row r="468" spans="2:3" ht="13.2" x14ac:dyDescent="0.25">
      <c r="B468" s="154"/>
      <c r="C468" s="154"/>
    </row>
    <row r="469" spans="2:3" ht="13.2" x14ac:dyDescent="0.25">
      <c r="B469" s="154"/>
      <c r="C469" s="154"/>
    </row>
    <row r="470" spans="2:3" ht="13.2" x14ac:dyDescent="0.25">
      <c r="B470" s="154"/>
      <c r="C470" s="154"/>
    </row>
    <row r="471" spans="2:3" ht="13.2" x14ac:dyDescent="0.25">
      <c r="B471" s="154"/>
      <c r="C471" s="154"/>
    </row>
    <row r="472" spans="2:3" ht="13.2" x14ac:dyDescent="0.25">
      <c r="B472" s="154"/>
      <c r="C472" s="154"/>
    </row>
    <row r="473" spans="2:3" ht="13.2" x14ac:dyDescent="0.25">
      <c r="B473" s="154"/>
      <c r="C473" s="154"/>
    </row>
    <row r="474" spans="2:3" ht="13.2" x14ac:dyDescent="0.25">
      <c r="B474" s="154"/>
      <c r="C474" s="154"/>
    </row>
    <row r="475" spans="2:3" ht="13.2" x14ac:dyDescent="0.25">
      <c r="B475" s="154"/>
      <c r="C475" s="154"/>
    </row>
    <row r="476" spans="2:3" ht="13.2" x14ac:dyDescent="0.25">
      <c r="B476" s="154"/>
      <c r="C476" s="154"/>
    </row>
    <row r="477" spans="2:3" ht="13.2" x14ac:dyDescent="0.25">
      <c r="B477" s="154"/>
      <c r="C477" s="154"/>
    </row>
    <row r="478" spans="2:3" ht="13.2" x14ac:dyDescent="0.25">
      <c r="B478" s="154"/>
      <c r="C478" s="154"/>
    </row>
    <row r="479" spans="2:3" ht="13.2" x14ac:dyDescent="0.25">
      <c r="B479" s="154"/>
      <c r="C479" s="154"/>
    </row>
    <row r="480" spans="2:3" ht="13.2" x14ac:dyDescent="0.25">
      <c r="B480" s="154"/>
      <c r="C480" s="154"/>
    </row>
    <row r="481" spans="2:3" ht="13.2" x14ac:dyDescent="0.25">
      <c r="B481" s="154"/>
      <c r="C481" s="154"/>
    </row>
    <row r="482" spans="2:3" ht="13.2" x14ac:dyDescent="0.25">
      <c r="B482" s="154"/>
      <c r="C482" s="154"/>
    </row>
    <row r="483" spans="2:3" ht="13.2" x14ac:dyDescent="0.25">
      <c r="B483" s="154"/>
      <c r="C483" s="154"/>
    </row>
    <row r="484" spans="2:3" ht="13.2" x14ac:dyDescent="0.25">
      <c r="B484" s="154"/>
      <c r="C484" s="154"/>
    </row>
    <row r="485" spans="2:3" ht="13.2" x14ac:dyDescent="0.25">
      <c r="B485" s="154"/>
      <c r="C485" s="154"/>
    </row>
    <row r="486" spans="2:3" ht="13.2" x14ac:dyDescent="0.25">
      <c r="B486" s="154"/>
      <c r="C486" s="154"/>
    </row>
    <row r="487" spans="2:3" ht="13.2" x14ac:dyDescent="0.25">
      <c r="B487" s="154"/>
      <c r="C487" s="154"/>
    </row>
    <row r="488" spans="2:3" ht="13.2" x14ac:dyDescent="0.25">
      <c r="B488" s="154"/>
      <c r="C488" s="154"/>
    </row>
    <row r="489" spans="2:3" ht="13.2" x14ac:dyDescent="0.25">
      <c r="B489" s="154"/>
      <c r="C489" s="154"/>
    </row>
    <row r="490" spans="2:3" ht="13.2" x14ac:dyDescent="0.25">
      <c r="B490" s="154"/>
      <c r="C490" s="154"/>
    </row>
    <row r="491" spans="2:3" ht="13.2" x14ac:dyDescent="0.25">
      <c r="B491" s="154"/>
      <c r="C491" s="154"/>
    </row>
    <row r="492" spans="2:3" ht="13.2" x14ac:dyDescent="0.25">
      <c r="B492" s="154"/>
      <c r="C492" s="154"/>
    </row>
    <row r="493" spans="2:3" ht="13.2" x14ac:dyDescent="0.25">
      <c r="B493" s="154"/>
      <c r="C493" s="154"/>
    </row>
    <row r="494" spans="2:3" ht="13.2" x14ac:dyDescent="0.25">
      <c r="B494" s="154"/>
      <c r="C494" s="154"/>
    </row>
    <row r="495" spans="2:3" ht="13.2" x14ac:dyDescent="0.25">
      <c r="B495" s="154"/>
      <c r="C495" s="154"/>
    </row>
    <row r="496" spans="2:3" ht="13.2" x14ac:dyDescent="0.25">
      <c r="B496" s="154"/>
      <c r="C496" s="154"/>
    </row>
    <row r="497" spans="2:3" ht="13.2" x14ac:dyDescent="0.25">
      <c r="B497" s="154"/>
      <c r="C497" s="154"/>
    </row>
    <row r="498" spans="2:3" ht="13.2" x14ac:dyDescent="0.25">
      <c r="B498" s="154"/>
      <c r="C498" s="154"/>
    </row>
    <row r="499" spans="2:3" ht="13.2" x14ac:dyDescent="0.25">
      <c r="B499" s="154"/>
      <c r="C499" s="154"/>
    </row>
    <row r="500" spans="2:3" ht="13.2" x14ac:dyDescent="0.25">
      <c r="B500" s="154"/>
      <c r="C500" s="154"/>
    </row>
    <row r="501" spans="2:3" ht="13.2" x14ac:dyDescent="0.25">
      <c r="B501" s="154"/>
      <c r="C501" s="154"/>
    </row>
    <row r="502" spans="2:3" ht="13.2" x14ac:dyDescent="0.25">
      <c r="B502" s="154"/>
      <c r="C502" s="154"/>
    </row>
    <row r="503" spans="2:3" ht="13.2" x14ac:dyDescent="0.25">
      <c r="B503" s="154"/>
      <c r="C503" s="154"/>
    </row>
    <row r="504" spans="2:3" ht="13.2" x14ac:dyDescent="0.25">
      <c r="B504" s="154"/>
      <c r="C504" s="154"/>
    </row>
    <row r="505" spans="2:3" ht="13.2" x14ac:dyDescent="0.25">
      <c r="B505" s="154"/>
      <c r="C505" s="154"/>
    </row>
    <row r="506" spans="2:3" ht="13.2" x14ac:dyDescent="0.25">
      <c r="B506" s="154"/>
      <c r="C506" s="154"/>
    </row>
    <row r="507" spans="2:3" ht="13.2" x14ac:dyDescent="0.25">
      <c r="B507" s="154"/>
      <c r="C507" s="154"/>
    </row>
    <row r="508" spans="2:3" ht="13.2" x14ac:dyDescent="0.25">
      <c r="B508" s="154"/>
      <c r="C508" s="154"/>
    </row>
    <row r="509" spans="2:3" ht="13.2" x14ac:dyDescent="0.25">
      <c r="B509" s="154"/>
      <c r="C509" s="154"/>
    </row>
    <row r="510" spans="2:3" ht="13.2" x14ac:dyDescent="0.25">
      <c r="B510" s="154"/>
      <c r="C510" s="154"/>
    </row>
    <row r="511" spans="2:3" ht="13.2" x14ac:dyDescent="0.25">
      <c r="B511" s="154"/>
      <c r="C511" s="154"/>
    </row>
    <row r="512" spans="2:3" ht="13.2" x14ac:dyDescent="0.25">
      <c r="B512" s="154"/>
      <c r="C512" s="154"/>
    </row>
    <row r="513" spans="2:3" ht="13.2" x14ac:dyDescent="0.25">
      <c r="B513" s="154"/>
      <c r="C513" s="154"/>
    </row>
    <row r="514" spans="2:3" ht="13.2" x14ac:dyDescent="0.25">
      <c r="B514" s="154"/>
      <c r="C514" s="154"/>
    </row>
    <row r="515" spans="2:3" ht="13.2" x14ac:dyDescent="0.25">
      <c r="B515" s="154"/>
      <c r="C515" s="154"/>
    </row>
    <row r="516" spans="2:3" ht="13.2" x14ac:dyDescent="0.25">
      <c r="B516" s="154"/>
      <c r="C516" s="154"/>
    </row>
    <row r="517" spans="2:3" ht="13.2" x14ac:dyDescent="0.25">
      <c r="B517" s="154"/>
      <c r="C517" s="154"/>
    </row>
    <row r="518" spans="2:3" ht="13.2" x14ac:dyDescent="0.25">
      <c r="B518" s="154"/>
      <c r="C518" s="154"/>
    </row>
    <row r="519" spans="2:3" ht="13.2" x14ac:dyDescent="0.25">
      <c r="B519" s="154"/>
      <c r="C519" s="154"/>
    </row>
    <row r="520" spans="2:3" ht="13.2" x14ac:dyDescent="0.25">
      <c r="B520" s="154"/>
      <c r="C520" s="154"/>
    </row>
    <row r="521" spans="2:3" ht="13.2" x14ac:dyDescent="0.25">
      <c r="B521" s="154"/>
      <c r="C521" s="154"/>
    </row>
    <row r="522" spans="2:3" ht="13.2" x14ac:dyDescent="0.25">
      <c r="B522" s="154"/>
      <c r="C522" s="154"/>
    </row>
    <row r="523" spans="2:3" ht="13.2" x14ac:dyDescent="0.25">
      <c r="B523" s="154"/>
      <c r="C523" s="154"/>
    </row>
    <row r="524" spans="2:3" ht="13.2" x14ac:dyDescent="0.25">
      <c r="B524" s="154"/>
      <c r="C524" s="154"/>
    </row>
    <row r="525" spans="2:3" ht="13.2" x14ac:dyDescent="0.25">
      <c r="B525" s="154"/>
      <c r="C525" s="154"/>
    </row>
    <row r="526" spans="2:3" ht="13.2" x14ac:dyDescent="0.25">
      <c r="B526" s="154"/>
      <c r="C526" s="154"/>
    </row>
    <row r="527" spans="2:3" ht="13.2" x14ac:dyDescent="0.25">
      <c r="B527" s="154"/>
      <c r="C527" s="154"/>
    </row>
    <row r="528" spans="2:3" ht="13.2" x14ac:dyDescent="0.25">
      <c r="B528" s="154"/>
      <c r="C528" s="154"/>
    </row>
    <row r="529" spans="2:3" ht="13.2" x14ac:dyDescent="0.25">
      <c r="B529" s="154"/>
      <c r="C529" s="154"/>
    </row>
    <row r="530" spans="2:3" ht="13.2" x14ac:dyDescent="0.25">
      <c r="B530" s="154"/>
      <c r="C530" s="154"/>
    </row>
    <row r="531" spans="2:3" ht="13.2" x14ac:dyDescent="0.25">
      <c r="B531" s="154"/>
      <c r="C531" s="154"/>
    </row>
    <row r="532" spans="2:3" ht="13.2" x14ac:dyDescent="0.25">
      <c r="B532" s="154"/>
      <c r="C532" s="154"/>
    </row>
    <row r="533" spans="2:3" ht="13.2" x14ac:dyDescent="0.25">
      <c r="B533" s="154"/>
      <c r="C533" s="154"/>
    </row>
    <row r="534" spans="2:3" ht="13.2" x14ac:dyDescent="0.25">
      <c r="B534" s="154"/>
      <c r="C534" s="154"/>
    </row>
    <row r="535" spans="2:3" ht="13.2" x14ac:dyDescent="0.25">
      <c r="B535" s="154"/>
      <c r="C535" s="154"/>
    </row>
    <row r="536" spans="2:3" ht="13.2" x14ac:dyDescent="0.25">
      <c r="B536" s="154"/>
      <c r="C536" s="154"/>
    </row>
    <row r="537" spans="2:3" ht="13.2" x14ac:dyDescent="0.25">
      <c r="B537" s="154"/>
      <c r="C537" s="154"/>
    </row>
    <row r="538" spans="2:3" ht="13.2" x14ac:dyDescent="0.25">
      <c r="B538" s="154"/>
      <c r="C538" s="154"/>
    </row>
    <row r="539" spans="2:3" ht="13.2" x14ac:dyDescent="0.25">
      <c r="B539" s="154"/>
      <c r="C539" s="154"/>
    </row>
    <row r="540" spans="2:3" ht="13.2" x14ac:dyDescent="0.25">
      <c r="B540" s="154"/>
      <c r="C540" s="154"/>
    </row>
    <row r="541" spans="2:3" ht="13.2" x14ac:dyDescent="0.25">
      <c r="B541" s="154"/>
      <c r="C541" s="154"/>
    </row>
    <row r="542" spans="2:3" ht="13.2" x14ac:dyDescent="0.25">
      <c r="B542" s="154"/>
      <c r="C542" s="154"/>
    </row>
    <row r="543" spans="2:3" ht="13.2" x14ac:dyDescent="0.25">
      <c r="B543" s="154"/>
      <c r="C543" s="154"/>
    </row>
    <row r="544" spans="2:3" ht="13.2" x14ac:dyDescent="0.25">
      <c r="B544" s="154"/>
      <c r="C544" s="154"/>
    </row>
    <row r="545" spans="2:3" ht="13.2" x14ac:dyDescent="0.25">
      <c r="B545" s="154"/>
      <c r="C545" s="154"/>
    </row>
    <row r="546" spans="2:3" ht="13.2" x14ac:dyDescent="0.25">
      <c r="B546" s="154"/>
      <c r="C546" s="154"/>
    </row>
    <row r="547" spans="2:3" ht="13.2" x14ac:dyDescent="0.25">
      <c r="B547" s="154"/>
      <c r="C547" s="154"/>
    </row>
    <row r="548" spans="2:3" ht="13.2" x14ac:dyDescent="0.25">
      <c r="B548" s="154"/>
      <c r="C548" s="154"/>
    </row>
    <row r="549" spans="2:3" ht="13.2" x14ac:dyDescent="0.25">
      <c r="B549" s="154"/>
      <c r="C549" s="154"/>
    </row>
    <row r="550" spans="2:3" ht="13.2" x14ac:dyDescent="0.25">
      <c r="B550" s="154"/>
      <c r="C550" s="154"/>
    </row>
    <row r="551" spans="2:3" ht="13.2" x14ac:dyDescent="0.25">
      <c r="B551" s="154"/>
      <c r="C551" s="154"/>
    </row>
    <row r="552" spans="2:3" ht="13.2" x14ac:dyDescent="0.25">
      <c r="B552" s="154"/>
      <c r="C552" s="154"/>
    </row>
    <row r="553" spans="2:3" ht="13.2" x14ac:dyDescent="0.25">
      <c r="B553" s="154"/>
      <c r="C553" s="154"/>
    </row>
    <row r="554" spans="2:3" ht="13.2" x14ac:dyDescent="0.25">
      <c r="B554" s="154"/>
      <c r="C554" s="154"/>
    </row>
    <row r="555" spans="2:3" ht="13.2" x14ac:dyDescent="0.25">
      <c r="B555" s="154"/>
      <c r="C555" s="154"/>
    </row>
    <row r="556" spans="2:3" ht="13.2" x14ac:dyDescent="0.25">
      <c r="B556" s="154"/>
      <c r="C556" s="154"/>
    </row>
    <row r="557" spans="2:3" ht="13.2" x14ac:dyDescent="0.25">
      <c r="B557" s="154"/>
      <c r="C557" s="154"/>
    </row>
    <row r="558" spans="2:3" ht="13.2" x14ac:dyDescent="0.25">
      <c r="B558" s="154"/>
      <c r="C558" s="154"/>
    </row>
    <row r="559" spans="2:3" ht="13.2" x14ac:dyDescent="0.25">
      <c r="B559" s="154"/>
      <c r="C559" s="154"/>
    </row>
    <row r="560" spans="2:3" ht="13.2" x14ac:dyDescent="0.25">
      <c r="B560" s="154"/>
      <c r="C560" s="154"/>
    </row>
    <row r="561" spans="2:3" ht="13.2" x14ac:dyDescent="0.25">
      <c r="B561" s="154"/>
      <c r="C561" s="154"/>
    </row>
    <row r="562" spans="2:3" ht="13.2" x14ac:dyDescent="0.25">
      <c r="B562" s="154"/>
      <c r="C562" s="154"/>
    </row>
    <row r="563" spans="2:3" ht="13.2" x14ac:dyDescent="0.25">
      <c r="B563" s="154"/>
      <c r="C563" s="154"/>
    </row>
    <row r="564" spans="2:3" ht="13.2" x14ac:dyDescent="0.25">
      <c r="B564" s="154"/>
      <c r="C564" s="154"/>
    </row>
    <row r="565" spans="2:3" ht="13.2" x14ac:dyDescent="0.25">
      <c r="B565" s="154"/>
      <c r="C565" s="154"/>
    </row>
    <row r="566" spans="2:3" ht="13.2" x14ac:dyDescent="0.25">
      <c r="B566" s="154"/>
      <c r="C566" s="154"/>
    </row>
    <row r="567" spans="2:3" ht="13.2" x14ac:dyDescent="0.25">
      <c r="B567" s="154"/>
      <c r="C567" s="154"/>
    </row>
    <row r="568" spans="2:3" ht="13.2" x14ac:dyDescent="0.25">
      <c r="B568" s="154"/>
      <c r="C568" s="154"/>
    </row>
    <row r="569" spans="2:3" ht="13.2" x14ac:dyDescent="0.25">
      <c r="B569" s="154"/>
      <c r="C569" s="154"/>
    </row>
    <row r="570" spans="2:3" ht="13.2" x14ac:dyDescent="0.25">
      <c r="B570" s="154"/>
      <c r="C570" s="154"/>
    </row>
    <row r="571" spans="2:3" ht="13.2" x14ac:dyDescent="0.25">
      <c r="B571" s="154"/>
      <c r="C571" s="154"/>
    </row>
    <row r="572" spans="2:3" ht="13.2" x14ac:dyDescent="0.25">
      <c r="B572" s="154"/>
      <c r="C572" s="154"/>
    </row>
    <row r="573" spans="2:3" ht="13.2" x14ac:dyDescent="0.25">
      <c r="B573" s="154"/>
      <c r="C573" s="154"/>
    </row>
    <row r="574" spans="2:3" ht="13.2" x14ac:dyDescent="0.25">
      <c r="B574" s="154"/>
      <c r="C574" s="154"/>
    </row>
    <row r="575" spans="2:3" ht="13.2" x14ac:dyDescent="0.25">
      <c r="B575" s="154"/>
      <c r="C575" s="154"/>
    </row>
    <row r="576" spans="2:3" ht="13.2" x14ac:dyDescent="0.25">
      <c r="B576" s="154"/>
      <c r="C576" s="154"/>
    </row>
    <row r="577" spans="2:3" ht="13.2" x14ac:dyDescent="0.25">
      <c r="B577" s="154"/>
      <c r="C577" s="154"/>
    </row>
    <row r="578" spans="2:3" ht="13.2" x14ac:dyDescent="0.25">
      <c r="B578" s="154"/>
      <c r="C578" s="154"/>
    </row>
    <row r="579" spans="2:3" ht="13.2" x14ac:dyDescent="0.25">
      <c r="B579" s="154"/>
      <c r="C579" s="154"/>
    </row>
    <row r="580" spans="2:3" ht="13.2" x14ac:dyDescent="0.25">
      <c r="B580" s="154"/>
      <c r="C580" s="154"/>
    </row>
    <row r="581" spans="2:3" ht="13.2" x14ac:dyDescent="0.25">
      <c r="B581" s="154"/>
      <c r="C581" s="154"/>
    </row>
    <row r="582" spans="2:3" ht="13.2" x14ac:dyDescent="0.25">
      <c r="B582" s="154"/>
      <c r="C582" s="154"/>
    </row>
    <row r="583" spans="2:3" ht="13.2" x14ac:dyDescent="0.25">
      <c r="B583" s="154"/>
      <c r="C583" s="154"/>
    </row>
    <row r="584" spans="2:3" ht="13.2" x14ac:dyDescent="0.25">
      <c r="B584" s="154"/>
      <c r="C584" s="154"/>
    </row>
    <row r="585" spans="2:3" ht="13.2" x14ac:dyDescent="0.25">
      <c r="B585" s="154"/>
      <c r="C585" s="154"/>
    </row>
    <row r="586" spans="2:3" ht="13.2" x14ac:dyDescent="0.25">
      <c r="B586" s="154"/>
      <c r="C586" s="154"/>
    </row>
    <row r="587" spans="2:3" ht="13.2" x14ac:dyDescent="0.25">
      <c r="B587" s="154"/>
      <c r="C587" s="154"/>
    </row>
    <row r="588" spans="2:3" ht="13.2" x14ac:dyDescent="0.25">
      <c r="B588" s="154"/>
      <c r="C588" s="154"/>
    </row>
    <row r="589" spans="2:3" ht="13.2" x14ac:dyDescent="0.25">
      <c r="B589" s="154"/>
      <c r="C589" s="154"/>
    </row>
    <row r="590" spans="2:3" ht="13.2" x14ac:dyDescent="0.25">
      <c r="B590" s="154"/>
      <c r="C590" s="154"/>
    </row>
    <row r="591" spans="2:3" ht="13.2" x14ac:dyDescent="0.25">
      <c r="B591" s="154"/>
      <c r="C591" s="154"/>
    </row>
    <row r="592" spans="2:3" ht="13.2" x14ac:dyDescent="0.25">
      <c r="B592" s="154"/>
      <c r="C592" s="154"/>
    </row>
    <row r="593" spans="2:3" ht="13.2" x14ac:dyDescent="0.25">
      <c r="B593" s="154"/>
      <c r="C593" s="154"/>
    </row>
    <row r="594" spans="2:3" ht="13.2" x14ac:dyDescent="0.25">
      <c r="B594" s="154"/>
      <c r="C594" s="154"/>
    </row>
    <row r="595" spans="2:3" ht="13.2" x14ac:dyDescent="0.25">
      <c r="B595" s="154"/>
      <c r="C595" s="154"/>
    </row>
    <row r="596" spans="2:3" ht="13.2" x14ac:dyDescent="0.25">
      <c r="B596" s="154"/>
      <c r="C596" s="154"/>
    </row>
    <row r="597" spans="2:3" ht="13.2" x14ac:dyDescent="0.25">
      <c r="B597" s="154"/>
      <c r="C597" s="154"/>
    </row>
    <row r="598" spans="2:3" ht="13.2" x14ac:dyDescent="0.25">
      <c r="B598" s="154"/>
      <c r="C598" s="154"/>
    </row>
    <row r="599" spans="2:3" ht="13.2" x14ac:dyDescent="0.25">
      <c r="B599" s="154"/>
      <c r="C599" s="154"/>
    </row>
    <row r="600" spans="2:3" ht="13.2" x14ac:dyDescent="0.25">
      <c r="B600" s="154"/>
      <c r="C600" s="154"/>
    </row>
    <row r="601" spans="2:3" ht="13.2" x14ac:dyDescent="0.25">
      <c r="B601" s="154"/>
      <c r="C601" s="154"/>
    </row>
    <row r="602" spans="2:3" ht="13.2" x14ac:dyDescent="0.25">
      <c r="B602" s="154"/>
      <c r="C602" s="154"/>
    </row>
    <row r="603" spans="2:3" ht="13.2" x14ac:dyDescent="0.25">
      <c r="B603" s="154"/>
      <c r="C603" s="154"/>
    </row>
    <row r="604" spans="2:3" ht="13.2" x14ac:dyDescent="0.25">
      <c r="B604" s="154"/>
      <c r="C604" s="154"/>
    </row>
    <row r="605" spans="2:3" ht="13.2" x14ac:dyDescent="0.25">
      <c r="B605" s="154"/>
      <c r="C605" s="154"/>
    </row>
    <row r="606" spans="2:3" ht="13.2" x14ac:dyDescent="0.25">
      <c r="B606" s="154"/>
      <c r="C606" s="154"/>
    </row>
    <row r="607" spans="2:3" ht="13.2" x14ac:dyDescent="0.25">
      <c r="B607" s="154"/>
      <c r="C607" s="154"/>
    </row>
    <row r="608" spans="2:3" ht="13.2" x14ac:dyDescent="0.25">
      <c r="B608" s="154"/>
      <c r="C608" s="154"/>
    </row>
    <row r="609" spans="2:3" ht="13.2" x14ac:dyDescent="0.25">
      <c r="B609" s="154"/>
      <c r="C609" s="154"/>
    </row>
    <row r="610" spans="2:3" ht="13.2" x14ac:dyDescent="0.25">
      <c r="B610" s="154"/>
      <c r="C610" s="154"/>
    </row>
    <row r="611" spans="2:3" ht="13.2" x14ac:dyDescent="0.25">
      <c r="B611" s="154"/>
      <c r="C611" s="154"/>
    </row>
    <row r="612" spans="2:3" ht="13.2" x14ac:dyDescent="0.25">
      <c r="B612" s="154"/>
      <c r="C612" s="154"/>
    </row>
    <row r="613" spans="2:3" ht="13.2" x14ac:dyDescent="0.25">
      <c r="B613" s="154"/>
      <c r="C613" s="154"/>
    </row>
    <row r="614" spans="2:3" ht="13.2" x14ac:dyDescent="0.25">
      <c r="B614" s="154"/>
      <c r="C614" s="154"/>
    </row>
    <row r="615" spans="2:3" ht="13.2" x14ac:dyDescent="0.25">
      <c r="B615" s="154"/>
      <c r="C615" s="154"/>
    </row>
    <row r="616" spans="2:3" ht="13.2" x14ac:dyDescent="0.25">
      <c r="B616" s="154"/>
      <c r="C616" s="154"/>
    </row>
    <row r="617" spans="2:3" ht="13.2" x14ac:dyDescent="0.25">
      <c r="B617" s="154"/>
      <c r="C617" s="154"/>
    </row>
    <row r="618" spans="2:3" ht="13.2" x14ac:dyDescent="0.25">
      <c r="B618" s="154"/>
      <c r="C618" s="154"/>
    </row>
    <row r="619" spans="2:3" ht="13.2" x14ac:dyDescent="0.25">
      <c r="B619" s="154"/>
      <c r="C619" s="154"/>
    </row>
    <row r="620" spans="2:3" ht="13.2" x14ac:dyDescent="0.25">
      <c r="B620" s="154"/>
      <c r="C620" s="154"/>
    </row>
    <row r="621" spans="2:3" ht="13.2" x14ac:dyDescent="0.25">
      <c r="B621" s="154"/>
      <c r="C621" s="154"/>
    </row>
    <row r="622" spans="2:3" ht="13.2" x14ac:dyDescent="0.25">
      <c r="B622" s="154"/>
      <c r="C622" s="154"/>
    </row>
    <row r="623" spans="2:3" ht="13.2" x14ac:dyDescent="0.25">
      <c r="B623" s="154"/>
      <c r="C623" s="154"/>
    </row>
    <row r="624" spans="2:3" ht="13.2" x14ac:dyDescent="0.25">
      <c r="B624" s="154"/>
      <c r="C624" s="154"/>
    </row>
    <row r="625" spans="2:3" ht="13.2" x14ac:dyDescent="0.25">
      <c r="B625" s="154"/>
      <c r="C625" s="154"/>
    </row>
    <row r="626" spans="2:3" ht="13.2" x14ac:dyDescent="0.25">
      <c r="B626" s="154"/>
      <c r="C626" s="154"/>
    </row>
    <row r="627" spans="2:3" ht="13.2" x14ac:dyDescent="0.25">
      <c r="B627" s="154"/>
      <c r="C627" s="154"/>
    </row>
    <row r="628" spans="2:3" ht="13.2" x14ac:dyDescent="0.25">
      <c r="B628" s="154"/>
      <c r="C628" s="154"/>
    </row>
    <row r="629" spans="2:3" ht="13.2" x14ac:dyDescent="0.25">
      <c r="B629" s="154"/>
      <c r="C629" s="154"/>
    </row>
    <row r="630" spans="2:3" ht="13.2" x14ac:dyDescent="0.25">
      <c r="B630" s="154"/>
      <c r="C630" s="154"/>
    </row>
    <row r="631" spans="2:3" ht="13.2" x14ac:dyDescent="0.25">
      <c r="B631" s="154"/>
      <c r="C631" s="154"/>
    </row>
    <row r="632" spans="2:3" ht="13.2" x14ac:dyDescent="0.25">
      <c r="B632" s="154"/>
      <c r="C632" s="154"/>
    </row>
    <row r="633" spans="2:3" ht="13.2" x14ac:dyDescent="0.25">
      <c r="B633" s="154"/>
      <c r="C633" s="154"/>
    </row>
    <row r="634" spans="2:3" ht="13.2" x14ac:dyDescent="0.25">
      <c r="B634" s="154"/>
      <c r="C634" s="154"/>
    </row>
    <row r="635" spans="2:3" ht="13.2" x14ac:dyDescent="0.25">
      <c r="B635" s="154"/>
      <c r="C635" s="154"/>
    </row>
    <row r="636" spans="2:3" ht="13.2" x14ac:dyDescent="0.25">
      <c r="B636" s="154"/>
      <c r="C636" s="154"/>
    </row>
    <row r="637" spans="2:3" ht="13.2" x14ac:dyDescent="0.25">
      <c r="B637" s="154"/>
      <c r="C637" s="154"/>
    </row>
    <row r="638" spans="2:3" ht="13.2" x14ac:dyDescent="0.25">
      <c r="B638" s="154"/>
      <c r="C638" s="154"/>
    </row>
    <row r="639" spans="2:3" ht="13.2" x14ac:dyDescent="0.25">
      <c r="B639" s="154"/>
      <c r="C639" s="154"/>
    </row>
    <row r="640" spans="2:3" ht="13.2" x14ac:dyDescent="0.25">
      <c r="B640" s="154"/>
      <c r="C640" s="154"/>
    </row>
    <row r="641" spans="2:3" ht="13.2" x14ac:dyDescent="0.25">
      <c r="B641" s="154"/>
      <c r="C641" s="154"/>
    </row>
    <row r="642" spans="2:3" ht="13.2" x14ac:dyDescent="0.25">
      <c r="B642" s="154"/>
      <c r="C642" s="154"/>
    </row>
    <row r="643" spans="2:3" ht="13.2" x14ac:dyDescent="0.25">
      <c r="B643" s="154"/>
      <c r="C643" s="154"/>
    </row>
    <row r="644" spans="2:3" ht="13.2" x14ac:dyDescent="0.25">
      <c r="B644" s="154"/>
      <c r="C644" s="154"/>
    </row>
    <row r="645" spans="2:3" ht="13.2" x14ac:dyDescent="0.25">
      <c r="B645" s="154"/>
      <c r="C645" s="154"/>
    </row>
    <row r="646" spans="2:3" ht="13.2" x14ac:dyDescent="0.25">
      <c r="B646" s="154"/>
      <c r="C646" s="154"/>
    </row>
    <row r="647" spans="2:3" ht="13.2" x14ac:dyDescent="0.25">
      <c r="B647" s="154"/>
      <c r="C647" s="154"/>
    </row>
    <row r="648" spans="2:3" ht="13.2" x14ac:dyDescent="0.25">
      <c r="B648" s="154"/>
      <c r="C648" s="154"/>
    </row>
    <row r="649" spans="2:3" ht="13.2" x14ac:dyDescent="0.25">
      <c r="B649" s="154"/>
      <c r="C649" s="154"/>
    </row>
    <row r="650" spans="2:3" ht="13.2" x14ac:dyDescent="0.25">
      <c r="B650" s="154"/>
      <c r="C650" s="154"/>
    </row>
    <row r="651" spans="2:3" ht="13.2" x14ac:dyDescent="0.25">
      <c r="B651" s="154"/>
      <c r="C651" s="154"/>
    </row>
    <row r="652" spans="2:3" ht="13.2" x14ac:dyDescent="0.25">
      <c r="B652" s="154"/>
      <c r="C652" s="154"/>
    </row>
    <row r="653" spans="2:3" ht="13.2" x14ac:dyDescent="0.25">
      <c r="B653" s="154"/>
      <c r="C653" s="154"/>
    </row>
    <row r="654" spans="2:3" ht="13.2" x14ac:dyDescent="0.25">
      <c r="B654" s="154"/>
      <c r="C654" s="154"/>
    </row>
    <row r="655" spans="2:3" ht="13.2" x14ac:dyDescent="0.25">
      <c r="B655" s="154"/>
      <c r="C655" s="154"/>
    </row>
    <row r="656" spans="2:3" ht="13.2" x14ac:dyDescent="0.25">
      <c r="B656" s="154"/>
      <c r="C656" s="154"/>
    </row>
    <row r="657" spans="2:3" ht="13.2" x14ac:dyDescent="0.25">
      <c r="B657" s="154"/>
      <c r="C657" s="154"/>
    </row>
    <row r="658" spans="2:3" ht="13.2" x14ac:dyDescent="0.25">
      <c r="B658" s="154"/>
      <c r="C658" s="154"/>
    </row>
    <row r="659" spans="2:3" ht="13.2" x14ac:dyDescent="0.25">
      <c r="B659" s="154"/>
      <c r="C659" s="154"/>
    </row>
    <row r="660" spans="2:3" ht="13.2" x14ac:dyDescent="0.25">
      <c r="B660" s="154"/>
      <c r="C660" s="154"/>
    </row>
    <row r="661" spans="2:3" ht="13.2" x14ac:dyDescent="0.25">
      <c r="B661" s="154"/>
      <c r="C661" s="154"/>
    </row>
    <row r="662" spans="2:3" ht="13.2" x14ac:dyDescent="0.25">
      <c r="B662" s="154"/>
      <c r="C662" s="154"/>
    </row>
    <row r="663" spans="2:3" ht="13.2" x14ac:dyDescent="0.25">
      <c r="B663" s="154"/>
      <c r="C663" s="154"/>
    </row>
    <row r="664" spans="2:3" ht="13.2" x14ac:dyDescent="0.25">
      <c r="B664" s="154"/>
      <c r="C664" s="154"/>
    </row>
    <row r="665" spans="2:3" ht="13.2" x14ac:dyDescent="0.25">
      <c r="B665" s="154"/>
      <c r="C665" s="154"/>
    </row>
    <row r="666" spans="2:3" ht="13.2" x14ac:dyDescent="0.25">
      <c r="B666" s="154"/>
      <c r="C666" s="154"/>
    </row>
    <row r="667" spans="2:3" ht="13.2" x14ac:dyDescent="0.25">
      <c r="B667" s="154"/>
      <c r="C667" s="154"/>
    </row>
    <row r="668" spans="2:3" ht="13.2" x14ac:dyDescent="0.25">
      <c r="B668" s="154"/>
      <c r="C668" s="154"/>
    </row>
    <row r="669" spans="2:3" ht="13.2" x14ac:dyDescent="0.25">
      <c r="B669" s="154"/>
      <c r="C669" s="154"/>
    </row>
    <row r="670" spans="2:3" ht="13.2" x14ac:dyDescent="0.25">
      <c r="B670" s="154"/>
      <c r="C670" s="154"/>
    </row>
    <row r="671" spans="2:3" ht="13.2" x14ac:dyDescent="0.25">
      <c r="B671" s="154"/>
      <c r="C671" s="154"/>
    </row>
    <row r="672" spans="2:3" ht="13.2" x14ac:dyDescent="0.25">
      <c r="B672" s="154"/>
      <c r="C672" s="154"/>
    </row>
    <row r="673" spans="2:3" ht="13.2" x14ac:dyDescent="0.25">
      <c r="B673" s="154"/>
      <c r="C673" s="154"/>
    </row>
    <row r="674" spans="2:3" ht="13.2" x14ac:dyDescent="0.25">
      <c r="B674" s="154"/>
      <c r="C674" s="154"/>
    </row>
    <row r="675" spans="2:3" ht="13.2" x14ac:dyDescent="0.25">
      <c r="B675" s="154"/>
      <c r="C675" s="154"/>
    </row>
    <row r="676" spans="2:3" ht="13.2" x14ac:dyDescent="0.25">
      <c r="B676" s="154"/>
      <c r="C676" s="154"/>
    </row>
    <row r="677" spans="2:3" ht="13.2" x14ac:dyDescent="0.25">
      <c r="B677" s="154"/>
      <c r="C677" s="154"/>
    </row>
    <row r="678" spans="2:3" ht="13.2" x14ac:dyDescent="0.25">
      <c r="B678" s="154"/>
      <c r="C678" s="154"/>
    </row>
    <row r="679" spans="2:3" ht="13.2" x14ac:dyDescent="0.25">
      <c r="B679" s="154"/>
      <c r="C679" s="154"/>
    </row>
    <row r="680" spans="2:3" ht="13.2" x14ac:dyDescent="0.25">
      <c r="B680" s="154"/>
      <c r="C680" s="154"/>
    </row>
    <row r="681" spans="2:3" ht="13.2" x14ac:dyDescent="0.25">
      <c r="B681" s="154"/>
      <c r="C681" s="154"/>
    </row>
    <row r="682" spans="2:3" ht="13.2" x14ac:dyDescent="0.25">
      <c r="B682" s="154"/>
      <c r="C682" s="154"/>
    </row>
    <row r="683" spans="2:3" ht="13.2" x14ac:dyDescent="0.25">
      <c r="B683" s="154"/>
      <c r="C683" s="154"/>
    </row>
    <row r="684" spans="2:3" ht="13.2" x14ac:dyDescent="0.25">
      <c r="B684" s="154"/>
      <c r="C684" s="154"/>
    </row>
    <row r="685" spans="2:3" ht="13.2" x14ac:dyDescent="0.25">
      <c r="B685" s="154"/>
      <c r="C685" s="154"/>
    </row>
    <row r="686" spans="2:3" ht="13.2" x14ac:dyDescent="0.25">
      <c r="B686" s="154"/>
      <c r="C686" s="154"/>
    </row>
    <row r="687" spans="2:3" ht="13.2" x14ac:dyDescent="0.25">
      <c r="B687" s="154"/>
      <c r="C687" s="154"/>
    </row>
    <row r="688" spans="2:3" ht="13.2" x14ac:dyDescent="0.25">
      <c r="B688" s="154"/>
      <c r="C688" s="154"/>
    </row>
    <row r="689" spans="2:3" ht="13.2" x14ac:dyDescent="0.25">
      <c r="B689" s="154"/>
      <c r="C689" s="154"/>
    </row>
    <row r="690" spans="2:3" ht="13.2" x14ac:dyDescent="0.25">
      <c r="B690" s="154"/>
      <c r="C690" s="154"/>
    </row>
    <row r="691" spans="2:3" ht="13.2" x14ac:dyDescent="0.25">
      <c r="B691" s="154"/>
      <c r="C691" s="154"/>
    </row>
    <row r="692" spans="2:3" ht="13.2" x14ac:dyDescent="0.25">
      <c r="B692" s="154"/>
      <c r="C692" s="154"/>
    </row>
    <row r="693" spans="2:3" ht="13.2" x14ac:dyDescent="0.25">
      <c r="B693" s="154"/>
      <c r="C693" s="154"/>
    </row>
    <row r="694" spans="2:3" ht="13.2" x14ac:dyDescent="0.25">
      <c r="B694" s="154"/>
      <c r="C694" s="154"/>
    </row>
    <row r="695" spans="2:3" ht="13.2" x14ac:dyDescent="0.25">
      <c r="B695" s="154"/>
      <c r="C695" s="154"/>
    </row>
    <row r="696" spans="2:3" ht="13.2" x14ac:dyDescent="0.25">
      <c r="B696" s="154"/>
      <c r="C696" s="154"/>
    </row>
    <row r="697" spans="2:3" ht="13.2" x14ac:dyDescent="0.25">
      <c r="B697" s="154"/>
      <c r="C697" s="154"/>
    </row>
    <row r="698" spans="2:3" ht="13.2" x14ac:dyDescent="0.25">
      <c r="B698" s="154"/>
      <c r="C698" s="154"/>
    </row>
    <row r="699" spans="2:3" ht="13.2" x14ac:dyDescent="0.25">
      <c r="B699" s="154"/>
      <c r="C699" s="154"/>
    </row>
    <row r="700" spans="2:3" ht="13.2" x14ac:dyDescent="0.25">
      <c r="B700" s="154"/>
      <c r="C700" s="154"/>
    </row>
    <row r="701" spans="2:3" ht="13.2" x14ac:dyDescent="0.25">
      <c r="B701" s="154"/>
      <c r="C701" s="154"/>
    </row>
    <row r="702" spans="2:3" ht="13.2" x14ac:dyDescent="0.25">
      <c r="B702" s="154"/>
      <c r="C702" s="154"/>
    </row>
    <row r="703" spans="2:3" ht="13.2" x14ac:dyDescent="0.25">
      <c r="B703" s="154"/>
      <c r="C703" s="154"/>
    </row>
    <row r="704" spans="2:3" ht="13.2" x14ac:dyDescent="0.25">
      <c r="B704" s="154"/>
      <c r="C704" s="154"/>
    </row>
    <row r="705" spans="2:3" ht="13.2" x14ac:dyDescent="0.25">
      <c r="B705" s="154"/>
      <c r="C705" s="154"/>
    </row>
    <row r="706" spans="2:3" ht="13.2" x14ac:dyDescent="0.25">
      <c r="B706" s="154"/>
      <c r="C706" s="154"/>
    </row>
    <row r="707" spans="2:3" ht="13.2" x14ac:dyDescent="0.25">
      <c r="B707" s="154"/>
      <c r="C707" s="154"/>
    </row>
    <row r="708" spans="2:3" ht="13.2" x14ac:dyDescent="0.25">
      <c r="B708" s="154"/>
      <c r="C708" s="154"/>
    </row>
    <row r="709" spans="2:3" ht="13.2" x14ac:dyDescent="0.25">
      <c r="B709" s="154"/>
      <c r="C709" s="154"/>
    </row>
    <row r="710" spans="2:3" ht="13.2" x14ac:dyDescent="0.25">
      <c r="B710" s="154"/>
      <c r="C710" s="154"/>
    </row>
    <row r="711" spans="2:3" ht="13.2" x14ac:dyDescent="0.25">
      <c r="B711" s="154"/>
      <c r="C711" s="154"/>
    </row>
    <row r="712" spans="2:3" ht="13.2" x14ac:dyDescent="0.25">
      <c r="B712" s="154"/>
      <c r="C712" s="154"/>
    </row>
    <row r="713" spans="2:3" ht="13.2" x14ac:dyDescent="0.25">
      <c r="B713" s="154"/>
      <c r="C713" s="154"/>
    </row>
    <row r="714" spans="2:3" ht="13.2" x14ac:dyDescent="0.25">
      <c r="B714" s="154"/>
      <c r="C714" s="154"/>
    </row>
    <row r="715" spans="2:3" ht="13.2" x14ac:dyDescent="0.25">
      <c r="B715" s="154"/>
      <c r="C715" s="154"/>
    </row>
    <row r="716" spans="2:3" ht="13.2" x14ac:dyDescent="0.25">
      <c r="B716" s="154"/>
      <c r="C716" s="154"/>
    </row>
    <row r="717" spans="2:3" ht="13.2" x14ac:dyDescent="0.25">
      <c r="B717" s="154"/>
      <c r="C717" s="154"/>
    </row>
    <row r="718" spans="2:3" ht="13.2" x14ac:dyDescent="0.25">
      <c r="B718" s="154"/>
      <c r="C718" s="154"/>
    </row>
    <row r="719" spans="2:3" ht="13.2" x14ac:dyDescent="0.25">
      <c r="B719" s="154"/>
      <c r="C719" s="154"/>
    </row>
    <row r="720" spans="2:3" ht="13.2" x14ac:dyDescent="0.25">
      <c r="B720" s="154"/>
      <c r="C720" s="154"/>
    </row>
    <row r="721" spans="2:3" ht="13.2" x14ac:dyDescent="0.25">
      <c r="B721" s="154"/>
      <c r="C721" s="154"/>
    </row>
    <row r="722" spans="2:3" ht="13.2" x14ac:dyDescent="0.25">
      <c r="B722" s="154"/>
      <c r="C722" s="154"/>
    </row>
    <row r="723" spans="2:3" ht="13.2" x14ac:dyDescent="0.25">
      <c r="B723" s="154"/>
      <c r="C723" s="154"/>
    </row>
    <row r="724" spans="2:3" ht="13.2" x14ac:dyDescent="0.25">
      <c r="B724" s="154"/>
      <c r="C724" s="154"/>
    </row>
    <row r="725" spans="2:3" ht="13.2" x14ac:dyDescent="0.25">
      <c r="B725" s="154"/>
      <c r="C725" s="154"/>
    </row>
    <row r="726" spans="2:3" ht="13.2" x14ac:dyDescent="0.25">
      <c r="B726" s="154"/>
      <c r="C726" s="154"/>
    </row>
    <row r="727" spans="2:3" ht="13.2" x14ac:dyDescent="0.25">
      <c r="B727" s="154"/>
      <c r="C727" s="154"/>
    </row>
    <row r="728" spans="2:3" ht="13.2" x14ac:dyDescent="0.25">
      <c r="B728" s="154"/>
      <c r="C728" s="154"/>
    </row>
    <row r="729" spans="2:3" ht="13.2" x14ac:dyDescent="0.25">
      <c r="B729" s="154"/>
      <c r="C729" s="154"/>
    </row>
    <row r="730" spans="2:3" ht="13.2" x14ac:dyDescent="0.25">
      <c r="B730" s="154"/>
      <c r="C730" s="154"/>
    </row>
    <row r="731" spans="2:3" ht="13.2" x14ac:dyDescent="0.25">
      <c r="B731" s="154"/>
      <c r="C731" s="154"/>
    </row>
    <row r="732" spans="2:3" ht="13.2" x14ac:dyDescent="0.25">
      <c r="B732" s="154"/>
      <c r="C732" s="154"/>
    </row>
    <row r="733" spans="2:3" ht="13.2" x14ac:dyDescent="0.25">
      <c r="B733" s="154"/>
      <c r="C733" s="154"/>
    </row>
    <row r="734" spans="2:3" ht="13.2" x14ac:dyDescent="0.25">
      <c r="B734" s="154"/>
      <c r="C734" s="154"/>
    </row>
    <row r="735" spans="2:3" ht="13.2" x14ac:dyDescent="0.25">
      <c r="B735" s="154"/>
      <c r="C735" s="154"/>
    </row>
    <row r="736" spans="2:3" ht="13.2" x14ac:dyDescent="0.25">
      <c r="B736" s="154"/>
      <c r="C736" s="154"/>
    </row>
    <row r="737" spans="2:3" ht="13.2" x14ac:dyDescent="0.25">
      <c r="B737" s="154"/>
      <c r="C737" s="154"/>
    </row>
    <row r="738" spans="2:3" ht="13.2" x14ac:dyDescent="0.25">
      <c r="B738" s="154"/>
      <c r="C738" s="154"/>
    </row>
    <row r="739" spans="2:3" ht="13.2" x14ac:dyDescent="0.25">
      <c r="B739" s="154"/>
      <c r="C739" s="154"/>
    </row>
    <row r="740" spans="2:3" ht="13.2" x14ac:dyDescent="0.25">
      <c r="B740" s="154"/>
      <c r="C740" s="154"/>
    </row>
    <row r="741" spans="2:3" ht="13.2" x14ac:dyDescent="0.25">
      <c r="B741" s="154"/>
      <c r="C741" s="154"/>
    </row>
    <row r="742" spans="2:3" ht="13.2" x14ac:dyDescent="0.25">
      <c r="B742" s="154"/>
      <c r="C742" s="154"/>
    </row>
    <row r="743" spans="2:3" ht="13.2" x14ac:dyDescent="0.25">
      <c r="B743" s="154"/>
      <c r="C743" s="154"/>
    </row>
    <row r="744" spans="2:3" ht="13.2" x14ac:dyDescent="0.25">
      <c r="B744" s="154"/>
      <c r="C744" s="154"/>
    </row>
    <row r="745" spans="2:3" ht="13.2" x14ac:dyDescent="0.25">
      <c r="B745" s="154"/>
      <c r="C745" s="154"/>
    </row>
    <row r="746" spans="2:3" ht="13.2" x14ac:dyDescent="0.25">
      <c r="B746" s="154"/>
      <c r="C746" s="154"/>
    </row>
    <row r="747" spans="2:3" ht="13.2" x14ac:dyDescent="0.25">
      <c r="B747" s="154"/>
      <c r="C747" s="154"/>
    </row>
    <row r="748" spans="2:3" ht="13.2" x14ac:dyDescent="0.25">
      <c r="B748" s="154"/>
      <c r="C748" s="154"/>
    </row>
    <row r="749" spans="2:3" ht="13.2" x14ac:dyDescent="0.25">
      <c r="B749" s="154"/>
      <c r="C749" s="154"/>
    </row>
    <row r="750" spans="2:3" ht="13.2" x14ac:dyDescent="0.25">
      <c r="B750" s="154"/>
      <c r="C750" s="154"/>
    </row>
    <row r="751" spans="2:3" ht="13.2" x14ac:dyDescent="0.25">
      <c r="B751" s="154"/>
      <c r="C751" s="154"/>
    </row>
    <row r="752" spans="2:3" ht="13.2" x14ac:dyDescent="0.25">
      <c r="B752" s="154"/>
      <c r="C752" s="154"/>
    </row>
    <row r="753" spans="2:3" ht="13.2" x14ac:dyDescent="0.25">
      <c r="B753" s="154"/>
      <c r="C753" s="154"/>
    </row>
    <row r="754" spans="2:3" ht="13.2" x14ac:dyDescent="0.25">
      <c r="B754" s="154"/>
      <c r="C754" s="154"/>
    </row>
    <row r="755" spans="2:3" ht="13.2" x14ac:dyDescent="0.25">
      <c r="B755" s="154"/>
      <c r="C755" s="154"/>
    </row>
    <row r="756" spans="2:3" ht="13.2" x14ac:dyDescent="0.25">
      <c r="B756" s="154"/>
      <c r="C756" s="154"/>
    </row>
    <row r="757" spans="2:3" ht="13.2" x14ac:dyDescent="0.25">
      <c r="B757" s="154"/>
      <c r="C757" s="154"/>
    </row>
    <row r="758" spans="2:3" ht="13.2" x14ac:dyDescent="0.25">
      <c r="B758" s="154"/>
      <c r="C758" s="154"/>
    </row>
    <row r="759" spans="2:3" ht="13.2" x14ac:dyDescent="0.25">
      <c r="B759" s="154"/>
      <c r="C759" s="154"/>
    </row>
    <row r="760" spans="2:3" ht="13.2" x14ac:dyDescent="0.25">
      <c r="B760" s="154"/>
      <c r="C760" s="154"/>
    </row>
    <row r="761" spans="2:3" ht="13.2" x14ac:dyDescent="0.25">
      <c r="B761" s="154"/>
      <c r="C761" s="154"/>
    </row>
    <row r="762" spans="2:3" ht="13.2" x14ac:dyDescent="0.25">
      <c r="B762" s="154"/>
      <c r="C762" s="154"/>
    </row>
    <row r="763" spans="2:3" ht="13.2" x14ac:dyDescent="0.25">
      <c r="B763" s="154"/>
      <c r="C763" s="154"/>
    </row>
    <row r="764" spans="2:3" ht="13.2" x14ac:dyDescent="0.25">
      <c r="B764" s="154"/>
      <c r="C764" s="154"/>
    </row>
    <row r="765" spans="2:3" ht="13.2" x14ac:dyDescent="0.25">
      <c r="B765" s="154"/>
      <c r="C765" s="154"/>
    </row>
    <row r="766" spans="2:3" ht="13.2" x14ac:dyDescent="0.25">
      <c r="B766" s="154"/>
      <c r="C766" s="154"/>
    </row>
    <row r="767" spans="2:3" ht="13.2" x14ac:dyDescent="0.25">
      <c r="B767" s="154"/>
      <c r="C767" s="154"/>
    </row>
    <row r="768" spans="2:3" ht="13.2" x14ac:dyDescent="0.25">
      <c r="B768" s="154"/>
      <c r="C768" s="154"/>
    </row>
    <row r="769" spans="2:3" ht="13.2" x14ac:dyDescent="0.25">
      <c r="B769" s="154"/>
      <c r="C769" s="154"/>
    </row>
    <row r="770" spans="2:3" ht="13.2" x14ac:dyDescent="0.25">
      <c r="B770" s="154"/>
      <c r="C770" s="154"/>
    </row>
    <row r="771" spans="2:3" ht="13.2" x14ac:dyDescent="0.25">
      <c r="B771" s="154"/>
      <c r="C771" s="154"/>
    </row>
    <row r="772" spans="2:3" ht="13.2" x14ac:dyDescent="0.25">
      <c r="B772" s="154"/>
      <c r="C772" s="154"/>
    </row>
    <row r="773" spans="2:3" ht="13.2" x14ac:dyDescent="0.25">
      <c r="B773" s="154"/>
      <c r="C773" s="154"/>
    </row>
    <row r="774" spans="2:3" ht="13.2" x14ac:dyDescent="0.25">
      <c r="B774" s="154"/>
      <c r="C774" s="154"/>
    </row>
    <row r="775" spans="2:3" ht="13.2" x14ac:dyDescent="0.25">
      <c r="B775" s="154"/>
      <c r="C775" s="154"/>
    </row>
    <row r="776" spans="2:3" ht="13.2" x14ac:dyDescent="0.25">
      <c r="B776" s="154"/>
      <c r="C776" s="154"/>
    </row>
    <row r="777" spans="2:3" ht="13.2" x14ac:dyDescent="0.25">
      <c r="B777" s="154"/>
      <c r="C777" s="154"/>
    </row>
    <row r="778" spans="2:3" ht="13.2" x14ac:dyDescent="0.25">
      <c r="B778" s="154"/>
      <c r="C778" s="154"/>
    </row>
    <row r="779" spans="2:3" ht="13.2" x14ac:dyDescent="0.25">
      <c r="B779" s="154"/>
      <c r="C779" s="154"/>
    </row>
    <row r="780" spans="2:3" ht="13.2" x14ac:dyDescent="0.25">
      <c r="B780" s="154"/>
      <c r="C780" s="154"/>
    </row>
    <row r="781" spans="2:3" ht="13.2" x14ac:dyDescent="0.25">
      <c r="B781" s="154"/>
      <c r="C781" s="154"/>
    </row>
    <row r="782" spans="2:3" ht="13.2" x14ac:dyDescent="0.25">
      <c r="B782" s="154"/>
      <c r="C782" s="154"/>
    </row>
    <row r="783" spans="2:3" ht="13.2" x14ac:dyDescent="0.25">
      <c r="B783" s="154"/>
      <c r="C783" s="154"/>
    </row>
    <row r="784" spans="2:3" ht="13.2" x14ac:dyDescent="0.25">
      <c r="B784" s="154"/>
      <c r="C784" s="154"/>
    </row>
    <row r="785" spans="2:3" ht="13.2" x14ac:dyDescent="0.25">
      <c r="B785" s="154"/>
      <c r="C785" s="154"/>
    </row>
    <row r="786" spans="2:3" ht="13.2" x14ac:dyDescent="0.25">
      <c r="B786" s="154"/>
      <c r="C786" s="154"/>
    </row>
    <row r="787" spans="2:3" ht="13.2" x14ac:dyDescent="0.25">
      <c r="B787" s="154"/>
      <c r="C787" s="154"/>
    </row>
    <row r="788" spans="2:3" ht="13.2" x14ac:dyDescent="0.25">
      <c r="B788" s="154"/>
      <c r="C788" s="154"/>
    </row>
    <row r="789" spans="2:3" ht="13.2" x14ac:dyDescent="0.25">
      <c r="B789" s="154"/>
      <c r="C789" s="154"/>
    </row>
    <row r="790" spans="2:3" ht="13.2" x14ac:dyDescent="0.25">
      <c r="B790" s="154"/>
      <c r="C790" s="154"/>
    </row>
    <row r="791" spans="2:3" ht="13.2" x14ac:dyDescent="0.25">
      <c r="B791" s="154"/>
      <c r="C791" s="154"/>
    </row>
    <row r="792" spans="2:3" ht="13.2" x14ac:dyDescent="0.25">
      <c r="B792" s="154"/>
      <c r="C792" s="154"/>
    </row>
    <row r="793" spans="2:3" ht="13.2" x14ac:dyDescent="0.25">
      <c r="B793" s="154"/>
      <c r="C793" s="154"/>
    </row>
    <row r="794" spans="2:3" ht="13.2" x14ac:dyDescent="0.25">
      <c r="B794" s="154"/>
      <c r="C794" s="154"/>
    </row>
    <row r="795" spans="2:3" ht="13.2" x14ac:dyDescent="0.25">
      <c r="B795" s="154"/>
      <c r="C795" s="154"/>
    </row>
    <row r="796" spans="2:3" ht="13.2" x14ac:dyDescent="0.25">
      <c r="B796" s="154"/>
      <c r="C796" s="154"/>
    </row>
    <row r="797" spans="2:3" ht="13.2" x14ac:dyDescent="0.25">
      <c r="B797" s="154"/>
      <c r="C797" s="154"/>
    </row>
    <row r="798" spans="2:3" ht="13.2" x14ac:dyDescent="0.25">
      <c r="B798" s="154"/>
      <c r="C798" s="154"/>
    </row>
    <row r="799" spans="2:3" ht="13.2" x14ac:dyDescent="0.25">
      <c r="B799" s="154"/>
      <c r="C799" s="154"/>
    </row>
    <row r="800" spans="2:3" ht="13.2" x14ac:dyDescent="0.25">
      <c r="B800" s="154"/>
      <c r="C800" s="154"/>
    </row>
    <row r="801" spans="2:3" ht="13.2" x14ac:dyDescent="0.25">
      <c r="B801" s="154"/>
      <c r="C801" s="154"/>
    </row>
    <row r="802" spans="2:3" ht="13.2" x14ac:dyDescent="0.25">
      <c r="B802" s="154"/>
      <c r="C802" s="154"/>
    </row>
    <row r="803" spans="2:3" ht="13.2" x14ac:dyDescent="0.25">
      <c r="B803" s="154"/>
      <c r="C803" s="154"/>
    </row>
    <row r="804" spans="2:3" ht="13.2" x14ac:dyDescent="0.25">
      <c r="B804" s="154"/>
      <c r="C804" s="154"/>
    </row>
    <row r="805" spans="2:3" ht="13.2" x14ac:dyDescent="0.25">
      <c r="B805" s="154"/>
      <c r="C805" s="154"/>
    </row>
    <row r="806" spans="2:3" ht="13.2" x14ac:dyDescent="0.25">
      <c r="B806" s="154"/>
      <c r="C806" s="154"/>
    </row>
    <row r="807" spans="2:3" ht="13.2" x14ac:dyDescent="0.25">
      <c r="B807" s="154"/>
      <c r="C807" s="154"/>
    </row>
    <row r="808" spans="2:3" ht="13.2" x14ac:dyDescent="0.25">
      <c r="B808" s="154"/>
      <c r="C808" s="154"/>
    </row>
    <row r="809" spans="2:3" ht="13.2" x14ac:dyDescent="0.25">
      <c r="B809" s="154"/>
      <c r="C809" s="154"/>
    </row>
    <row r="810" spans="2:3" ht="13.2" x14ac:dyDescent="0.25">
      <c r="B810" s="154"/>
      <c r="C810" s="154"/>
    </row>
    <row r="811" spans="2:3" ht="13.2" x14ac:dyDescent="0.25">
      <c r="B811" s="154"/>
      <c r="C811" s="154"/>
    </row>
    <row r="812" spans="2:3" ht="13.2" x14ac:dyDescent="0.25">
      <c r="B812" s="154"/>
      <c r="C812" s="154"/>
    </row>
    <row r="813" spans="2:3" ht="13.2" x14ac:dyDescent="0.25">
      <c r="B813" s="154"/>
      <c r="C813" s="154"/>
    </row>
    <row r="814" spans="2:3" ht="13.2" x14ac:dyDescent="0.25">
      <c r="B814" s="154"/>
      <c r="C814" s="154"/>
    </row>
    <row r="815" spans="2:3" ht="13.2" x14ac:dyDescent="0.25">
      <c r="B815" s="154"/>
      <c r="C815" s="154"/>
    </row>
    <row r="816" spans="2:3" ht="13.2" x14ac:dyDescent="0.25">
      <c r="B816" s="154"/>
      <c r="C816" s="154"/>
    </row>
    <row r="817" spans="2:3" ht="13.2" x14ac:dyDescent="0.25">
      <c r="B817" s="154"/>
      <c r="C817" s="154"/>
    </row>
    <row r="818" spans="2:3" ht="13.2" x14ac:dyDescent="0.25">
      <c r="B818" s="154"/>
      <c r="C818" s="154"/>
    </row>
    <row r="819" spans="2:3" ht="13.2" x14ac:dyDescent="0.25">
      <c r="B819" s="154"/>
      <c r="C819" s="154"/>
    </row>
    <row r="820" spans="2:3" ht="13.2" x14ac:dyDescent="0.25">
      <c r="B820" s="154"/>
      <c r="C820" s="154"/>
    </row>
    <row r="821" spans="2:3" ht="13.2" x14ac:dyDescent="0.25">
      <c r="B821" s="154"/>
      <c r="C821" s="154"/>
    </row>
    <row r="822" spans="2:3" ht="13.2" x14ac:dyDescent="0.25">
      <c r="B822" s="154"/>
      <c r="C822" s="154"/>
    </row>
    <row r="823" spans="2:3" ht="13.2" x14ac:dyDescent="0.25">
      <c r="B823" s="154"/>
      <c r="C823" s="154"/>
    </row>
    <row r="824" spans="2:3" ht="13.2" x14ac:dyDescent="0.25">
      <c r="B824" s="154"/>
      <c r="C824" s="154"/>
    </row>
    <row r="825" spans="2:3" ht="13.2" x14ac:dyDescent="0.25">
      <c r="B825" s="154"/>
      <c r="C825" s="154"/>
    </row>
    <row r="826" spans="2:3" ht="13.2" x14ac:dyDescent="0.25">
      <c r="B826" s="154"/>
      <c r="C826" s="154"/>
    </row>
    <row r="827" spans="2:3" ht="13.2" x14ac:dyDescent="0.25">
      <c r="B827" s="154"/>
      <c r="C827" s="154"/>
    </row>
    <row r="828" spans="2:3" ht="13.2" x14ac:dyDescent="0.25">
      <c r="B828" s="154"/>
      <c r="C828" s="154"/>
    </row>
    <row r="829" spans="2:3" ht="13.2" x14ac:dyDescent="0.25">
      <c r="B829" s="154"/>
      <c r="C829" s="154"/>
    </row>
    <row r="830" spans="2:3" ht="13.2" x14ac:dyDescent="0.25">
      <c r="B830" s="154"/>
      <c r="C830" s="154"/>
    </row>
    <row r="831" spans="2:3" ht="13.2" x14ac:dyDescent="0.25">
      <c r="B831" s="154"/>
      <c r="C831" s="154"/>
    </row>
    <row r="832" spans="2:3" ht="13.2" x14ac:dyDescent="0.25">
      <c r="B832" s="154"/>
      <c r="C832" s="154"/>
    </row>
    <row r="833" spans="2:3" ht="13.2" x14ac:dyDescent="0.25">
      <c r="B833" s="154"/>
      <c r="C833" s="154"/>
    </row>
    <row r="834" spans="2:3" ht="13.2" x14ac:dyDescent="0.25">
      <c r="B834" s="154"/>
      <c r="C834" s="154"/>
    </row>
    <row r="835" spans="2:3" ht="13.2" x14ac:dyDescent="0.25">
      <c r="B835" s="154"/>
      <c r="C835" s="154"/>
    </row>
    <row r="836" spans="2:3" ht="13.2" x14ac:dyDescent="0.25">
      <c r="B836" s="154"/>
      <c r="C836" s="154"/>
    </row>
    <row r="837" spans="2:3" ht="13.2" x14ac:dyDescent="0.25">
      <c r="B837" s="154"/>
      <c r="C837" s="154"/>
    </row>
    <row r="838" spans="2:3" ht="13.2" x14ac:dyDescent="0.25">
      <c r="B838" s="154"/>
      <c r="C838" s="154"/>
    </row>
    <row r="839" spans="2:3" ht="13.2" x14ac:dyDescent="0.25">
      <c r="B839" s="154"/>
      <c r="C839" s="154"/>
    </row>
    <row r="840" spans="2:3" ht="13.2" x14ac:dyDescent="0.25">
      <c r="B840" s="154"/>
      <c r="C840" s="154"/>
    </row>
    <row r="841" spans="2:3" ht="13.2" x14ac:dyDescent="0.25">
      <c r="B841" s="154"/>
      <c r="C841" s="154"/>
    </row>
    <row r="842" spans="2:3" ht="13.2" x14ac:dyDescent="0.25">
      <c r="B842" s="154"/>
      <c r="C842" s="154"/>
    </row>
    <row r="843" spans="2:3" ht="13.2" x14ac:dyDescent="0.25">
      <c r="B843" s="154"/>
      <c r="C843" s="154"/>
    </row>
    <row r="844" spans="2:3" ht="13.2" x14ac:dyDescent="0.25">
      <c r="B844" s="154"/>
      <c r="C844" s="154"/>
    </row>
    <row r="845" spans="2:3" ht="13.2" x14ac:dyDescent="0.25">
      <c r="B845" s="154"/>
      <c r="C845" s="154"/>
    </row>
    <row r="846" spans="2:3" ht="13.2" x14ac:dyDescent="0.25">
      <c r="B846" s="154"/>
      <c r="C846" s="154"/>
    </row>
    <row r="847" spans="2:3" ht="13.2" x14ac:dyDescent="0.25">
      <c r="B847" s="154"/>
      <c r="C847" s="154"/>
    </row>
    <row r="848" spans="2:3" ht="13.2" x14ac:dyDescent="0.25">
      <c r="B848" s="154"/>
      <c r="C848" s="154"/>
    </row>
    <row r="849" spans="2:3" ht="13.2" x14ac:dyDescent="0.25">
      <c r="B849" s="154"/>
      <c r="C849" s="154"/>
    </row>
    <row r="850" spans="2:3" ht="13.2" x14ac:dyDescent="0.25">
      <c r="B850" s="154"/>
      <c r="C850" s="154"/>
    </row>
    <row r="851" spans="2:3" ht="13.2" x14ac:dyDescent="0.25">
      <c r="B851" s="154"/>
      <c r="C851" s="154"/>
    </row>
    <row r="852" spans="2:3" ht="13.2" x14ac:dyDescent="0.25">
      <c r="B852" s="154"/>
      <c r="C852" s="154"/>
    </row>
    <row r="853" spans="2:3" ht="13.2" x14ac:dyDescent="0.25">
      <c r="B853" s="154"/>
      <c r="C853" s="154"/>
    </row>
    <row r="854" spans="2:3" ht="13.2" x14ac:dyDescent="0.25">
      <c r="B854" s="154"/>
      <c r="C854" s="154"/>
    </row>
    <row r="855" spans="2:3" ht="13.2" x14ac:dyDescent="0.25">
      <c r="B855" s="154"/>
      <c r="C855" s="154"/>
    </row>
    <row r="856" spans="2:3" ht="13.2" x14ac:dyDescent="0.25">
      <c r="B856" s="154"/>
      <c r="C856" s="154"/>
    </row>
    <row r="857" spans="2:3" ht="13.2" x14ac:dyDescent="0.25">
      <c r="B857" s="154"/>
      <c r="C857" s="154"/>
    </row>
    <row r="858" spans="2:3" ht="13.2" x14ac:dyDescent="0.25">
      <c r="B858" s="154"/>
      <c r="C858" s="154"/>
    </row>
    <row r="859" spans="2:3" ht="13.2" x14ac:dyDescent="0.25">
      <c r="B859" s="154"/>
      <c r="C859" s="154"/>
    </row>
    <row r="860" spans="2:3" ht="13.2" x14ac:dyDescent="0.25">
      <c r="B860" s="154"/>
      <c r="C860" s="154"/>
    </row>
    <row r="861" spans="2:3" ht="13.2" x14ac:dyDescent="0.25">
      <c r="B861" s="154"/>
      <c r="C861" s="154"/>
    </row>
    <row r="862" spans="2:3" ht="13.2" x14ac:dyDescent="0.25">
      <c r="B862" s="154"/>
      <c r="C862" s="154"/>
    </row>
    <row r="863" spans="2:3" ht="13.2" x14ac:dyDescent="0.25">
      <c r="B863" s="154"/>
      <c r="C863" s="154"/>
    </row>
    <row r="864" spans="2:3" ht="13.2" x14ac:dyDescent="0.25">
      <c r="B864" s="154"/>
      <c r="C864" s="154"/>
    </row>
    <row r="865" spans="2:3" ht="13.2" x14ac:dyDescent="0.25">
      <c r="B865" s="154"/>
      <c r="C865" s="154"/>
    </row>
    <row r="866" spans="2:3" ht="13.2" x14ac:dyDescent="0.25">
      <c r="B866" s="154"/>
      <c r="C866" s="154"/>
    </row>
    <row r="867" spans="2:3" ht="13.2" x14ac:dyDescent="0.25">
      <c r="B867" s="154"/>
      <c r="C867" s="154"/>
    </row>
    <row r="868" spans="2:3" ht="13.2" x14ac:dyDescent="0.25">
      <c r="B868" s="154"/>
      <c r="C868" s="154"/>
    </row>
    <row r="869" spans="2:3" ht="13.2" x14ac:dyDescent="0.25">
      <c r="B869" s="154"/>
      <c r="C869" s="154"/>
    </row>
    <row r="870" spans="2:3" ht="13.2" x14ac:dyDescent="0.25">
      <c r="B870" s="154"/>
      <c r="C870" s="154"/>
    </row>
    <row r="871" spans="2:3" ht="13.2" x14ac:dyDescent="0.25">
      <c r="B871" s="154"/>
      <c r="C871" s="154"/>
    </row>
    <row r="872" spans="2:3" ht="13.2" x14ac:dyDescent="0.25">
      <c r="B872" s="154"/>
      <c r="C872" s="154"/>
    </row>
    <row r="873" spans="2:3" ht="13.2" x14ac:dyDescent="0.25">
      <c r="B873" s="154"/>
      <c r="C873" s="154"/>
    </row>
    <row r="874" spans="2:3" ht="13.2" x14ac:dyDescent="0.25">
      <c r="B874" s="154"/>
      <c r="C874" s="154"/>
    </row>
    <row r="875" spans="2:3" ht="13.2" x14ac:dyDescent="0.25">
      <c r="B875" s="154"/>
      <c r="C875" s="154"/>
    </row>
    <row r="876" spans="2:3" ht="13.2" x14ac:dyDescent="0.25">
      <c r="B876" s="154"/>
      <c r="C876" s="154"/>
    </row>
    <row r="877" spans="2:3" ht="13.2" x14ac:dyDescent="0.25">
      <c r="B877" s="154"/>
      <c r="C877" s="154"/>
    </row>
    <row r="878" spans="2:3" ht="13.2" x14ac:dyDescent="0.25">
      <c r="B878" s="154"/>
      <c r="C878" s="154"/>
    </row>
    <row r="879" spans="2:3" ht="13.2" x14ac:dyDescent="0.25">
      <c r="B879" s="154"/>
      <c r="C879" s="154"/>
    </row>
    <row r="880" spans="2:3" ht="13.2" x14ac:dyDescent="0.25">
      <c r="B880" s="154"/>
      <c r="C880" s="154"/>
    </row>
    <row r="881" spans="2:3" ht="13.2" x14ac:dyDescent="0.25">
      <c r="B881" s="154"/>
      <c r="C881" s="154"/>
    </row>
    <row r="882" spans="2:3" ht="13.2" x14ac:dyDescent="0.25">
      <c r="B882" s="154"/>
      <c r="C882" s="154"/>
    </row>
    <row r="883" spans="2:3" ht="13.2" x14ac:dyDescent="0.25">
      <c r="B883" s="154"/>
      <c r="C883" s="154"/>
    </row>
    <row r="884" spans="2:3" ht="13.2" x14ac:dyDescent="0.25">
      <c r="B884" s="154"/>
      <c r="C884" s="154"/>
    </row>
    <row r="885" spans="2:3" ht="13.2" x14ac:dyDescent="0.25">
      <c r="B885" s="154"/>
      <c r="C885" s="154"/>
    </row>
    <row r="886" spans="2:3" ht="13.2" x14ac:dyDescent="0.25">
      <c r="B886" s="154"/>
      <c r="C886" s="154"/>
    </row>
    <row r="887" spans="2:3" ht="13.2" x14ac:dyDescent="0.25">
      <c r="B887" s="154"/>
      <c r="C887" s="154"/>
    </row>
    <row r="888" spans="2:3" ht="13.2" x14ac:dyDescent="0.25">
      <c r="B888" s="154"/>
      <c r="C888" s="154"/>
    </row>
    <row r="889" spans="2:3" ht="13.2" x14ac:dyDescent="0.25">
      <c r="B889" s="154"/>
      <c r="C889" s="154"/>
    </row>
    <row r="890" spans="2:3" ht="13.2" x14ac:dyDescent="0.25">
      <c r="B890" s="154"/>
      <c r="C890" s="154"/>
    </row>
    <row r="891" spans="2:3" ht="13.2" x14ac:dyDescent="0.25">
      <c r="B891" s="154"/>
      <c r="C891" s="154"/>
    </row>
    <row r="892" spans="2:3" ht="13.2" x14ac:dyDescent="0.25">
      <c r="B892" s="154"/>
      <c r="C892" s="154"/>
    </row>
    <row r="893" spans="2:3" ht="13.2" x14ac:dyDescent="0.25">
      <c r="B893" s="154"/>
      <c r="C893" s="154"/>
    </row>
    <row r="894" spans="2:3" ht="13.2" x14ac:dyDescent="0.25">
      <c r="B894" s="154"/>
      <c r="C894" s="154"/>
    </row>
    <row r="895" spans="2:3" ht="13.2" x14ac:dyDescent="0.25">
      <c r="B895" s="154"/>
      <c r="C895" s="154"/>
    </row>
    <row r="896" spans="2:3" ht="13.2" x14ac:dyDescent="0.25">
      <c r="B896" s="154"/>
      <c r="C896" s="154"/>
    </row>
    <row r="897" spans="2:3" ht="13.2" x14ac:dyDescent="0.25">
      <c r="B897" s="154"/>
      <c r="C897" s="154"/>
    </row>
    <row r="898" spans="2:3" ht="13.2" x14ac:dyDescent="0.25">
      <c r="B898" s="154"/>
      <c r="C898" s="154"/>
    </row>
    <row r="899" spans="2:3" ht="13.2" x14ac:dyDescent="0.25">
      <c r="B899" s="154"/>
      <c r="C899" s="154"/>
    </row>
    <row r="900" spans="2:3" ht="13.2" x14ac:dyDescent="0.25">
      <c r="B900" s="154"/>
      <c r="C900" s="154"/>
    </row>
    <row r="901" spans="2:3" ht="13.2" x14ac:dyDescent="0.25">
      <c r="B901" s="154"/>
      <c r="C901" s="154"/>
    </row>
    <row r="902" spans="2:3" ht="13.2" x14ac:dyDescent="0.25">
      <c r="B902" s="154"/>
      <c r="C902" s="154"/>
    </row>
    <row r="903" spans="2:3" ht="13.2" x14ac:dyDescent="0.25">
      <c r="B903" s="154"/>
      <c r="C903" s="154"/>
    </row>
    <row r="904" spans="2:3" ht="13.2" x14ac:dyDescent="0.25">
      <c r="B904" s="154"/>
      <c r="C904" s="154"/>
    </row>
    <row r="905" spans="2:3" ht="13.2" x14ac:dyDescent="0.25">
      <c r="B905" s="154"/>
      <c r="C905" s="154"/>
    </row>
    <row r="906" spans="2:3" ht="13.2" x14ac:dyDescent="0.25">
      <c r="B906" s="154"/>
      <c r="C906" s="154"/>
    </row>
    <row r="907" spans="2:3" ht="13.2" x14ac:dyDescent="0.25">
      <c r="B907" s="154"/>
      <c r="C907" s="154"/>
    </row>
    <row r="908" spans="2:3" ht="13.2" x14ac:dyDescent="0.25">
      <c r="B908" s="154"/>
      <c r="C908" s="154"/>
    </row>
    <row r="909" spans="2:3" ht="13.2" x14ac:dyDescent="0.25">
      <c r="B909" s="154"/>
      <c r="C909" s="154"/>
    </row>
    <row r="910" spans="2:3" ht="13.2" x14ac:dyDescent="0.25">
      <c r="B910" s="154"/>
      <c r="C910" s="154"/>
    </row>
    <row r="911" spans="2:3" ht="13.2" x14ac:dyDescent="0.25">
      <c r="B911" s="154"/>
      <c r="C911" s="154"/>
    </row>
    <row r="912" spans="2:3" ht="13.2" x14ac:dyDescent="0.25">
      <c r="B912" s="154"/>
      <c r="C912" s="154"/>
    </row>
    <row r="913" spans="2:3" ht="13.2" x14ac:dyDescent="0.25">
      <c r="B913" s="154"/>
      <c r="C913" s="154"/>
    </row>
    <row r="914" spans="2:3" ht="13.2" x14ac:dyDescent="0.25">
      <c r="B914" s="154"/>
      <c r="C914" s="154"/>
    </row>
    <row r="915" spans="2:3" ht="13.2" x14ac:dyDescent="0.25">
      <c r="B915" s="154"/>
      <c r="C915" s="154"/>
    </row>
    <row r="916" spans="2:3" ht="13.2" x14ac:dyDescent="0.25">
      <c r="B916" s="154"/>
      <c r="C916" s="154"/>
    </row>
    <row r="917" spans="2:3" ht="13.2" x14ac:dyDescent="0.25">
      <c r="B917" s="154"/>
      <c r="C917" s="154"/>
    </row>
    <row r="918" spans="2:3" ht="13.2" x14ac:dyDescent="0.25">
      <c r="B918" s="154"/>
      <c r="C918" s="154"/>
    </row>
    <row r="919" spans="2:3" ht="13.2" x14ac:dyDescent="0.25">
      <c r="B919" s="154"/>
      <c r="C919" s="154"/>
    </row>
    <row r="920" spans="2:3" ht="13.2" x14ac:dyDescent="0.25">
      <c r="B920" s="154"/>
      <c r="C920" s="154"/>
    </row>
    <row r="921" spans="2:3" ht="13.2" x14ac:dyDescent="0.25">
      <c r="B921" s="154"/>
      <c r="C921" s="154"/>
    </row>
    <row r="922" spans="2:3" ht="13.2" x14ac:dyDescent="0.25">
      <c r="B922" s="154"/>
      <c r="C922" s="154"/>
    </row>
    <row r="923" spans="2:3" ht="13.2" x14ac:dyDescent="0.25">
      <c r="B923" s="154"/>
      <c r="C923" s="154"/>
    </row>
    <row r="924" spans="2:3" ht="13.2" x14ac:dyDescent="0.25">
      <c r="B924" s="154"/>
      <c r="C924" s="154"/>
    </row>
    <row r="925" spans="2:3" ht="13.2" x14ac:dyDescent="0.25">
      <c r="B925" s="154"/>
      <c r="C925" s="154"/>
    </row>
    <row r="926" spans="2:3" ht="13.2" x14ac:dyDescent="0.25">
      <c r="B926" s="154"/>
      <c r="C926" s="154"/>
    </row>
    <row r="927" spans="2:3" ht="13.2" x14ac:dyDescent="0.25">
      <c r="B927" s="154"/>
      <c r="C927" s="154"/>
    </row>
    <row r="928" spans="2:3" ht="13.2" x14ac:dyDescent="0.25">
      <c r="B928" s="154"/>
      <c r="C928" s="154"/>
    </row>
    <row r="929" spans="2:3" ht="13.2" x14ac:dyDescent="0.25">
      <c r="B929" s="154"/>
      <c r="C929" s="154"/>
    </row>
    <row r="930" spans="2:3" ht="13.2" x14ac:dyDescent="0.25">
      <c r="B930" s="154"/>
      <c r="C930" s="154"/>
    </row>
    <row r="931" spans="2:3" ht="13.2" x14ac:dyDescent="0.25">
      <c r="B931" s="154"/>
      <c r="C931" s="154"/>
    </row>
    <row r="932" spans="2:3" ht="13.2" x14ac:dyDescent="0.25">
      <c r="B932" s="154"/>
      <c r="C932" s="154"/>
    </row>
    <row r="933" spans="2:3" ht="13.2" x14ac:dyDescent="0.25">
      <c r="B933" s="154"/>
      <c r="C933" s="154"/>
    </row>
    <row r="934" spans="2:3" ht="13.2" x14ac:dyDescent="0.25">
      <c r="B934" s="154"/>
      <c r="C934" s="154"/>
    </row>
    <row r="935" spans="2:3" ht="13.2" x14ac:dyDescent="0.25">
      <c r="B935" s="154"/>
      <c r="C935" s="154"/>
    </row>
    <row r="936" spans="2:3" ht="13.2" x14ac:dyDescent="0.25">
      <c r="B936" s="154"/>
      <c r="C936" s="154"/>
    </row>
    <row r="937" spans="2:3" ht="13.2" x14ac:dyDescent="0.25">
      <c r="B937" s="154"/>
      <c r="C937" s="154"/>
    </row>
    <row r="938" spans="2:3" ht="13.2" x14ac:dyDescent="0.25">
      <c r="B938" s="154"/>
      <c r="C938" s="154"/>
    </row>
    <row r="939" spans="2:3" ht="13.2" x14ac:dyDescent="0.25">
      <c r="B939" s="154"/>
      <c r="C939" s="154"/>
    </row>
    <row r="940" spans="2:3" ht="13.2" x14ac:dyDescent="0.25">
      <c r="B940" s="154"/>
      <c r="C940" s="154"/>
    </row>
    <row r="941" spans="2:3" ht="13.2" x14ac:dyDescent="0.25">
      <c r="B941" s="154"/>
      <c r="C941" s="154"/>
    </row>
    <row r="942" spans="2:3" ht="13.2" x14ac:dyDescent="0.25">
      <c r="B942" s="154"/>
      <c r="C942" s="154"/>
    </row>
    <row r="943" spans="2:3" ht="13.2" x14ac:dyDescent="0.25">
      <c r="B943" s="154"/>
      <c r="C943" s="154"/>
    </row>
    <row r="944" spans="2:3" ht="13.2" x14ac:dyDescent="0.25">
      <c r="B944" s="154"/>
      <c r="C944" s="154"/>
    </row>
    <row r="945" spans="2:3" ht="13.2" x14ac:dyDescent="0.25">
      <c r="B945" s="154"/>
      <c r="C945" s="154"/>
    </row>
    <row r="946" spans="2:3" ht="13.2" x14ac:dyDescent="0.25">
      <c r="B946" s="154"/>
      <c r="C946" s="154"/>
    </row>
    <row r="947" spans="2:3" ht="13.2" x14ac:dyDescent="0.25">
      <c r="B947" s="154"/>
      <c r="C947" s="154"/>
    </row>
    <row r="948" spans="2:3" ht="13.2" x14ac:dyDescent="0.25">
      <c r="B948" s="154"/>
      <c r="C948" s="154"/>
    </row>
    <row r="949" spans="2:3" ht="13.2" x14ac:dyDescent="0.25">
      <c r="B949" s="154"/>
      <c r="C949" s="154"/>
    </row>
    <row r="950" spans="2:3" ht="13.2" x14ac:dyDescent="0.25">
      <c r="B950" s="154"/>
      <c r="C950" s="154"/>
    </row>
    <row r="951" spans="2:3" ht="13.2" x14ac:dyDescent="0.25">
      <c r="B951" s="154"/>
      <c r="C951" s="154"/>
    </row>
    <row r="952" spans="2:3" ht="13.2" x14ac:dyDescent="0.25">
      <c r="B952" s="154"/>
      <c r="C952" s="154"/>
    </row>
    <row r="953" spans="2:3" ht="13.2" x14ac:dyDescent="0.25">
      <c r="B953" s="154"/>
      <c r="C953" s="154"/>
    </row>
    <row r="954" spans="2:3" ht="13.2" x14ac:dyDescent="0.25">
      <c r="B954" s="154"/>
      <c r="C954" s="154"/>
    </row>
    <row r="955" spans="2:3" ht="13.2" x14ac:dyDescent="0.25">
      <c r="B955" s="154"/>
      <c r="C955" s="154"/>
    </row>
    <row r="956" spans="2:3" ht="13.2" x14ac:dyDescent="0.25">
      <c r="B956" s="154"/>
      <c r="C956" s="154"/>
    </row>
    <row r="957" spans="2:3" ht="13.2" x14ac:dyDescent="0.25">
      <c r="B957" s="154"/>
      <c r="C957" s="154"/>
    </row>
    <row r="958" spans="2:3" ht="13.2" x14ac:dyDescent="0.25">
      <c r="B958" s="154"/>
      <c r="C958" s="154"/>
    </row>
    <row r="959" spans="2:3" ht="13.2" x14ac:dyDescent="0.25">
      <c r="B959" s="154"/>
      <c r="C959" s="154"/>
    </row>
    <row r="960" spans="2:3" ht="13.2" x14ac:dyDescent="0.25">
      <c r="B960" s="154"/>
      <c r="C960" s="154"/>
    </row>
    <row r="961" spans="2:3" ht="13.2" x14ac:dyDescent="0.25">
      <c r="B961" s="154"/>
      <c r="C961" s="154"/>
    </row>
    <row r="962" spans="2:3" ht="13.2" x14ac:dyDescent="0.25">
      <c r="B962" s="154"/>
      <c r="C962" s="154"/>
    </row>
    <row r="963" spans="2:3" ht="13.2" x14ac:dyDescent="0.25">
      <c r="B963" s="154"/>
      <c r="C963" s="154"/>
    </row>
    <row r="964" spans="2:3" ht="13.2" x14ac:dyDescent="0.25">
      <c r="B964" s="154"/>
      <c r="C964" s="154"/>
    </row>
    <row r="965" spans="2:3" ht="13.2" x14ac:dyDescent="0.25">
      <c r="B965" s="154"/>
      <c r="C965" s="154"/>
    </row>
    <row r="966" spans="2:3" ht="13.2" x14ac:dyDescent="0.25">
      <c r="B966" s="154"/>
      <c r="C966" s="154"/>
    </row>
    <row r="967" spans="2:3" ht="13.2" x14ac:dyDescent="0.25">
      <c r="B967" s="154"/>
      <c r="C967" s="154"/>
    </row>
    <row r="968" spans="2:3" ht="13.2" x14ac:dyDescent="0.25">
      <c r="B968" s="154"/>
      <c r="C968" s="154"/>
    </row>
    <row r="969" spans="2:3" ht="13.2" x14ac:dyDescent="0.25">
      <c r="B969" s="154"/>
      <c r="C969" s="154"/>
    </row>
    <row r="970" spans="2:3" ht="13.2" x14ac:dyDescent="0.25">
      <c r="B970" s="154"/>
      <c r="C970" s="154"/>
    </row>
    <row r="971" spans="2:3" ht="13.2" x14ac:dyDescent="0.25">
      <c r="B971" s="154"/>
      <c r="C971" s="154"/>
    </row>
    <row r="972" spans="2:3" ht="13.2" x14ac:dyDescent="0.25">
      <c r="B972" s="154"/>
      <c r="C972" s="154"/>
    </row>
    <row r="973" spans="2:3" ht="13.2" x14ac:dyDescent="0.25">
      <c r="B973" s="154"/>
      <c r="C973" s="154"/>
    </row>
    <row r="974" spans="2:3" ht="13.2" x14ac:dyDescent="0.25">
      <c r="B974" s="154"/>
      <c r="C974" s="154"/>
    </row>
    <row r="975" spans="2:3" ht="13.2" x14ac:dyDescent="0.25">
      <c r="B975" s="154"/>
      <c r="C975" s="154"/>
    </row>
    <row r="976" spans="2:3" ht="13.2" x14ac:dyDescent="0.25">
      <c r="B976" s="154"/>
      <c r="C976" s="154"/>
    </row>
    <row r="977" spans="2:3" ht="13.2" x14ac:dyDescent="0.25">
      <c r="B977" s="154"/>
      <c r="C977" s="154"/>
    </row>
    <row r="978" spans="2:3" ht="13.2" x14ac:dyDescent="0.25">
      <c r="B978" s="154"/>
      <c r="C978" s="154"/>
    </row>
    <row r="979" spans="2:3" ht="13.2" x14ac:dyDescent="0.25">
      <c r="B979" s="154"/>
      <c r="C979" s="154"/>
    </row>
    <row r="980" spans="2:3" ht="13.2" x14ac:dyDescent="0.25">
      <c r="B980" s="154"/>
      <c r="C980" s="154"/>
    </row>
    <row r="981" spans="2:3" ht="13.2" x14ac:dyDescent="0.25">
      <c r="B981" s="154"/>
      <c r="C981" s="154"/>
    </row>
    <row r="982" spans="2:3" ht="13.2" x14ac:dyDescent="0.25">
      <c r="B982" s="154"/>
      <c r="C982" s="154"/>
    </row>
    <row r="983" spans="2:3" ht="13.2" x14ac:dyDescent="0.25">
      <c r="B983" s="154"/>
      <c r="C983" s="154"/>
    </row>
    <row r="984" spans="2:3" ht="13.2" x14ac:dyDescent="0.25">
      <c r="B984" s="154"/>
      <c r="C984" s="154"/>
    </row>
    <row r="985" spans="2:3" ht="13.2" x14ac:dyDescent="0.25">
      <c r="B985" s="154"/>
      <c r="C985" s="154"/>
    </row>
    <row r="986" spans="2:3" ht="13.2" x14ac:dyDescent="0.25">
      <c r="B986" s="154"/>
      <c r="C986" s="154"/>
    </row>
    <row r="987" spans="2:3" ht="13.2" x14ac:dyDescent="0.25">
      <c r="B987" s="154"/>
      <c r="C987" s="154"/>
    </row>
    <row r="988" spans="2:3" ht="13.2" x14ac:dyDescent="0.25">
      <c r="B988" s="154"/>
      <c r="C988" s="154"/>
    </row>
    <row r="989" spans="2:3" ht="13.2" x14ac:dyDescent="0.25">
      <c r="B989" s="154"/>
      <c r="C989" s="154"/>
    </row>
    <row r="990" spans="2:3" ht="13.2" x14ac:dyDescent="0.25">
      <c r="B990" s="154"/>
      <c r="C990" s="154"/>
    </row>
    <row r="991" spans="2:3" ht="13.2" x14ac:dyDescent="0.25">
      <c r="B991" s="154"/>
      <c r="C991" s="154"/>
    </row>
    <row r="992" spans="2:3" ht="13.2" x14ac:dyDescent="0.25">
      <c r="B992" s="154"/>
      <c r="C992" s="154"/>
    </row>
    <row r="993" spans="2:3" ht="13.2" x14ac:dyDescent="0.25">
      <c r="B993" s="154"/>
      <c r="C993" s="154"/>
    </row>
    <row r="994" spans="2:3" ht="13.2" x14ac:dyDescent="0.25">
      <c r="B994" s="154"/>
      <c r="C994" s="154"/>
    </row>
    <row r="995" spans="2:3" ht="13.2" x14ac:dyDescent="0.25">
      <c r="B995" s="154"/>
      <c r="C995" s="154"/>
    </row>
    <row r="996" spans="2:3" ht="13.2" x14ac:dyDescent="0.25">
      <c r="B996" s="154"/>
      <c r="C996" s="154"/>
    </row>
    <row r="997" spans="2:3" ht="13.2" x14ac:dyDescent="0.25">
      <c r="B997" s="154"/>
      <c r="C997" s="154"/>
    </row>
    <row r="998" spans="2:3" ht="13.2" x14ac:dyDescent="0.25">
      <c r="B998" s="154"/>
      <c r="C998" s="154"/>
    </row>
  </sheetData>
  <mergeCells count="12">
    <mergeCell ref="B43:C43"/>
    <mergeCell ref="B46:C46"/>
    <mergeCell ref="B49:C49"/>
    <mergeCell ref="J1:K1"/>
    <mergeCell ref="B31:C31"/>
    <mergeCell ref="B34:C34"/>
    <mergeCell ref="B37:C37"/>
    <mergeCell ref="B40:C40"/>
    <mergeCell ref="H1:I1"/>
    <mergeCell ref="B1:C1"/>
    <mergeCell ref="D1:E1"/>
    <mergeCell ref="F1:G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CF998"/>
  <sheetViews>
    <sheetView zoomScale="80" zoomScaleNormal="80" workbookViewId="0">
      <pane xSplit="1" ySplit="1" topLeftCell="B25" activePane="bottomRight" state="frozen"/>
      <selection pane="topRight" activeCell="B1" sqref="B1"/>
      <selection pane="bottomLeft" activeCell="A2" sqref="A2"/>
      <selection pane="bottomRight" activeCell="A31" sqref="A31:XFD32"/>
    </sheetView>
  </sheetViews>
  <sheetFormatPr baseColWidth="10" defaultColWidth="12.6640625" defaultRowHeight="15.75" customHeight="1" x14ac:dyDescent="0.25"/>
  <cols>
    <col min="1" max="2" width="18.44140625" customWidth="1"/>
    <col min="3" max="3" width="9.44140625" customWidth="1"/>
    <col min="4" max="4" width="12.77734375" customWidth="1"/>
    <col min="5" max="5" width="10.77734375" customWidth="1"/>
    <col min="6" max="6" width="10.21875" customWidth="1"/>
    <col min="7" max="7" width="10" customWidth="1"/>
    <col min="8" max="8" width="9.5546875" customWidth="1"/>
    <col min="9" max="9" width="7.109375" customWidth="1"/>
    <col min="10" max="10" width="9.33203125" customWidth="1"/>
    <col min="11" max="11" width="8.77734375" customWidth="1"/>
    <col min="12" max="12" width="7.77734375" customWidth="1"/>
    <col min="13" max="13" width="8.44140625" customWidth="1"/>
    <col min="14" max="14" width="7.77734375" customWidth="1"/>
    <col min="15" max="15" width="8.77734375" customWidth="1"/>
    <col min="16" max="16" width="9.6640625" customWidth="1"/>
    <col min="17" max="17" width="7.33203125" customWidth="1"/>
    <col min="19" max="19" width="11" customWidth="1"/>
    <col min="20" max="20" width="12" customWidth="1"/>
    <col min="21" max="21" width="8.109375" customWidth="1"/>
    <col min="22" max="22" width="9.44140625" customWidth="1"/>
    <col min="23" max="23" width="8.88671875" customWidth="1"/>
    <col min="24" max="24" width="9.33203125" customWidth="1"/>
    <col min="25" max="25" width="9.109375" customWidth="1"/>
    <col min="26" max="26" width="8.88671875" customWidth="1"/>
    <col min="27" max="27" width="6.33203125" customWidth="1"/>
    <col min="28" max="28" width="7.21875" customWidth="1"/>
    <col min="29" max="29" width="7" customWidth="1"/>
    <col min="30" max="30" width="9.6640625" customWidth="1"/>
    <col min="31" max="31" width="7.33203125" customWidth="1"/>
    <col min="32" max="32" width="12.77734375" customWidth="1"/>
    <col min="33" max="33" width="11.21875" customWidth="1"/>
    <col min="34" max="34" width="10.21875" customWidth="1"/>
    <col min="35" max="35" width="5.6640625" customWidth="1"/>
    <col min="36" max="36" width="5.109375" customWidth="1"/>
    <col min="37" max="37" width="5" customWidth="1"/>
    <col min="38" max="38" width="5.88671875" customWidth="1"/>
    <col min="39" max="39" width="5.6640625" customWidth="1"/>
    <col min="40" max="41" width="5" customWidth="1"/>
    <col min="42" max="42" width="6.77734375" customWidth="1"/>
    <col min="43" max="43" width="7.21875" customWidth="1"/>
    <col min="44" max="44" width="9.6640625" customWidth="1"/>
    <col min="45" max="45" width="7.33203125" customWidth="1"/>
    <col min="46" max="46" width="12.77734375" customWidth="1"/>
    <col min="47" max="47" width="11.21875" customWidth="1"/>
    <col min="48" max="48" width="10.21875" customWidth="1"/>
    <col min="49" max="49" width="5.6640625" customWidth="1"/>
    <col min="50" max="50" width="5.109375" customWidth="1"/>
    <col min="51" max="51" width="5" customWidth="1"/>
    <col min="52" max="52" width="5.88671875" customWidth="1"/>
    <col min="53" max="53" width="5.6640625" customWidth="1"/>
    <col min="54" max="55" width="5" customWidth="1"/>
    <col min="56" max="56" width="8.33203125" customWidth="1"/>
    <col min="57" max="57" width="6.88671875" customWidth="1"/>
    <col min="58" max="58" width="9.6640625" customWidth="1"/>
    <col min="59" max="59" width="7.33203125" customWidth="1"/>
    <col min="60" max="60" width="12.77734375" customWidth="1"/>
    <col min="61" max="61" width="11.21875" customWidth="1"/>
    <col min="62" max="62" width="10.21875" customWidth="1"/>
    <col min="63" max="63" width="5.6640625" customWidth="1"/>
    <col min="64" max="64" width="5.109375" customWidth="1"/>
    <col min="65" max="65" width="5" customWidth="1"/>
    <col min="66" max="66" width="5.88671875" customWidth="1"/>
    <col min="67" max="67" width="5.6640625" customWidth="1"/>
    <col min="68" max="69" width="5" customWidth="1"/>
    <col min="70" max="70" width="8.88671875" customWidth="1"/>
    <col min="71" max="71" width="7.6640625" customWidth="1"/>
    <col min="72" max="72" width="9.6640625" customWidth="1"/>
    <col min="73" max="73" width="7.33203125" customWidth="1"/>
    <col min="74" max="74" width="12.77734375" customWidth="1"/>
    <col min="75" max="75" width="11.21875" customWidth="1"/>
    <col min="76" max="76" width="9.109375" customWidth="1"/>
    <col min="77" max="77" width="5.6640625" customWidth="1"/>
    <col min="78" max="78" width="5.109375" customWidth="1"/>
    <col min="79" max="79" width="5" customWidth="1"/>
    <col min="80" max="80" width="5.88671875" customWidth="1"/>
    <col min="81" max="81" width="5.6640625" customWidth="1"/>
    <col min="82" max="83" width="5" customWidth="1"/>
    <col min="84" max="84" width="7.44140625" customWidth="1"/>
  </cols>
  <sheetData>
    <row r="1" spans="1:70" ht="15.75" customHeight="1" x14ac:dyDescent="0.3">
      <c r="A1" s="422" t="s">
        <v>2</v>
      </c>
      <c r="B1" s="422"/>
      <c r="C1" s="422"/>
      <c r="D1" s="422"/>
      <c r="E1" s="422"/>
      <c r="F1" s="422"/>
      <c r="G1" s="422"/>
      <c r="H1" s="422"/>
      <c r="I1" s="422"/>
      <c r="J1" s="422"/>
      <c r="K1" s="422"/>
      <c r="L1" s="422"/>
      <c r="M1" s="422"/>
      <c r="N1" s="455"/>
      <c r="O1" s="456" t="s">
        <v>5</v>
      </c>
      <c r="P1" s="422"/>
      <c r="Q1" s="422"/>
      <c r="R1" s="422"/>
      <c r="S1" s="422"/>
      <c r="T1" s="422"/>
      <c r="U1" s="422"/>
      <c r="V1" s="422"/>
      <c r="W1" s="422"/>
      <c r="X1" s="422"/>
      <c r="Y1" s="422"/>
      <c r="Z1" s="422"/>
      <c r="AA1" s="422"/>
      <c r="AB1" s="455"/>
      <c r="AC1" s="456" t="s">
        <v>38</v>
      </c>
      <c r="AD1" s="422"/>
      <c r="AE1" s="422"/>
      <c r="AF1" s="422"/>
      <c r="AG1" s="422"/>
      <c r="AH1" s="422"/>
      <c r="AI1" s="422"/>
      <c r="AJ1" s="422"/>
      <c r="AK1" s="422"/>
      <c r="AL1" s="422"/>
      <c r="AM1" s="422"/>
      <c r="AN1" s="422"/>
      <c r="AO1" s="422"/>
      <c r="AP1" s="455"/>
      <c r="AQ1" s="422" t="s">
        <v>49</v>
      </c>
      <c r="AR1" s="419"/>
      <c r="AS1" s="419"/>
      <c r="AT1" s="419"/>
      <c r="AU1" s="419"/>
      <c r="AV1" s="419"/>
      <c r="AW1" s="419"/>
      <c r="AX1" s="419"/>
      <c r="AY1" s="419"/>
      <c r="AZ1" s="419"/>
      <c r="BA1" s="419"/>
      <c r="BB1" s="419"/>
      <c r="BC1" s="419"/>
      <c r="BD1" s="423"/>
      <c r="BE1" s="424" t="s">
        <v>138</v>
      </c>
      <c r="BF1" s="419"/>
      <c r="BG1" s="419"/>
      <c r="BH1" s="419"/>
      <c r="BI1" s="419"/>
      <c r="BJ1" s="419"/>
      <c r="BK1" s="419"/>
      <c r="BL1" s="419"/>
      <c r="BM1" s="419"/>
      <c r="BN1" s="419"/>
      <c r="BO1" s="419"/>
      <c r="BP1" s="419"/>
      <c r="BQ1" s="419"/>
      <c r="BR1" s="423"/>
    </row>
    <row r="2" spans="1:70" ht="69" x14ac:dyDescent="0.25">
      <c r="A2" s="94" t="s">
        <v>76</v>
      </c>
      <c r="B2" s="94" t="s">
        <v>121</v>
      </c>
      <c r="C2" s="95" t="s">
        <v>122</v>
      </c>
      <c r="D2" s="95" t="s">
        <v>123</v>
      </c>
      <c r="E2" s="95" t="s">
        <v>124</v>
      </c>
      <c r="F2" s="95" t="s">
        <v>125</v>
      </c>
      <c r="G2" s="96" t="s">
        <v>126</v>
      </c>
      <c r="H2" s="155" t="s">
        <v>127</v>
      </c>
      <c r="I2" s="155" t="s">
        <v>128</v>
      </c>
      <c r="J2" s="155" t="s">
        <v>129</v>
      </c>
      <c r="K2" s="155" t="s">
        <v>130</v>
      </c>
      <c r="L2" s="155" t="s">
        <v>131</v>
      </c>
      <c r="M2" s="155" t="s">
        <v>132</v>
      </c>
      <c r="N2" s="156" t="s">
        <v>90</v>
      </c>
      <c r="O2" s="94" t="s">
        <v>76</v>
      </c>
      <c r="P2" s="94" t="s">
        <v>121</v>
      </c>
      <c r="Q2" s="95" t="s">
        <v>122</v>
      </c>
      <c r="R2" s="95" t="s">
        <v>123</v>
      </c>
      <c r="S2" s="95" t="s">
        <v>124</v>
      </c>
      <c r="T2" s="95" t="s">
        <v>125</v>
      </c>
      <c r="U2" s="96" t="s">
        <v>126</v>
      </c>
      <c r="V2" s="155" t="s">
        <v>127</v>
      </c>
      <c r="W2" s="155" t="s">
        <v>128</v>
      </c>
      <c r="X2" s="155" t="s">
        <v>129</v>
      </c>
      <c r="Y2" s="155" t="s">
        <v>130</v>
      </c>
      <c r="Z2" s="155" t="s">
        <v>131</v>
      </c>
      <c r="AA2" s="155" t="s">
        <v>132</v>
      </c>
      <c r="AB2" s="156" t="s">
        <v>90</v>
      </c>
      <c r="AC2" s="94" t="s">
        <v>76</v>
      </c>
      <c r="AD2" s="94" t="s">
        <v>121</v>
      </c>
      <c r="AE2" s="95" t="s">
        <v>122</v>
      </c>
      <c r="AF2" s="95" t="s">
        <v>123</v>
      </c>
      <c r="AG2" s="95" t="s">
        <v>124</v>
      </c>
      <c r="AH2" s="95" t="s">
        <v>125</v>
      </c>
      <c r="AI2" s="96" t="s">
        <v>126</v>
      </c>
      <c r="AJ2" s="155" t="s">
        <v>127</v>
      </c>
      <c r="AK2" s="155" t="s">
        <v>128</v>
      </c>
      <c r="AL2" s="155" t="s">
        <v>129</v>
      </c>
      <c r="AM2" s="155" t="s">
        <v>130</v>
      </c>
      <c r="AN2" s="155" t="s">
        <v>131</v>
      </c>
      <c r="AO2" s="155" t="s">
        <v>132</v>
      </c>
      <c r="AP2" s="156" t="s">
        <v>90</v>
      </c>
      <c r="AQ2" s="94" t="s">
        <v>76</v>
      </c>
      <c r="AR2" s="94" t="s">
        <v>121</v>
      </c>
      <c r="AS2" s="95" t="s">
        <v>122</v>
      </c>
      <c r="AT2" s="95" t="s">
        <v>123</v>
      </c>
      <c r="AU2" s="95" t="s">
        <v>124</v>
      </c>
      <c r="AV2" s="95" t="s">
        <v>125</v>
      </c>
      <c r="AW2" s="96" t="s">
        <v>126</v>
      </c>
      <c r="AX2" s="155" t="s">
        <v>127</v>
      </c>
      <c r="AY2" s="155" t="s">
        <v>128</v>
      </c>
      <c r="AZ2" s="155" t="s">
        <v>129</v>
      </c>
      <c r="BA2" s="155" t="s">
        <v>130</v>
      </c>
      <c r="BB2" s="155" t="s">
        <v>131</v>
      </c>
      <c r="BC2" s="155" t="s">
        <v>132</v>
      </c>
      <c r="BD2" s="156" t="s">
        <v>90</v>
      </c>
      <c r="BE2" s="94" t="s">
        <v>76</v>
      </c>
      <c r="BF2" s="94" t="s">
        <v>121</v>
      </c>
      <c r="BG2" s="95" t="s">
        <v>122</v>
      </c>
      <c r="BH2" s="95" t="s">
        <v>123</v>
      </c>
      <c r="BI2" s="95" t="s">
        <v>124</v>
      </c>
      <c r="BJ2" s="95" t="s">
        <v>125</v>
      </c>
      <c r="BK2" s="96" t="s">
        <v>126</v>
      </c>
      <c r="BL2" s="155" t="s">
        <v>127</v>
      </c>
      <c r="BM2" s="155" t="s">
        <v>128</v>
      </c>
      <c r="BN2" s="155" t="s">
        <v>129</v>
      </c>
      <c r="BO2" s="155" t="s">
        <v>130</v>
      </c>
      <c r="BP2" s="155" t="s">
        <v>131</v>
      </c>
      <c r="BQ2" s="155" t="s">
        <v>132</v>
      </c>
      <c r="BR2" s="156" t="s">
        <v>90</v>
      </c>
    </row>
    <row r="3" spans="1:70" ht="15.75" customHeight="1" x14ac:dyDescent="0.3">
      <c r="A3" s="157">
        <v>45313</v>
      </c>
      <c r="B3" s="158">
        <v>1</v>
      </c>
      <c r="C3" s="158">
        <v>5</v>
      </c>
      <c r="D3" s="158">
        <v>20</v>
      </c>
      <c r="E3" s="158">
        <v>2</v>
      </c>
      <c r="F3" s="158">
        <v>1</v>
      </c>
      <c r="G3" s="158">
        <v>15</v>
      </c>
      <c r="H3" s="158">
        <f t="shared" ref="H3:H14" si="0">B3*0.24</f>
        <v>0.24</v>
      </c>
      <c r="I3" s="158">
        <f t="shared" ref="I3:I14" si="1">C3*0.12</f>
        <v>0.6</v>
      </c>
      <c r="J3" s="158">
        <f t="shared" ref="J3:K3" si="2">D3*0.2</f>
        <v>4</v>
      </c>
      <c r="K3" s="158">
        <f t="shared" si="2"/>
        <v>0.4</v>
      </c>
      <c r="L3" s="158">
        <f t="shared" ref="L3:M3" si="3">F3*0.12</f>
        <v>0.12</v>
      </c>
      <c r="M3" s="158">
        <f t="shared" si="3"/>
        <v>1.7999999999999998</v>
      </c>
      <c r="N3" s="159">
        <f t="shared" ref="N3:N14" si="4">SUM(H3:M3)</f>
        <v>7.16</v>
      </c>
      <c r="O3" s="157">
        <v>45313</v>
      </c>
      <c r="P3" s="158">
        <v>0</v>
      </c>
      <c r="Q3" s="158">
        <v>0</v>
      </c>
      <c r="R3" s="158">
        <v>4</v>
      </c>
      <c r="S3" s="158">
        <v>2</v>
      </c>
      <c r="T3" s="158">
        <v>0</v>
      </c>
      <c r="U3" s="161">
        <v>5</v>
      </c>
      <c r="V3" s="158">
        <f t="shared" ref="V3:V14" si="5">P3*0.24</f>
        <v>0</v>
      </c>
      <c r="W3" s="158">
        <f t="shared" ref="W3:W14" si="6">Q3*0.12</f>
        <v>0</v>
      </c>
      <c r="X3" s="158">
        <f t="shared" ref="X3:Y3" si="7">R3*0.2</f>
        <v>0.8</v>
      </c>
      <c r="Y3" s="158">
        <f t="shared" si="7"/>
        <v>0.4</v>
      </c>
      <c r="Z3" s="158">
        <f t="shared" ref="Z3:AA3" si="8">T3*0.12</f>
        <v>0</v>
      </c>
      <c r="AA3" s="158">
        <f t="shared" si="8"/>
        <v>0.6</v>
      </c>
      <c r="AB3" s="159">
        <f t="shared" ref="AB3:AB14" si="9">SUM(V3:AA3)</f>
        <v>1.8000000000000003</v>
      </c>
      <c r="AC3" s="157">
        <v>45313</v>
      </c>
      <c r="AD3" s="158">
        <v>137</v>
      </c>
      <c r="AE3" s="158">
        <v>43</v>
      </c>
      <c r="AF3" s="158">
        <v>151</v>
      </c>
      <c r="AG3" s="158">
        <v>220</v>
      </c>
      <c r="AH3" s="158">
        <v>15</v>
      </c>
      <c r="AI3" s="161">
        <v>233</v>
      </c>
      <c r="AJ3" s="158">
        <f t="shared" ref="AJ3:AJ14" si="10">AD3*0.24</f>
        <v>32.879999999999995</v>
      </c>
      <c r="AK3" s="158">
        <f t="shared" ref="AK3:AK14" si="11">AE3*0.12</f>
        <v>5.16</v>
      </c>
      <c r="AL3" s="158">
        <f t="shared" ref="AL3:AM3" si="12">AF3*0.2</f>
        <v>30.200000000000003</v>
      </c>
      <c r="AM3" s="158">
        <f t="shared" si="12"/>
        <v>44</v>
      </c>
      <c r="AN3" s="158">
        <f t="shared" ref="AN3:AO3" si="13">AH3*0.12</f>
        <v>1.7999999999999998</v>
      </c>
      <c r="AO3" s="158">
        <f t="shared" si="13"/>
        <v>27.959999999999997</v>
      </c>
      <c r="AP3" s="159">
        <f t="shared" ref="AP3:AP14" si="14">SUM(AJ3:AO3)</f>
        <v>142</v>
      </c>
      <c r="AQ3" s="157">
        <v>45313</v>
      </c>
      <c r="AR3" s="158">
        <v>3</v>
      </c>
      <c r="AS3" s="158">
        <v>0</v>
      </c>
      <c r="AT3" s="158">
        <v>7</v>
      </c>
      <c r="AU3" s="158">
        <v>3</v>
      </c>
      <c r="AV3" s="158">
        <v>0</v>
      </c>
      <c r="AW3" s="160">
        <v>9</v>
      </c>
      <c r="AX3" s="158">
        <f t="shared" ref="AX3:AX14" si="15">AR3*0.24</f>
        <v>0.72</v>
      </c>
      <c r="AY3" s="158">
        <f t="shared" ref="AY3:AY14" si="16">AS3*0.12</f>
        <v>0</v>
      </c>
      <c r="AZ3" s="158">
        <f t="shared" ref="AZ3:BA3" si="17">AT3*0.2</f>
        <v>1.4000000000000001</v>
      </c>
      <c r="BA3" s="158">
        <f t="shared" si="17"/>
        <v>0.60000000000000009</v>
      </c>
      <c r="BB3" s="158">
        <f t="shared" ref="BB3:BC3" si="18">AV3*0.12</f>
        <v>0</v>
      </c>
      <c r="BC3" s="158">
        <f t="shared" si="18"/>
        <v>1.08</v>
      </c>
      <c r="BD3" s="159">
        <f t="shared" ref="BD3:BD14" si="19">SUM(AX3:BC3)</f>
        <v>3.8000000000000003</v>
      </c>
      <c r="BE3" s="157">
        <v>45313</v>
      </c>
      <c r="BF3" s="158">
        <f>SUM(B3,P3,AD3,AR3)</f>
        <v>141</v>
      </c>
      <c r="BG3" s="158">
        <f>SUM(C3,Q3,AE3,AS3)</f>
        <v>48</v>
      </c>
      <c r="BH3" s="158">
        <f>SUM(D3,R3,AF3,AT3)</f>
        <v>182</v>
      </c>
      <c r="BI3" s="158">
        <f>SUM(E3,S3,AG3,AU3)</f>
        <v>227</v>
      </c>
      <c r="BJ3" s="158">
        <f>SUM(F3,T3,AH3,AV3)</f>
        <v>16</v>
      </c>
      <c r="BK3" s="158">
        <f>SUM(G3,U3,AI3,AW3)</f>
        <v>262</v>
      </c>
      <c r="BL3" s="158">
        <f t="shared" ref="BL3:BL14" si="20">BF3*0.24</f>
        <v>33.839999999999996</v>
      </c>
      <c r="BM3" s="158">
        <f t="shared" ref="BM3:BM14" si="21">BG3*0.12</f>
        <v>5.76</v>
      </c>
      <c r="BN3" s="158">
        <f t="shared" ref="BN3:BN14" si="22">BH3*0.2</f>
        <v>36.4</v>
      </c>
      <c r="BO3" s="158">
        <f t="shared" ref="BO3:BO14" si="23">BI3*0.2</f>
        <v>45.400000000000006</v>
      </c>
      <c r="BP3" s="158">
        <f t="shared" ref="BP3:BP14" si="24">BJ3*0.12</f>
        <v>1.92</v>
      </c>
      <c r="BQ3" s="158">
        <f t="shared" ref="BQ3:BQ14" si="25">BK3*0.12</f>
        <v>31.439999999999998</v>
      </c>
      <c r="BR3" s="159">
        <f t="shared" ref="BR3:BR14" si="26">SUM(BL3:BQ3)</f>
        <v>154.76</v>
      </c>
    </row>
    <row r="4" spans="1:70" ht="15.75" customHeight="1" x14ac:dyDescent="0.3">
      <c r="A4" s="157">
        <v>45344</v>
      </c>
      <c r="B4" s="158">
        <v>3</v>
      </c>
      <c r="C4" s="158">
        <v>5</v>
      </c>
      <c r="D4" s="158">
        <v>22</v>
      </c>
      <c r="E4" s="158">
        <v>2</v>
      </c>
      <c r="F4" s="158">
        <v>1</v>
      </c>
      <c r="G4" s="158">
        <v>14</v>
      </c>
      <c r="H4" s="158">
        <f t="shared" si="0"/>
        <v>0.72</v>
      </c>
      <c r="I4" s="158">
        <f t="shared" si="1"/>
        <v>0.6</v>
      </c>
      <c r="J4" s="158">
        <f t="shared" ref="J4:K4" si="27">D4*0.2</f>
        <v>4.4000000000000004</v>
      </c>
      <c r="K4" s="158">
        <f t="shared" si="27"/>
        <v>0.4</v>
      </c>
      <c r="L4" s="158">
        <f t="shared" ref="L4:M4" si="28">F4*0.12</f>
        <v>0.12</v>
      </c>
      <c r="M4" s="158">
        <f t="shared" si="28"/>
        <v>1.68</v>
      </c>
      <c r="N4" s="159">
        <f t="shared" si="4"/>
        <v>7.9200000000000008</v>
      </c>
      <c r="O4" s="157">
        <v>45344</v>
      </c>
      <c r="P4" s="158">
        <v>3</v>
      </c>
      <c r="Q4" s="158">
        <v>0</v>
      </c>
      <c r="R4" s="158">
        <v>4</v>
      </c>
      <c r="S4" s="158">
        <v>4</v>
      </c>
      <c r="T4" s="158">
        <v>0</v>
      </c>
      <c r="U4" s="161">
        <v>8</v>
      </c>
      <c r="V4" s="158">
        <f t="shared" si="5"/>
        <v>0.72</v>
      </c>
      <c r="W4" s="158">
        <f t="shared" si="6"/>
        <v>0</v>
      </c>
      <c r="X4" s="158">
        <f t="shared" ref="X4:Y4" si="29">R4*0.2</f>
        <v>0.8</v>
      </c>
      <c r="Y4" s="158">
        <f t="shared" si="29"/>
        <v>0.8</v>
      </c>
      <c r="Z4" s="158">
        <f t="shared" ref="Z4:AA4" si="30">T4*0.12</f>
        <v>0</v>
      </c>
      <c r="AA4" s="158">
        <f t="shared" si="30"/>
        <v>0.96</v>
      </c>
      <c r="AB4" s="159">
        <f t="shared" si="9"/>
        <v>3.2800000000000002</v>
      </c>
      <c r="AC4" s="157">
        <v>45344</v>
      </c>
      <c r="AD4" s="158">
        <v>134</v>
      </c>
      <c r="AE4" s="158">
        <v>25</v>
      </c>
      <c r="AF4" s="158">
        <v>126</v>
      </c>
      <c r="AG4" s="158">
        <v>225</v>
      </c>
      <c r="AH4" s="158">
        <v>13</v>
      </c>
      <c r="AI4" s="161">
        <v>182</v>
      </c>
      <c r="AJ4" s="158">
        <f t="shared" si="10"/>
        <v>32.159999999999997</v>
      </c>
      <c r="AK4" s="158">
        <f t="shared" si="11"/>
        <v>3</v>
      </c>
      <c r="AL4" s="158">
        <f t="shared" ref="AL4:AM4" si="31">AF4*0.2</f>
        <v>25.200000000000003</v>
      </c>
      <c r="AM4" s="158">
        <f t="shared" si="31"/>
        <v>45</v>
      </c>
      <c r="AN4" s="158">
        <f t="shared" ref="AN4:AO4" si="32">AH4*0.12</f>
        <v>1.56</v>
      </c>
      <c r="AO4" s="158">
        <f t="shared" si="32"/>
        <v>21.84</v>
      </c>
      <c r="AP4" s="159">
        <f t="shared" si="14"/>
        <v>128.76</v>
      </c>
      <c r="AQ4" s="157">
        <v>45344</v>
      </c>
      <c r="AR4" s="158">
        <v>0</v>
      </c>
      <c r="AS4" s="158">
        <v>0</v>
      </c>
      <c r="AT4" s="158">
        <v>3</v>
      </c>
      <c r="AU4" s="158">
        <v>2</v>
      </c>
      <c r="AV4" s="158">
        <v>0</v>
      </c>
      <c r="AW4" s="161">
        <v>5</v>
      </c>
      <c r="AX4" s="158">
        <f t="shared" si="15"/>
        <v>0</v>
      </c>
      <c r="AY4" s="158">
        <f t="shared" si="16"/>
        <v>0</v>
      </c>
      <c r="AZ4" s="158">
        <f t="shared" ref="AZ4:BA4" si="33">AT4*0.2</f>
        <v>0.60000000000000009</v>
      </c>
      <c r="BA4" s="158">
        <f t="shared" si="33"/>
        <v>0.4</v>
      </c>
      <c r="BB4" s="158">
        <f t="shared" ref="BB4:BC4" si="34">AV4*0.12</f>
        <v>0</v>
      </c>
      <c r="BC4" s="158">
        <f t="shared" si="34"/>
        <v>0.6</v>
      </c>
      <c r="BD4" s="159">
        <f t="shared" si="19"/>
        <v>1.6</v>
      </c>
      <c r="BE4" s="157">
        <v>45344</v>
      </c>
      <c r="BF4" s="158">
        <f t="shared" ref="BF4:BF14" si="35">SUM(B4,P4,AD4,AR4)</f>
        <v>140</v>
      </c>
      <c r="BG4" s="158">
        <f t="shared" ref="BG4:BG14" si="36">SUM(C4,Q4,AE4,AS4)</f>
        <v>30</v>
      </c>
      <c r="BH4" s="158">
        <f t="shared" ref="BH4:BH14" si="37">SUM(D4,R4,AF4,AT4)</f>
        <v>155</v>
      </c>
      <c r="BI4" s="158">
        <f t="shared" ref="BI4:BI14" si="38">SUM(E4,S4,AG4,AU4)</f>
        <v>233</v>
      </c>
      <c r="BJ4" s="158">
        <f t="shared" ref="BJ4:BJ14" si="39">SUM(F4,T4,AH4,AV4)</f>
        <v>14</v>
      </c>
      <c r="BK4" s="158">
        <f t="shared" ref="BK4:BK14" si="40">SUM(G4,U4,AI4,AW4)</f>
        <v>209</v>
      </c>
      <c r="BL4" s="158">
        <f t="shared" si="20"/>
        <v>33.6</v>
      </c>
      <c r="BM4" s="158">
        <f t="shared" si="21"/>
        <v>3.5999999999999996</v>
      </c>
      <c r="BN4" s="158">
        <f t="shared" si="22"/>
        <v>31</v>
      </c>
      <c r="BO4" s="158">
        <f t="shared" si="23"/>
        <v>46.6</v>
      </c>
      <c r="BP4" s="158">
        <f t="shared" si="24"/>
        <v>1.68</v>
      </c>
      <c r="BQ4" s="158">
        <f t="shared" si="25"/>
        <v>25.08</v>
      </c>
      <c r="BR4" s="159">
        <f t="shared" si="26"/>
        <v>141.56</v>
      </c>
    </row>
    <row r="5" spans="1:70" ht="15.75" customHeight="1" x14ac:dyDescent="0.3">
      <c r="A5" s="157">
        <v>45373</v>
      </c>
      <c r="B5" s="158">
        <v>4</v>
      </c>
      <c r="C5" s="158">
        <v>2</v>
      </c>
      <c r="D5" s="158">
        <v>17</v>
      </c>
      <c r="E5" s="158">
        <v>3</v>
      </c>
      <c r="F5" s="158">
        <v>0</v>
      </c>
      <c r="G5" s="158">
        <v>13</v>
      </c>
      <c r="H5" s="158">
        <f t="shared" si="0"/>
        <v>0.96</v>
      </c>
      <c r="I5" s="158">
        <f t="shared" si="1"/>
        <v>0.24</v>
      </c>
      <c r="J5" s="158">
        <f t="shared" ref="J5:K5" si="41">D5*0.2</f>
        <v>3.4000000000000004</v>
      </c>
      <c r="K5" s="158">
        <f t="shared" si="41"/>
        <v>0.60000000000000009</v>
      </c>
      <c r="L5" s="158">
        <f t="shared" ref="L5:M5" si="42">F5*0.12</f>
        <v>0</v>
      </c>
      <c r="M5" s="158">
        <f t="shared" si="42"/>
        <v>1.56</v>
      </c>
      <c r="N5" s="159">
        <f t="shared" si="4"/>
        <v>6.7600000000000016</v>
      </c>
      <c r="O5" s="157">
        <v>45373</v>
      </c>
      <c r="P5" s="158">
        <v>4</v>
      </c>
      <c r="Q5" s="158">
        <v>1</v>
      </c>
      <c r="R5" s="158">
        <v>11</v>
      </c>
      <c r="S5" s="158">
        <v>1</v>
      </c>
      <c r="T5" s="158">
        <v>0</v>
      </c>
      <c r="U5" s="161">
        <v>12</v>
      </c>
      <c r="V5" s="158">
        <f t="shared" si="5"/>
        <v>0.96</v>
      </c>
      <c r="W5" s="158">
        <f t="shared" si="6"/>
        <v>0.12</v>
      </c>
      <c r="X5" s="158">
        <f t="shared" ref="X5:Y5" si="43">R5*0.2</f>
        <v>2.2000000000000002</v>
      </c>
      <c r="Y5" s="158">
        <f t="shared" si="43"/>
        <v>0.2</v>
      </c>
      <c r="Z5" s="158">
        <f t="shared" ref="Z5:AA5" si="44">T5*0.12</f>
        <v>0</v>
      </c>
      <c r="AA5" s="158">
        <f t="shared" si="44"/>
        <v>1.44</v>
      </c>
      <c r="AB5" s="159">
        <f t="shared" si="9"/>
        <v>4.92</v>
      </c>
      <c r="AC5" s="157">
        <v>45373</v>
      </c>
      <c r="AD5" s="158">
        <v>134</v>
      </c>
      <c r="AE5" s="158">
        <v>35</v>
      </c>
      <c r="AF5" s="158">
        <v>158</v>
      </c>
      <c r="AG5" s="158">
        <v>213</v>
      </c>
      <c r="AH5" s="158">
        <v>13</v>
      </c>
      <c r="AI5" s="161">
        <v>256</v>
      </c>
      <c r="AJ5" s="158">
        <f t="shared" si="10"/>
        <v>32.159999999999997</v>
      </c>
      <c r="AK5" s="158">
        <f t="shared" si="11"/>
        <v>4.2</v>
      </c>
      <c r="AL5" s="158">
        <f t="shared" ref="AL5:AM5" si="45">AF5*0.2</f>
        <v>31.6</v>
      </c>
      <c r="AM5" s="158">
        <f t="shared" si="45"/>
        <v>42.6</v>
      </c>
      <c r="AN5" s="158">
        <f t="shared" ref="AN5:AO5" si="46">AH5*0.12</f>
        <v>1.56</v>
      </c>
      <c r="AO5" s="158">
        <f t="shared" si="46"/>
        <v>30.72</v>
      </c>
      <c r="AP5" s="159">
        <f t="shared" si="14"/>
        <v>142.84</v>
      </c>
      <c r="AQ5" s="157">
        <v>45373</v>
      </c>
      <c r="AR5" s="158">
        <v>2</v>
      </c>
      <c r="AS5" s="158">
        <v>0</v>
      </c>
      <c r="AT5" s="158">
        <v>7</v>
      </c>
      <c r="AU5" s="158">
        <v>1</v>
      </c>
      <c r="AV5" s="158">
        <v>0</v>
      </c>
      <c r="AW5" s="161">
        <v>6</v>
      </c>
      <c r="AX5" s="158">
        <f t="shared" si="15"/>
        <v>0.48</v>
      </c>
      <c r="AY5" s="158">
        <f t="shared" si="16"/>
        <v>0</v>
      </c>
      <c r="AZ5" s="158">
        <f t="shared" ref="AZ5:BA5" si="47">AT5*0.2</f>
        <v>1.4000000000000001</v>
      </c>
      <c r="BA5" s="158">
        <f t="shared" si="47"/>
        <v>0.2</v>
      </c>
      <c r="BB5" s="158">
        <f t="shared" ref="BB5:BC5" si="48">AV5*0.12</f>
        <v>0</v>
      </c>
      <c r="BC5" s="158">
        <f t="shared" si="48"/>
        <v>0.72</v>
      </c>
      <c r="BD5" s="159">
        <f t="shared" si="19"/>
        <v>2.8</v>
      </c>
      <c r="BE5" s="157">
        <v>45373</v>
      </c>
      <c r="BF5" s="158">
        <f t="shared" si="35"/>
        <v>144</v>
      </c>
      <c r="BG5" s="158">
        <f t="shared" si="36"/>
        <v>38</v>
      </c>
      <c r="BH5" s="158">
        <f t="shared" si="37"/>
        <v>193</v>
      </c>
      <c r="BI5" s="158">
        <f t="shared" si="38"/>
        <v>218</v>
      </c>
      <c r="BJ5" s="158">
        <f t="shared" si="39"/>
        <v>13</v>
      </c>
      <c r="BK5" s="158">
        <f t="shared" si="40"/>
        <v>287</v>
      </c>
      <c r="BL5" s="158">
        <f t="shared" si="20"/>
        <v>34.56</v>
      </c>
      <c r="BM5" s="158">
        <f t="shared" si="21"/>
        <v>4.5599999999999996</v>
      </c>
      <c r="BN5" s="158">
        <f t="shared" si="22"/>
        <v>38.6</v>
      </c>
      <c r="BO5" s="158">
        <f t="shared" si="23"/>
        <v>43.6</v>
      </c>
      <c r="BP5" s="158">
        <f t="shared" si="24"/>
        <v>1.56</v>
      </c>
      <c r="BQ5" s="158">
        <f t="shared" si="25"/>
        <v>34.44</v>
      </c>
      <c r="BR5" s="159">
        <f t="shared" si="26"/>
        <v>157.32</v>
      </c>
    </row>
    <row r="6" spans="1:70" ht="15.75" customHeight="1" x14ac:dyDescent="0.3">
      <c r="A6" s="157">
        <v>45404</v>
      </c>
      <c r="B6" s="158">
        <v>2</v>
      </c>
      <c r="C6" s="158">
        <v>5</v>
      </c>
      <c r="D6" s="158">
        <v>9</v>
      </c>
      <c r="E6" s="158">
        <v>3</v>
      </c>
      <c r="F6" s="158">
        <v>0</v>
      </c>
      <c r="G6" s="158">
        <v>11</v>
      </c>
      <c r="H6" s="158">
        <f t="shared" si="0"/>
        <v>0.48</v>
      </c>
      <c r="I6" s="158">
        <f t="shared" si="1"/>
        <v>0.6</v>
      </c>
      <c r="J6" s="158">
        <f t="shared" ref="J6:K6" si="49">D6*0.2</f>
        <v>1.8</v>
      </c>
      <c r="K6" s="158">
        <f t="shared" si="49"/>
        <v>0.60000000000000009</v>
      </c>
      <c r="L6" s="158">
        <f t="shared" ref="L6:M6" si="50">F6*0.12</f>
        <v>0</v>
      </c>
      <c r="M6" s="158">
        <f t="shared" si="50"/>
        <v>1.3199999999999998</v>
      </c>
      <c r="N6" s="159">
        <f t="shared" si="4"/>
        <v>4.8</v>
      </c>
      <c r="O6" s="157">
        <v>45404</v>
      </c>
      <c r="P6" s="158">
        <v>3</v>
      </c>
      <c r="Q6" s="158">
        <v>1</v>
      </c>
      <c r="R6" s="158">
        <v>9</v>
      </c>
      <c r="S6" s="158">
        <v>4</v>
      </c>
      <c r="T6" s="158">
        <v>0</v>
      </c>
      <c r="U6" s="161">
        <v>14</v>
      </c>
      <c r="V6" s="158">
        <f t="shared" si="5"/>
        <v>0.72</v>
      </c>
      <c r="W6" s="158">
        <f t="shared" si="6"/>
        <v>0.12</v>
      </c>
      <c r="X6" s="158">
        <f t="shared" ref="X6:Y6" si="51">R6*0.2</f>
        <v>1.8</v>
      </c>
      <c r="Y6" s="158">
        <f t="shared" si="51"/>
        <v>0.8</v>
      </c>
      <c r="Z6" s="158">
        <f t="shared" ref="Z6:AA6" si="52">T6*0.12</f>
        <v>0</v>
      </c>
      <c r="AA6" s="158">
        <f t="shared" si="52"/>
        <v>1.68</v>
      </c>
      <c r="AB6" s="159">
        <f t="shared" si="9"/>
        <v>5.12</v>
      </c>
      <c r="AC6" s="157">
        <v>45404</v>
      </c>
      <c r="AD6" s="158">
        <v>145</v>
      </c>
      <c r="AE6" s="158">
        <v>33</v>
      </c>
      <c r="AF6" s="158">
        <v>144</v>
      </c>
      <c r="AG6" s="158">
        <v>275</v>
      </c>
      <c r="AH6" s="158">
        <v>10</v>
      </c>
      <c r="AI6" s="161">
        <v>241</v>
      </c>
      <c r="AJ6" s="158">
        <f t="shared" si="10"/>
        <v>34.799999999999997</v>
      </c>
      <c r="AK6" s="158">
        <f t="shared" si="11"/>
        <v>3.96</v>
      </c>
      <c r="AL6" s="158">
        <f t="shared" ref="AL6:AM6" si="53">AF6*0.2</f>
        <v>28.8</v>
      </c>
      <c r="AM6" s="158">
        <f t="shared" si="53"/>
        <v>55</v>
      </c>
      <c r="AN6" s="158">
        <f t="shared" ref="AN6:AO6" si="54">AH6*0.12</f>
        <v>1.2</v>
      </c>
      <c r="AO6" s="158">
        <f t="shared" si="54"/>
        <v>28.919999999999998</v>
      </c>
      <c r="AP6" s="159">
        <f t="shared" si="14"/>
        <v>152.68</v>
      </c>
      <c r="AQ6" s="157">
        <v>45404</v>
      </c>
      <c r="AR6" s="158">
        <v>1</v>
      </c>
      <c r="AS6" s="158">
        <v>0</v>
      </c>
      <c r="AT6" s="158">
        <v>9</v>
      </c>
      <c r="AU6" s="158">
        <v>6</v>
      </c>
      <c r="AV6" s="158">
        <v>0</v>
      </c>
      <c r="AW6" s="161">
        <v>7</v>
      </c>
      <c r="AX6" s="158">
        <f t="shared" si="15"/>
        <v>0.24</v>
      </c>
      <c r="AY6" s="158">
        <f t="shared" si="16"/>
        <v>0</v>
      </c>
      <c r="AZ6" s="158">
        <f t="shared" ref="AZ6:BA6" si="55">AT6*0.2</f>
        <v>1.8</v>
      </c>
      <c r="BA6" s="158">
        <f t="shared" si="55"/>
        <v>1.2000000000000002</v>
      </c>
      <c r="BB6" s="158">
        <f t="shared" ref="BB6:BC6" si="56">AV6*0.12</f>
        <v>0</v>
      </c>
      <c r="BC6" s="158">
        <f t="shared" si="56"/>
        <v>0.84</v>
      </c>
      <c r="BD6" s="159">
        <f t="shared" si="19"/>
        <v>4.08</v>
      </c>
      <c r="BE6" s="157">
        <v>45404</v>
      </c>
      <c r="BF6" s="158">
        <f t="shared" si="35"/>
        <v>151</v>
      </c>
      <c r="BG6" s="158">
        <f t="shared" si="36"/>
        <v>39</v>
      </c>
      <c r="BH6" s="158">
        <f t="shared" si="37"/>
        <v>171</v>
      </c>
      <c r="BI6" s="158">
        <f t="shared" si="38"/>
        <v>288</v>
      </c>
      <c r="BJ6" s="158">
        <f t="shared" si="39"/>
        <v>10</v>
      </c>
      <c r="BK6" s="158">
        <f t="shared" si="40"/>
        <v>273</v>
      </c>
      <c r="BL6" s="158">
        <f t="shared" si="20"/>
        <v>36.24</v>
      </c>
      <c r="BM6" s="158">
        <f t="shared" si="21"/>
        <v>4.68</v>
      </c>
      <c r="BN6" s="158">
        <f t="shared" si="22"/>
        <v>34.200000000000003</v>
      </c>
      <c r="BO6" s="158">
        <f t="shared" si="23"/>
        <v>57.6</v>
      </c>
      <c r="BP6" s="158">
        <f t="shared" si="24"/>
        <v>1.2</v>
      </c>
      <c r="BQ6" s="158">
        <f t="shared" si="25"/>
        <v>32.76</v>
      </c>
      <c r="BR6" s="159">
        <f t="shared" si="26"/>
        <v>166.67999999999998</v>
      </c>
    </row>
    <row r="7" spans="1:70" ht="15.75" customHeight="1" x14ac:dyDescent="0.3">
      <c r="A7" s="157">
        <v>45434</v>
      </c>
      <c r="B7" s="158">
        <v>0</v>
      </c>
      <c r="C7" s="158">
        <v>0</v>
      </c>
      <c r="D7" s="158">
        <v>12</v>
      </c>
      <c r="E7" s="158">
        <v>8</v>
      </c>
      <c r="F7" s="158">
        <v>2</v>
      </c>
      <c r="G7" s="158">
        <v>13</v>
      </c>
      <c r="H7" s="158">
        <f t="shared" si="0"/>
        <v>0</v>
      </c>
      <c r="I7" s="158">
        <f t="shared" si="1"/>
        <v>0</v>
      </c>
      <c r="J7" s="158">
        <f t="shared" ref="J7:K7" si="57">D7*0.2</f>
        <v>2.4000000000000004</v>
      </c>
      <c r="K7" s="158">
        <f t="shared" si="57"/>
        <v>1.6</v>
      </c>
      <c r="L7" s="158">
        <f t="shared" ref="L7:M7" si="58">F7*0.12</f>
        <v>0.24</v>
      </c>
      <c r="M7" s="158">
        <f t="shared" si="58"/>
        <v>1.56</v>
      </c>
      <c r="N7" s="159">
        <f t="shared" si="4"/>
        <v>5.8000000000000007</v>
      </c>
      <c r="O7" s="157">
        <v>45434</v>
      </c>
      <c r="P7" s="158">
        <v>4</v>
      </c>
      <c r="Q7" s="158">
        <v>0</v>
      </c>
      <c r="R7" s="158">
        <v>11</v>
      </c>
      <c r="S7" s="158">
        <v>5</v>
      </c>
      <c r="T7" s="158">
        <v>0</v>
      </c>
      <c r="U7" s="161">
        <v>11</v>
      </c>
      <c r="V7" s="158">
        <f t="shared" si="5"/>
        <v>0.96</v>
      </c>
      <c r="W7" s="158">
        <f t="shared" si="6"/>
        <v>0</v>
      </c>
      <c r="X7" s="158">
        <f t="shared" ref="X7:Y7" si="59">R7*0.2</f>
        <v>2.2000000000000002</v>
      </c>
      <c r="Y7" s="158">
        <f t="shared" si="59"/>
        <v>1</v>
      </c>
      <c r="Z7" s="158">
        <f t="shared" ref="Z7:AA7" si="60">T7*0.12</f>
        <v>0</v>
      </c>
      <c r="AA7" s="158">
        <f t="shared" si="60"/>
        <v>1.3199999999999998</v>
      </c>
      <c r="AB7" s="159">
        <f t="shared" si="9"/>
        <v>5.48</v>
      </c>
      <c r="AC7" s="157">
        <v>45434</v>
      </c>
      <c r="AD7" s="158">
        <v>151</v>
      </c>
      <c r="AE7" s="158">
        <v>36</v>
      </c>
      <c r="AF7" s="158">
        <v>146</v>
      </c>
      <c r="AG7" s="158">
        <v>243</v>
      </c>
      <c r="AH7" s="158">
        <v>15</v>
      </c>
      <c r="AI7" s="161">
        <v>285</v>
      </c>
      <c r="AJ7" s="158">
        <f t="shared" si="10"/>
        <v>36.24</v>
      </c>
      <c r="AK7" s="158">
        <f t="shared" si="11"/>
        <v>4.32</v>
      </c>
      <c r="AL7" s="158">
        <f t="shared" ref="AL7:AM7" si="61">AF7*0.2</f>
        <v>29.200000000000003</v>
      </c>
      <c r="AM7" s="158">
        <f t="shared" si="61"/>
        <v>48.6</v>
      </c>
      <c r="AN7" s="158">
        <f t="shared" ref="AN7:AO7" si="62">AH7*0.12</f>
        <v>1.7999999999999998</v>
      </c>
      <c r="AO7" s="158">
        <f t="shared" si="62"/>
        <v>34.199999999999996</v>
      </c>
      <c r="AP7" s="159">
        <f t="shared" si="14"/>
        <v>154.36000000000001</v>
      </c>
      <c r="AQ7" s="157">
        <v>45434</v>
      </c>
      <c r="AR7" s="158">
        <v>0</v>
      </c>
      <c r="AS7" s="158">
        <v>0</v>
      </c>
      <c r="AT7" s="158">
        <v>7</v>
      </c>
      <c r="AU7" s="158">
        <v>4</v>
      </c>
      <c r="AV7" s="158">
        <v>0</v>
      </c>
      <c r="AW7" s="161">
        <v>5</v>
      </c>
      <c r="AX7" s="158">
        <f t="shared" si="15"/>
        <v>0</v>
      </c>
      <c r="AY7" s="158">
        <f t="shared" si="16"/>
        <v>0</v>
      </c>
      <c r="AZ7" s="158">
        <f t="shared" ref="AZ7:BA7" si="63">AT7*0.2</f>
        <v>1.4000000000000001</v>
      </c>
      <c r="BA7" s="158">
        <f t="shared" si="63"/>
        <v>0.8</v>
      </c>
      <c r="BB7" s="158">
        <f t="shared" ref="BB7:BC7" si="64">AV7*0.12</f>
        <v>0</v>
      </c>
      <c r="BC7" s="158">
        <f t="shared" si="64"/>
        <v>0.6</v>
      </c>
      <c r="BD7" s="159">
        <f t="shared" si="19"/>
        <v>2.8000000000000003</v>
      </c>
      <c r="BE7" s="157">
        <v>45434</v>
      </c>
      <c r="BF7" s="158">
        <f t="shared" si="35"/>
        <v>155</v>
      </c>
      <c r="BG7" s="158">
        <f t="shared" si="36"/>
        <v>36</v>
      </c>
      <c r="BH7" s="158">
        <f t="shared" si="37"/>
        <v>176</v>
      </c>
      <c r="BI7" s="158">
        <f t="shared" si="38"/>
        <v>260</v>
      </c>
      <c r="BJ7" s="158">
        <f t="shared" si="39"/>
        <v>17</v>
      </c>
      <c r="BK7" s="158">
        <f t="shared" si="40"/>
        <v>314</v>
      </c>
      <c r="BL7" s="158">
        <f t="shared" si="20"/>
        <v>37.199999999999996</v>
      </c>
      <c r="BM7" s="158">
        <f t="shared" si="21"/>
        <v>4.32</v>
      </c>
      <c r="BN7" s="158">
        <f t="shared" si="22"/>
        <v>35.200000000000003</v>
      </c>
      <c r="BO7" s="158">
        <f t="shared" si="23"/>
        <v>52</v>
      </c>
      <c r="BP7" s="158">
        <f t="shared" si="24"/>
        <v>2.04</v>
      </c>
      <c r="BQ7" s="158">
        <f t="shared" si="25"/>
        <v>37.68</v>
      </c>
      <c r="BR7" s="159">
        <f t="shared" si="26"/>
        <v>168.44</v>
      </c>
    </row>
    <row r="8" spans="1:70" ht="15.75" customHeight="1" x14ac:dyDescent="0.3">
      <c r="A8" s="157">
        <v>45465</v>
      </c>
      <c r="B8" s="158">
        <v>1</v>
      </c>
      <c r="C8" s="158">
        <v>3</v>
      </c>
      <c r="D8" s="158">
        <v>13</v>
      </c>
      <c r="E8" s="158">
        <v>6</v>
      </c>
      <c r="F8" s="158">
        <v>2</v>
      </c>
      <c r="G8" s="158">
        <v>12</v>
      </c>
      <c r="H8" s="158">
        <f t="shared" si="0"/>
        <v>0.24</v>
      </c>
      <c r="I8" s="158">
        <f t="shared" si="1"/>
        <v>0.36</v>
      </c>
      <c r="J8" s="158">
        <f t="shared" ref="J8:K8" si="65">D8*0.2</f>
        <v>2.6</v>
      </c>
      <c r="K8" s="158">
        <f t="shared" si="65"/>
        <v>1.2000000000000002</v>
      </c>
      <c r="L8" s="158">
        <f t="shared" ref="L8:M8" si="66">F8*0.12</f>
        <v>0.24</v>
      </c>
      <c r="M8" s="158">
        <f t="shared" si="66"/>
        <v>1.44</v>
      </c>
      <c r="N8" s="159">
        <f t="shared" si="4"/>
        <v>6.08</v>
      </c>
      <c r="O8" s="157">
        <v>45465</v>
      </c>
      <c r="P8" s="158">
        <v>3</v>
      </c>
      <c r="Q8" s="158">
        <v>0</v>
      </c>
      <c r="R8" s="158">
        <v>5</v>
      </c>
      <c r="S8" s="158">
        <v>3</v>
      </c>
      <c r="T8" s="158">
        <v>0</v>
      </c>
      <c r="U8" s="161">
        <v>5</v>
      </c>
      <c r="V8" s="158">
        <f t="shared" si="5"/>
        <v>0.72</v>
      </c>
      <c r="W8" s="158">
        <f t="shared" si="6"/>
        <v>0</v>
      </c>
      <c r="X8" s="158">
        <f t="shared" ref="X8:Y8" si="67">R8*0.2</f>
        <v>1</v>
      </c>
      <c r="Y8" s="158">
        <f t="shared" si="67"/>
        <v>0.60000000000000009</v>
      </c>
      <c r="Z8" s="158">
        <f t="shared" ref="Z8:AA8" si="68">T8*0.12</f>
        <v>0</v>
      </c>
      <c r="AA8" s="158">
        <f t="shared" si="68"/>
        <v>0.6</v>
      </c>
      <c r="AB8" s="159">
        <f t="shared" si="9"/>
        <v>2.9200000000000004</v>
      </c>
      <c r="AC8" s="157">
        <v>45465</v>
      </c>
      <c r="AD8" s="158">
        <v>145</v>
      </c>
      <c r="AE8" s="158">
        <v>42</v>
      </c>
      <c r="AF8" s="158">
        <v>134</v>
      </c>
      <c r="AG8" s="158">
        <v>212</v>
      </c>
      <c r="AH8" s="158">
        <v>13</v>
      </c>
      <c r="AI8" s="161">
        <v>332</v>
      </c>
      <c r="AJ8" s="158">
        <f t="shared" si="10"/>
        <v>34.799999999999997</v>
      </c>
      <c r="AK8" s="158">
        <f t="shared" si="11"/>
        <v>5.04</v>
      </c>
      <c r="AL8" s="158">
        <f t="shared" ref="AL8:AM8" si="69">AF8*0.2</f>
        <v>26.8</v>
      </c>
      <c r="AM8" s="158">
        <f t="shared" si="69"/>
        <v>42.400000000000006</v>
      </c>
      <c r="AN8" s="158">
        <f t="shared" ref="AN8:AO8" si="70">AH8*0.12</f>
        <v>1.56</v>
      </c>
      <c r="AO8" s="158">
        <f t="shared" si="70"/>
        <v>39.839999999999996</v>
      </c>
      <c r="AP8" s="159">
        <f t="shared" si="14"/>
        <v>150.44</v>
      </c>
      <c r="AQ8" s="157">
        <v>45465</v>
      </c>
      <c r="AR8" s="158">
        <v>3</v>
      </c>
      <c r="AS8" s="158">
        <v>0</v>
      </c>
      <c r="AT8" s="158">
        <v>9</v>
      </c>
      <c r="AU8" s="158">
        <v>5</v>
      </c>
      <c r="AV8" s="158">
        <v>0</v>
      </c>
      <c r="AW8" s="161">
        <v>5</v>
      </c>
      <c r="AX8" s="158">
        <f t="shared" si="15"/>
        <v>0.72</v>
      </c>
      <c r="AY8" s="158">
        <f t="shared" si="16"/>
        <v>0</v>
      </c>
      <c r="AZ8" s="158">
        <f t="shared" ref="AZ8:BA8" si="71">AT8*0.2</f>
        <v>1.8</v>
      </c>
      <c r="BA8" s="158">
        <f t="shared" si="71"/>
        <v>1</v>
      </c>
      <c r="BB8" s="158">
        <f t="shared" ref="BB8:BC8" si="72">AV8*0.12</f>
        <v>0</v>
      </c>
      <c r="BC8" s="158">
        <f t="shared" si="72"/>
        <v>0.6</v>
      </c>
      <c r="BD8" s="159">
        <f t="shared" si="19"/>
        <v>4.12</v>
      </c>
      <c r="BE8" s="157">
        <v>45465</v>
      </c>
      <c r="BF8" s="158">
        <f t="shared" si="35"/>
        <v>152</v>
      </c>
      <c r="BG8" s="158">
        <f t="shared" si="36"/>
        <v>45</v>
      </c>
      <c r="BH8" s="158">
        <f t="shared" si="37"/>
        <v>161</v>
      </c>
      <c r="BI8" s="158">
        <f t="shared" si="38"/>
        <v>226</v>
      </c>
      <c r="BJ8" s="158">
        <f t="shared" si="39"/>
        <v>15</v>
      </c>
      <c r="BK8" s="158">
        <f t="shared" si="40"/>
        <v>354</v>
      </c>
      <c r="BL8" s="158">
        <f t="shared" si="20"/>
        <v>36.479999999999997</v>
      </c>
      <c r="BM8" s="158">
        <f t="shared" si="21"/>
        <v>5.3999999999999995</v>
      </c>
      <c r="BN8" s="158">
        <f t="shared" si="22"/>
        <v>32.200000000000003</v>
      </c>
      <c r="BO8" s="158">
        <f t="shared" si="23"/>
        <v>45.2</v>
      </c>
      <c r="BP8" s="158">
        <f t="shared" si="24"/>
        <v>1.7999999999999998</v>
      </c>
      <c r="BQ8" s="158">
        <f t="shared" si="25"/>
        <v>42.48</v>
      </c>
      <c r="BR8" s="159">
        <f t="shared" si="26"/>
        <v>163.56</v>
      </c>
    </row>
    <row r="9" spans="1:70" ht="15.75" customHeight="1" x14ac:dyDescent="0.3">
      <c r="A9" s="157">
        <v>45495</v>
      </c>
      <c r="B9" s="158">
        <v>2</v>
      </c>
      <c r="C9" s="158">
        <v>4</v>
      </c>
      <c r="D9" s="158">
        <v>6</v>
      </c>
      <c r="E9" s="158">
        <v>3</v>
      </c>
      <c r="F9" s="158">
        <v>0</v>
      </c>
      <c r="G9" s="158">
        <v>7</v>
      </c>
      <c r="H9" s="158">
        <f t="shared" si="0"/>
        <v>0.48</v>
      </c>
      <c r="I9" s="158">
        <f t="shared" si="1"/>
        <v>0.48</v>
      </c>
      <c r="J9" s="158">
        <f t="shared" ref="J9:K9" si="73">D9*0.2</f>
        <v>1.2000000000000002</v>
      </c>
      <c r="K9" s="158">
        <f t="shared" si="73"/>
        <v>0.60000000000000009</v>
      </c>
      <c r="L9" s="158">
        <f t="shared" ref="L9:M9" si="74">F9*0.12</f>
        <v>0</v>
      </c>
      <c r="M9" s="158">
        <f t="shared" si="74"/>
        <v>0.84</v>
      </c>
      <c r="N9" s="159">
        <f t="shared" si="4"/>
        <v>3.6</v>
      </c>
      <c r="O9" s="157">
        <v>45495</v>
      </c>
      <c r="P9" s="158">
        <v>3</v>
      </c>
      <c r="Q9" s="158">
        <v>1</v>
      </c>
      <c r="R9" s="158">
        <v>10</v>
      </c>
      <c r="S9" s="158">
        <v>3</v>
      </c>
      <c r="T9" s="158">
        <v>1</v>
      </c>
      <c r="U9" s="161">
        <v>4</v>
      </c>
      <c r="V9" s="158">
        <f t="shared" si="5"/>
        <v>0.72</v>
      </c>
      <c r="W9" s="158">
        <f t="shared" si="6"/>
        <v>0.12</v>
      </c>
      <c r="X9" s="158">
        <f t="shared" ref="X9:Y9" si="75">R9*0.2</f>
        <v>2</v>
      </c>
      <c r="Y9" s="158">
        <f t="shared" si="75"/>
        <v>0.60000000000000009</v>
      </c>
      <c r="Z9" s="158">
        <f t="shared" ref="Z9:AA9" si="76">T9*0.12</f>
        <v>0.12</v>
      </c>
      <c r="AA9" s="158">
        <f t="shared" si="76"/>
        <v>0.48</v>
      </c>
      <c r="AB9" s="159">
        <f t="shared" si="9"/>
        <v>4.04</v>
      </c>
      <c r="AC9" s="157">
        <v>45495</v>
      </c>
      <c r="AD9" s="158">
        <v>149</v>
      </c>
      <c r="AE9" s="158">
        <v>42</v>
      </c>
      <c r="AF9" s="158">
        <v>112</v>
      </c>
      <c r="AG9" s="158">
        <v>212</v>
      </c>
      <c r="AH9" s="158">
        <v>19</v>
      </c>
      <c r="AI9" s="161">
        <v>300</v>
      </c>
      <c r="AJ9" s="158">
        <f t="shared" si="10"/>
        <v>35.76</v>
      </c>
      <c r="AK9" s="158">
        <f t="shared" si="11"/>
        <v>5.04</v>
      </c>
      <c r="AL9" s="158">
        <f t="shared" ref="AL9:AM9" si="77">AF9*0.2</f>
        <v>22.400000000000002</v>
      </c>
      <c r="AM9" s="158">
        <f t="shared" si="77"/>
        <v>42.400000000000006</v>
      </c>
      <c r="AN9" s="158">
        <f t="shared" ref="AN9:AO9" si="78">AH9*0.12</f>
        <v>2.2799999999999998</v>
      </c>
      <c r="AO9" s="158">
        <f t="shared" si="78"/>
        <v>36</v>
      </c>
      <c r="AP9" s="159">
        <f t="shared" si="14"/>
        <v>143.88</v>
      </c>
      <c r="AQ9" s="157">
        <v>45495</v>
      </c>
      <c r="AR9" s="158">
        <v>4</v>
      </c>
      <c r="AS9" s="158">
        <v>0</v>
      </c>
      <c r="AT9" s="158">
        <v>2</v>
      </c>
      <c r="AU9" s="158">
        <v>2</v>
      </c>
      <c r="AV9" s="158">
        <v>0</v>
      </c>
      <c r="AW9" s="161">
        <v>2</v>
      </c>
      <c r="AX9" s="158">
        <f t="shared" si="15"/>
        <v>0.96</v>
      </c>
      <c r="AY9" s="158">
        <f t="shared" si="16"/>
        <v>0</v>
      </c>
      <c r="AZ9" s="158">
        <f t="shared" ref="AZ9:BA9" si="79">AT9*0.2</f>
        <v>0.4</v>
      </c>
      <c r="BA9" s="158">
        <f t="shared" si="79"/>
        <v>0.4</v>
      </c>
      <c r="BB9" s="158">
        <f t="shared" ref="BB9:BC9" si="80">AV9*0.12</f>
        <v>0</v>
      </c>
      <c r="BC9" s="158">
        <f t="shared" si="80"/>
        <v>0.24</v>
      </c>
      <c r="BD9" s="159">
        <f t="shared" si="19"/>
        <v>1.9999999999999998</v>
      </c>
      <c r="BE9" s="157">
        <v>45495</v>
      </c>
      <c r="BF9" s="158">
        <f t="shared" si="35"/>
        <v>158</v>
      </c>
      <c r="BG9" s="158">
        <f t="shared" si="36"/>
        <v>47</v>
      </c>
      <c r="BH9" s="158">
        <f t="shared" si="37"/>
        <v>130</v>
      </c>
      <c r="BI9" s="158">
        <f t="shared" si="38"/>
        <v>220</v>
      </c>
      <c r="BJ9" s="158">
        <f t="shared" si="39"/>
        <v>20</v>
      </c>
      <c r="BK9" s="158">
        <f t="shared" si="40"/>
        <v>313</v>
      </c>
      <c r="BL9" s="158">
        <f t="shared" si="20"/>
        <v>37.92</v>
      </c>
      <c r="BM9" s="158">
        <f t="shared" si="21"/>
        <v>5.64</v>
      </c>
      <c r="BN9" s="158">
        <f t="shared" si="22"/>
        <v>26</v>
      </c>
      <c r="BO9" s="158">
        <f t="shared" si="23"/>
        <v>44</v>
      </c>
      <c r="BP9" s="158">
        <f t="shared" si="24"/>
        <v>2.4</v>
      </c>
      <c r="BQ9" s="158">
        <f t="shared" si="25"/>
        <v>37.559999999999995</v>
      </c>
      <c r="BR9" s="159">
        <f t="shared" si="26"/>
        <v>153.52000000000001</v>
      </c>
    </row>
    <row r="10" spans="1:70" ht="15.75" customHeight="1" x14ac:dyDescent="0.3">
      <c r="A10" s="157">
        <v>45526</v>
      </c>
      <c r="B10" s="158">
        <v>6</v>
      </c>
      <c r="C10" s="158">
        <v>3</v>
      </c>
      <c r="D10" s="158">
        <v>5</v>
      </c>
      <c r="E10" s="158">
        <v>3</v>
      </c>
      <c r="F10" s="158">
        <v>0</v>
      </c>
      <c r="G10" s="158">
        <v>26</v>
      </c>
      <c r="H10" s="158">
        <f t="shared" si="0"/>
        <v>1.44</v>
      </c>
      <c r="I10" s="158">
        <f t="shared" si="1"/>
        <v>0.36</v>
      </c>
      <c r="J10" s="158">
        <f t="shared" ref="J10:K10" si="81">D10*0.2</f>
        <v>1</v>
      </c>
      <c r="K10" s="158">
        <f t="shared" si="81"/>
        <v>0.60000000000000009</v>
      </c>
      <c r="L10" s="158">
        <f t="shared" ref="L10:M10" si="82">F10*0.12</f>
        <v>0</v>
      </c>
      <c r="M10" s="158">
        <f t="shared" si="82"/>
        <v>3.12</v>
      </c>
      <c r="N10" s="159">
        <f t="shared" si="4"/>
        <v>6.52</v>
      </c>
      <c r="O10" s="157">
        <v>45526</v>
      </c>
      <c r="P10" s="158">
        <v>3</v>
      </c>
      <c r="Q10" s="158">
        <v>0</v>
      </c>
      <c r="R10" s="158">
        <v>10</v>
      </c>
      <c r="S10" s="158">
        <v>2</v>
      </c>
      <c r="T10" s="158">
        <v>0</v>
      </c>
      <c r="U10" s="161">
        <v>5</v>
      </c>
      <c r="V10" s="158">
        <f t="shared" si="5"/>
        <v>0.72</v>
      </c>
      <c r="W10" s="158">
        <f t="shared" si="6"/>
        <v>0</v>
      </c>
      <c r="X10" s="158">
        <f t="shared" ref="X10:Y10" si="83">R10*0.2</f>
        <v>2</v>
      </c>
      <c r="Y10" s="158">
        <f t="shared" si="83"/>
        <v>0.4</v>
      </c>
      <c r="Z10" s="158">
        <f t="shared" ref="Z10:AA10" si="84">T10*0.12</f>
        <v>0</v>
      </c>
      <c r="AA10" s="158">
        <f t="shared" si="84"/>
        <v>0.6</v>
      </c>
      <c r="AB10" s="159">
        <f t="shared" si="9"/>
        <v>3.7199999999999998</v>
      </c>
      <c r="AC10" s="157">
        <v>45526</v>
      </c>
      <c r="AD10" s="158">
        <v>150</v>
      </c>
      <c r="AE10" s="158">
        <v>35</v>
      </c>
      <c r="AF10" s="158">
        <v>128</v>
      </c>
      <c r="AG10" s="158">
        <v>210</v>
      </c>
      <c r="AH10" s="158">
        <v>14</v>
      </c>
      <c r="AI10" s="161">
        <v>324</v>
      </c>
      <c r="AJ10" s="158">
        <f t="shared" si="10"/>
        <v>36</v>
      </c>
      <c r="AK10" s="158">
        <f t="shared" si="11"/>
        <v>4.2</v>
      </c>
      <c r="AL10" s="158">
        <f t="shared" ref="AL10:AM10" si="85">AF10*0.2</f>
        <v>25.6</v>
      </c>
      <c r="AM10" s="158">
        <f t="shared" si="85"/>
        <v>42</v>
      </c>
      <c r="AN10" s="158">
        <f t="shared" ref="AN10:AO10" si="86">AH10*0.12</f>
        <v>1.68</v>
      </c>
      <c r="AO10" s="158">
        <f t="shared" si="86"/>
        <v>38.879999999999995</v>
      </c>
      <c r="AP10" s="159">
        <f t="shared" si="14"/>
        <v>148.36000000000001</v>
      </c>
      <c r="AQ10" s="157">
        <v>45526</v>
      </c>
      <c r="AR10" s="158">
        <v>6</v>
      </c>
      <c r="AS10" s="158">
        <v>0</v>
      </c>
      <c r="AT10" s="158">
        <v>2</v>
      </c>
      <c r="AU10" s="158">
        <v>3</v>
      </c>
      <c r="AV10" s="158">
        <v>0</v>
      </c>
      <c r="AW10" s="161">
        <v>3</v>
      </c>
      <c r="AX10" s="158">
        <f t="shared" si="15"/>
        <v>1.44</v>
      </c>
      <c r="AY10" s="158">
        <f t="shared" si="16"/>
        <v>0</v>
      </c>
      <c r="AZ10" s="158">
        <f t="shared" ref="AZ10:BA10" si="87">AT10*0.2</f>
        <v>0.4</v>
      </c>
      <c r="BA10" s="158">
        <f t="shared" si="87"/>
        <v>0.60000000000000009</v>
      </c>
      <c r="BB10" s="158">
        <f t="shared" ref="BB10:BC10" si="88">AV10*0.12</f>
        <v>0</v>
      </c>
      <c r="BC10" s="158">
        <f t="shared" si="88"/>
        <v>0.36</v>
      </c>
      <c r="BD10" s="159">
        <f t="shared" si="19"/>
        <v>2.8</v>
      </c>
      <c r="BE10" s="157">
        <v>45526</v>
      </c>
      <c r="BF10" s="158">
        <f t="shared" si="35"/>
        <v>165</v>
      </c>
      <c r="BG10" s="158">
        <f t="shared" si="36"/>
        <v>38</v>
      </c>
      <c r="BH10" s="158">
        <f t="shared" si="37"/>
        <v>145</v>
      </c>
      <c r="BI10" s="158">
        <f t="shared" si="38"/>
        <v>218</v>
      </c>
      <c r="BJ10" s="158">
        <f t="shared" si="39"/>
        <v>14</v>
      </c>
      <c r="BK10" s="158">
        <f t="shared" si="40"/>
        <v>358</v>
      </c>
      <c r="BL10" s="158">
        <f t="shared" si="20"/>
        <v>39.6</v>
      </c>
      <c r="BM10" s="158">
        <f t="shared" si="21"/>
        <v>4.5599999999999996</v>
      </c>
      <c r="BN10" s="158">
        <f t="shared" si="22"/>
        <v>29</v>
      </c>
      <c r="BO10" s="158">
        <f t="shared" si="23"/>
        <v>43.6</v>
      </c>
      <c r="BP10" s="158">
        <f t="shared" si="24"/>
        <v>1.68</v>
      </c>
      <c r="BQ10" s="158">
        <f t="shared" si="25"/>
        <v>42.96</v>
      </c>
      <c r="BR10" s="159">
        <f t="shared" si="26"/>
        <v>161.4</v>
      </c>
    </row>
    <row r="11" spans="1:70" ht="15.75" customHeight="1" x14ac:dyDescent="0.3">
      <c r="A11" s="157">
        <v>45557</v>
      </c>
      <c r="B11" s="158">
        <v>1</v>
      </c>
      <c r="C11" s="158">
        <v>1</v>
      </c>
      <c r="D11" s="158">
        <v>18</v>
      </c>
      <c r="E11" s="158">
        <v>2</v>
      </c>
      <c r="F11" s="158">
        <v>2</v>
      </c>
      <c r="G11" s="158">
        <v>10</v>
      </c>
      <c r="H11" s="158">
        <f t="shared" si="0"/>
        <v>0.24</v>
      </c>
      <c r="I11" s="158">
        <f t="shared" si="1"/>
        <v>0.12</v>
      </c>
      <c r="J11" s="158">
        <f t="shared" ref="J11:K11" si="89">D11*0.2</f>
        <v>3.6</v>
      </c>
      <c r="K11" s="158">
        <f t="shared" si="89"/>
        <v>0.4</v>
      </c>
      <c r="L11" s="158">
        <f t="shared" ref="L11:M11" si="90">F11*0.12</f>
        <v>0.24</v>
      </c>
      <c r="M11" s="158">
        <f t="shared" si="90"/>
        <v>1.2</v>
      </c>
      <c r="N11" s="159">
        <f t="shared" si="4"/>
        <v>5.8000000000000007</v>
      </c>
      <c r="O11" s="157">
        <v>45557</v>
      </c>
      <c r="P11" s="158">
        <v>1</v>
      </c>
      <c r="Q11" s="158">
        <v>1</v>
      </c>
      <c r="R11" s="158">
        <v>6</v>
      </c>
      <c r="S11" s="158">
        <v>4</v>
      </c>
      <c r="T11" s="158">
        <v>0</v>
      </c>
      <c r="U11" s="161">
        <v>6</v>
      </c>
      <c r="V11" s="158">
        <f t="shared" si="5"/>
        <v>0.24</v>
      </c>
      <c r="W11" s="158">
        <f t="shared" si="6"/>
        <v>0.12</v>
      </c>
      <c r="X11" s="158">
        <f t="shared" ref="X11:Y11" si="91">R11*0.2</f>
        <v>1.2000000000000002</v>
      </c>
      <c r="Y11" s="158">
        <f t="shared" si="91"/>
        <v>0.8</v>
      </c>
      <c r="Z11" s="158">
        <f t="shared" ref="Z11:AA11" si="92">T11*0.12</f>
        <v>0</v>
      </c>
      <c r="AA11" s="158">
        <f t="shared" si="92"/>
        <v>0.72</v>
      </c>
      <c r="AB11" s="159">
        <f t="shared" si="9"/>
        <v>3.08</v>
      </c>
      <c r="AC11" s="157">
        <v>45557</v>
      </c>
      <c r="AD11" s="158">
        <v>176</v>
      </c>
      <c r="AE11" s="158">
        <v>54</v>
      </c>
      <c r="AF11" s="158">
        <v>121</v>
      </c>
      <c r="AG11" s="158">
        <v>243</v>
      </c>
      <c r="AH11" s="158">
        <v>8</v>
      </c>
      <c r="AI11" s="161">
        <v>290</v>
      </c>
      <c r="AJ11" s="158">
        <f t="shared" si="10"/>
        <v>42.239999999999995</v>
      </c>
      <c r="AK11" s="158">
        <f t="shared" si="11"/>
        <v>6.4799999999999995</v>
      </c>
      <c r="AL11" s="158">
        <f t="shared" ref="AL11:AM11" si="93">AF11*0.2</f>
        <v>24.200000000000003</v>
      </c>
      <c r="AM11" s="158">
        <f t="shared" si="93"/>
        <v>48.6</v>
      </c>
      <c r="AN11" s="158">
        <f t="shared" ref="AN11:AO11" si="94">AH11*0.12</f>
        <v>0.96</v>
      </c>
      <c r="AO11" s="158">
        <f t="shared" si="94"/>
        <v>34.799999999999997</v>
      </c>
      <c r="AP11" s="159">
        <f t="shared" si="14"/>
        <v>157.27999999999997</v>
      </c>
      <c r="AQ11" s="157">
        <v>45557</v>
      </c>
      <c r="AR11" s="158">
        <v>0</v>
      </c>
      <c r="AS11" s="158">
        <v>0</v>
      </c>
      <c r="AT11" s="158">
        <v>7</v>
      </c>
      <c r="AU11" s="158">
        <v>2</v>
      </c>
      <c r="AV11" s="158">
        <v>0</v>
      </c>
      <c r="AW11" s="161">
        <v>4</v>
      </c>
      <c r="AX11" s="158">
        <f t="shared" si="15"/>
        <v>0</v>
      </c>
      <c r="AY11" s="158">
        <f t="shared" si="16"/>
        <v>0</v>
      </c>
      <c r="AZ11" s="158">
        <f t="shared" ref="AZ11:BA11" si="95">AT11*0.2</f>
        <v>1.4000000000000001</v>
      </c>
      <c r="BA11" s="158">
        <f t="shared" si="95"/>
        <v>0.4</v>
      </c>
      <c r="BB11" s="158">
        <f t="shared" ref="BB11:BC11" si="96">AV11*0.12</f>
        <v>0</v>
      </c>
      <c r="BC11" s="158">
        <f t="shared" si="96"/>
        <v>0.48</v>
      </c>
      <c r="BD11" s="159">
        <f t="shared" si="19"/>
        <v>2.2800000000000002</v>
      </c>
      <c r="BE11" s="157">
        <v>45557</v>
      </c>
      <c r="BF11" s="158">
        <f t="shared" si="35"/>
        <v>178</v>
      </c>
      <c r="BG11" s="158">
        <f t="shared" si="36"/>
        <v>56</v>
      </c>
      <c r="BH11" s="158">
        <f t="shared" si="37"/>
        <v>152</v>
      </c>
      <c r="BI11" s="158">
        <f t="shared" si="38"/>
        <v>251</v>
      </c>
      <c r="BJ11" s="158">
        <f t="shared" si="39"/>
        <v>10</v>
      </c>
      <c r="BK11" s="158">
        <f t="shared" si="40"/>
        <v>310</v>
      </c>
      <c r="BL11" s="158">
        <f t="shared" si="20"/>
        <v>42.72</v>
      </c>
      <c r="BM11" s="158">
        <f t="shared" si="21"/>
        <v>6.72</v>
      </c>
      <c r="BN11" s="158">
        <f t="shared" si="22"/>
        <v>30.400000000000002</v>
      </c>
      <c r="BO11" s="158">
        <f t="shared" si="23"/>
        <v>50.2</v>
      </c>
      <c r="BP11" s="158">
        <f t="shared" si="24"/>
        <v>1.2</v>
      </c>
      <c r="BQ11" s="158">
        <f t="shared" si="25"/>
        <v>37.199999999999996</v>
      </c>
      <c r="BR11" s="159">
        <f t="shared" si="26"/>
        <v>168.44</v>
      </c>
    </row>
    <row r="12" spans="1:70" ht="15.75" customHeight="1" x14ac:dyDescent="0.3">
      <c r="A12" s="157">
        <v>45587</v>
      </c>
      <c r="B12" s="158">
        <v>1</v>
      </c>
      <c r="C12" s="158">
        <v>2</v>
      </c>
      <c r="D12" s="158">
        <v>12</v>
      </c>
      <c r="E12" s="158">
        <v>5</v>
      </c>
      <c r="F12" s="158">
        <v>0</v>
      </c>
      <c r="G12" s="158">
        <v>14</v>
      </c>
      <c r="H12" s="158">
        <f t="shared" si="0"/>
        <v>0.24</v>
      </c>
      <c r="I12" s="158">
        <f t="shared" si="1"/>
        <v>0.24</v>
      </c>
      <c r="J12" s="158">
        <f t="shared" ref="J12:K12" si="97">D12*0.2</f>
        <v>2.4000000000000004</v>
      </c>
      <c r="K12" s="158">
        <f t="shared" si="97"/>
        <v>1</v>
      </c>
      <c r="L12" s="158">
        <f t="shared" ref="L12:M12" si="98">F12*0.12</f>
        <v>0</v>
      </c>
      <c r="M12" s="158">
        <f t="shared" si="98"/>
        <v>1.68</v>
      </c>
      <c r="N12" s="159">
        <f t="shared" si="4"/>
        <v>5.5600000000000005</v>
      </c>
      <c r="O12" s="157">
        <v>45587</v>
      </c>
      <c r="P12" s="158">
        <v>3</v>
      </c>
      <c r="Q12" s="158">
        <v>2</v>
      </c>
      <c r="R12" s="158">
        <v>7</v>
      </c>
      <c r="S12" s="158">
        <v>2</v>
      </c>
      <c r="T12" s="158">
        <v>1</v>
      </c>
      <c r="U12" s="161">
        <v>7</v>
      </c>
      <c r="V12" s="158">
        <f t="shared" si="5"/>
        <v>0.72</v>
      </c>
      <c r="W12" s="158">
        <f t="shared" si="6"/>
        <v>0.24</v>
      </c>
      <c r="X12" s="158">
        <f t="shared" ref="X12:Y12" si="99">R12*0.2</f>
        <v>1.4000000000000001</v>
      </c>
      <c r="Y12" s="158">
        <f t="shared" si="99"/>
        <v>0.4</v>
      </c>
      <c r="Z12" s="158">
        <f t="shared" ref="Z12:AA12" si="100">T12*0.12</f>
        <v>0.12</v>
      </c>
      <c r="AA12" s="158">
        <f t="shared" si="100"/>
        <v>0.84</v>
      </c>
      <c r="AB12" s="159">
        <f t="shared" si="9"/>
        <v>3.72</v>
      </c>
      <c r="AC12" s="157">
        <v>45587</v>
      </c>
      <c r="AD12" s="158">
        <v>147</v>
      </c>
      <c r="AE12" s="158">
        <v>48</v>
      </c>
      <c r="AF12" s="158">
        <v>146</v>
      </c>
      <c r="AG12" s="158">
        <v>228</v>
      </c>
      <c r="AH12" s="158">
        <v>11</v>
      </c>
      <c r="AI12" s="161">
        <v>289</v>
      </c>
      <c r="AJ12" s="158">
        <f t="shared" si="10"/>
        <v>35.28</v>
      </c>
      <c r="AK12" s="158">
        <f t="shared" si="11"/>
        <v>5.76</v>
      </c>
      <c r="AL12" s="158">
        <f t="shared" ref="AL12:AM12" si="101">AF12*0.2</f>
        <v>29.200000000000003</v>
      </c>
      <c r="AM12" s="158">
        <f t="shared" si="101"/>
        <v>45.6</v>
      </c>
      <c r="AN12" s="158">
        <f t="shared" ref="AN12:AO12" si="102">AH12*0.12</f>
        <v>1.3199999999999998</v>
      </c>
      <c r="AO12" s="158">
        <f t="shared" si="102"/>
        <v>34.68</v>
      </c>
      <c r="AP12" s="159">
        <f t="shared" si="14"/>
        <v>151.84</v>
      </c>
      <c r="AQ12" s="157">
        <v>45587</v>
      </c>
      <c r="AR12" s="158">
        <v>1</v>
      </c>
      <c r="AS12" s="158">
        <v>0</v>
      </c>
      <c r="AT12" s="158">
        <v>12</v>
      </c>
      <c r="AU12" s="158">
        <v>3</v>
      </c>
      <c r="AV12" s="158">
        <v>0</v>
      </c>
      <c r="AW12" s="161">
        <v>12</v>
      </c>
      <c r="AX12" s="158">
        <f t="shared" si="15"/>
        <v>0.24</v>
      </c>
      <c r="AY12" s="158">
        <f t="shared" si="16"/>
        <v>0</v>
      </c>
      <c r="AZ12" s="158">
        <f t="shared" ref="AZ12:BA12" si="103">AT12*0.2</f>
        <v>2.4000000000000004</v>
      </c>
      <c r="BA12" s="158">
        <f t="shared" si="103"/>
        <v>0.60000000000000009</v>
      </c>
      <c r="BB12" s="158">
        <f t="shared" ref="BB12:BC12" si="104">AV12*0.12</f>
        <v>0</v>
      </c>
      <c r="BC12" s="158">
        <f t="shared" si="104"/>
        <v>1.44</v>
      </c>
      <c r="BD12" s="159">
        <f t="shared" si="19"/>
        <v>4.6800000000000006</v>
      </c>
      <c r="BE12" s="157">
        <v>45587</v>
      </c>
      <c r="BF12" s="158">
        <f t="shared" si="35"/>
        <v>152</v>
      </c>
      <c r="BG12" s="158">
        <f t="shared" si="36"/>
        <v>52</v>
      </c>
      <c r="BH12" s="158">
        <f t="shared" si="37"/>
        <v>177</v>
      </c>
      <c r="BI12" s="158">
        <f t="shared" si="38"/>
        <v>238</v>
      </c>
      <c r="BJ12" s="158">
        <f t="shared" si="39"/>
        <v>12</v>
      </c>
      <c r="BK12" s="158">
        <f t="shared" si="40"/>
        <v>322</v>
      </c>
      <c r="BL12" s="158">
        <f t="shared" si="20"/>
        <v>36.479999999999997</v>
      </c>
      <c r="BM12" s="158">
        <f t="shared" si="21"/>
        <v>6.24</v>
      </c>
      <c r="BN12" s="158">
        <f t="shared" si="22"/>
        <v>35.4</v>
      </c>
      <c r="BO12" s="158">
        <f t="shared" si="23"/>
        <v>47.6</v>
      </c>
      <c r="BP12" s="158">
        <f t="shared" si="24"/>
        <v>1.44</v>
      </c>
      <c r="BQ12" s="158">
        <f t="shared" si="25"/>
        <v>38.64</v>
      </c>
      <c r="BR12" s="159">
        <f t="shared" si="26"/>
        <v>165.8</v>
      </c>
    </row>
    <row r="13" spans="1:70" ht="15.75" customHeight="1" x14ac:dyDescent="0.3">
      <c r="A13" s="157">
        <v>45618</v>
      </c>
      <c r="B13" s="158">
        <v>7</v>
      </c>
      <c r="C13" s="158">
        <v>2</v>
      </c>
      <c r="D13" s="158">
        <v>14</v>
      </c>
      <c r="E13" s="158">
        <v>1</v>
      </c>
      <c r="F13" s="158">
        <v>0</v>
      </c>
      <c r="G13" s="158">
        <v>20</v>
      </c>
      <c r="H13" s="158">
        <f t="shared" si="0"/>
        <v>1.68</v>
      </c>
      <c r="I13" s="158">
        <f t="shared" si="1"/>
        <v>0.24</v>
      </c>
      <c r="J13" s="158">
        <f t="shared" ref="J13:K13" si="105">D13*0.2</f>
        <v>2.8000000000000003</v>
      </c>
      <c r="K13" s="158">
        <f t="shared" si="105"/>
        <v>0.2</v>
      </c>
      <c r="L13" s="158">
        <f t="shared" ref="L13:M13" si="106">F13*0.12</f>
        <v>0</v>
      </c>
      <c r="M13" s="158">
        <f t="shared" si="106"/>
        <v>2.4</v>
      </c>
      <c r="N13" s="159">
        <f t="shared" si="4"/>
        <v>7.32</v>
      </c>
      <c r="O13" s="157">
        <v>45618</v>
      </c>
      <c r="P13" s="158">
        <v>0</v>
      </c>
      <c r="Q13" s="158">
        <v>2</v>
      </c>
      <c r="R13" s="158">
        <v>4</v>
      </c>
      <c r="S13" s="158">
        <v>2</v>
      </c>
      <c r="T13" s="158">
        <v>0</v>
      </c>
      <c r="U13" s="161">
        <v>10</v>
      </c>
      <c r="V13" s="158">
        <f t="shared" si="5"/>
        <v>0</v>
      </c>
      <c r="W13" s="158">
        <f t="shared" si="6"/>
        <v>0.24</v>
      </c>
      <c r="X13" s="158">
        <f t="shared" ref="X13:Y13" si="107">R13*0.2</f>
        <v>0.8</v>
      </c>
      <c r="Y13" s="158">
        <f t="shared" si="107"/>
        <v>0.4</v>
      </c>
      <c r="Z13" s="158">
        <f t="shared" ref="Z13:AA13" si="108">T13*0.12</f>
        <v>0</v>
      </c>
      <c r="AA13" s="158">
        <f t="shared" si="108"/>
        <v>1.2</v>
      </c>
      <c r="AB13" s="159">
        <f t="shared" si="9"/>
        <v>2.6399999999999997</v>
      </c>
      <c r="AC13" s="157">
        <v>45618</v>
      </c>
      <c r="AD13" s="158">
        <v>133</v>
      </c>
      <c r="AE13" s="158">
        <v>52</v>
      </c>
      <c r="AF13" s="158">
        <v>128</v>
      </c>
      <c r="AG13" s="158">
        <v>227</v>
      </c>
      <c r="AH13" s="158">
        <v>15</v>
      </c>
      <c r="AI13" s="161">
        <v>305</v>
      </c>
      <c r="AJ13" s="158">
        <f t="shared" si="10"/>
        <v>31.919999999999998</v>
      </c>
      <c r="AK13" s="158">
        <f t="shared" si="11"/>
        <v>6.24</v>
      </c>
      <c r="AL13" s="158">
        <f t="shared" ref="AL13:AM13" si="109">AF13*0.2</f>
        <v>25.6</v>
      </c>
      <c r="AM13" s="158">
        <f t="shared" si="109"/>
        <v>45.400000000000006</v>
      </c>
      <c r="AN13" s="158">
        <f t="shared" ref="AN13:AO13" si="110">AH13*0.12</f>
        <v>1.7999999999999998</v>
      </c>
      <c r="AO13" s="158">
        <f t="shared" si="110"/>
        <v>36.6</v>
      </c>
      <c r="AP13" s="159">
        <f t="shared" si="14"/>
        <v>147.56</v>
      </c>
      <c r="AQ13" s="157">
        <v>45618</v>
      </c>
      <c r="AR13" s="158">
        <v>1</v>
      </c>
      <c r="AS13" s="158">
        <v>0</v>
      </c>
      <c r="AT13" s="158">
        <v>7</v>
      </c>
      <c r="AU13" s="158">
        <v>7</v>
      </c>
      <c r="AV13" s="158">
        <v>0</v>
      </c>
      <c r="AW13" s="161">
        <v>6</v>
      </c>
      <c r="AX13" s="158">
        <f t="shared" si="15"/>
        <v>0.24</v>
      </c>
      <c r="AY13" s="158">
        <f t="shared" si="16"/>
        <v>0</v>
      </c>
      <c r="AZ13" s="158">
        <f t="shared" ref="AZ13:BA13" si="111">AT13*0.2</f>
        <v>1.4000000000000001</v>
      </c>
      <c r="BA13" s="158">
        <f t="shared" si="111"/>
        <v>1.4000000000000001</v>
      </c>
      <c r="BB13" s="158">
        <f t="shared" ref="BB13:BC13" si="112">AV13*0.12</f>
        <v>0</v>
      </c>
      <c r="BC13" s="158">
        <f t="shared" si="112"/>
        <v>0.72</v>
      </c>
      <c r="BD13" s="159">
        <f t="shared" si="19"/>
        <v>3.76</v>
      </c>
      <c r="BE13" s="157">
        <v>45618</v>
      </c>
      <c r="BF13" s="158">
        <f t="shared" si="35"/>
        <v>141</v>
      </c>
      <c r="BG13" s="158">
        <f t="shared" si="36"/>
        <v>56</v>
      </c>
      <c r="BH13" s="158">
        <f t="shared" si="37"/>
        <v>153</v>
      </c>
      <c r="BI13" s="158">
        <f t="shared" si="38"/>
        <v>237</v>
      </c>
      <c r="BJ13" s="158">
        <f t="shared" si="39"/>
        <v>15</v>
      </c>
      <c r="BK13" s="158">
        <f t="shared" si="40"/>
        <v>341</v>
      </c>
      <c r="BL13" s="158">
        <f t="shared" si="20"/>
        <v>33.839999999999996</v>
      </c>
      <c r="BM13" s="158">
        <f t="shared" si="21"/>
        <v>6.72</v>
      </c>
      <c r="BN13" s="158">
        <f t="shared" si="22"/>
        <v>30.6</v>
      </c>
      <c r="BO13" s="158">
        <f t="shared" si="23"/>
        <v>47.400000000000006</v>
      </c>
      <c r="BP13" s="158">
        <f t="shared" si="24"/>
        <v>1.7999999999999998</v>
      </c>
      <c r="BQ13" s="158">
        <f t="shared" si="25"/>
        <v>40.92</v>
      </c>
      <c r="BR13" s="159">
        <f t="shared" si="26"/>
        <v>161.28</v>
      </c>
    </row>
    <row r="14" spans="1:70" ht="15.75" customHeight="1" x14ac:dyDescent="0.3">
      <c r="A14" s="157">
        <v>45648</v>
      </c>
      <c r="B14" s="162">
        <v>8</v>
      </c>
      <c r="C14" s="162">
        <v>3</v>
      </c>
      <c r="D14" s="162">
        <v>9</v>
      </c>
      <c r="E14" s="162">
        <v>2</v>
      </c>
      <c r="F14" s="162">
        <v>1</v>
      </c>
      <c r="G14" s="162">
        <v>7</v>
      </c>
      <c r="H14" s="158">
        <f t="shared" si="0"/>
        <v>1.92</v>
      </c>
      <c r="I14" s="158">
        <f t="shared" si="1"/>
        <v>0.36</v>
      </c>
      <c r="J14" s="158">
        <f t="shared" ref="J14:K14" si="113">D14*0.2</f>
        <v>1.8</v>
      </c>
      <c r="K14" s="158">
        <f t="shared" si="113"/>
        <v>0.4</v>
      </c>
      <c r="L14" s="158">
        <f t="shared" ref="L14:M14" si="114">F14*0.12</f>
        <v>0.12</v>
      </c>
      <c r="M14" s="158">
        <f t="shared" si="114"/>
        <v>0.84</v>
      </c>
      <c r="N14" s="159">
        <f t="shared" si="4"/>
        <v>5.44</v>
      </c>
      <c r="O14" s="157">
        <v>45648</v>
      </c>
      <c r="P14" s="162">
        <v>1</v>
      </c>
      <c r="Q14" s="162">
        <v>0</v>
      </c>
      <c r="R14" s="162">
        <v>6</v>
      </c>
      <c r="S14" s="162">
        <v>1</v>
      </c>
      <c r="T14" s="162">
        <v>0</v>
      </c>
      <c r="U14" s="163">
        <v>12</v>
      </c>
      <c r="V14" s="158">
        <f t="shared" si="5"/>
        <v>0.24</v>
      </c>
      <c r="W14" s="158">
        <f t="shared" si="6"/>
        <v>0</v>
      </c>
      <c r="X14" s="158">
        <f t="shared" ref="X14:Y14" si="115">R14*0.2</f>
        <v>1.2000000000000002</v>
      </c>
      <c r="Y14" s="158">
        <f t="shared" si="115"/>
        <v>0.2</v>
      </c>
      <c r="Z14" s="158">
        <f t="shared" ref="Z14:AA14" si="116">T14*0.12</f>
        <v>0</v>
      </c>
      <c r="AA14" s="158">
        <f t="shared" si="116"/>
        <v>1.44</v>
      </c>
      <c r="AB14" s="159">
        <f t="shared" si="9"/>
        <v>3.08</v>
      </c>
      <c r="AC14" s="157">
        <v>45648</v>
      </c>
      <c r="AD14" s="162">
        <v>162</v>
      </c>
      <c r="AE14" s="162">
        <v>65</v>
      </c>
      <c r="AF14" s="162">
        <v>137</v>
      </c>
      <c r="AG14" s="162">
        <v>273</v>
      </c>
      <c r="AH14" s="162">
        <v>9</v>
      </c>
      <c r="AI14" s="163">
        <v>339</v>
      </c>
      <c r="AJ14" s="158">
        <f t="shared" si="10"/>
        <v>38.879999999999995</v>
      </c>
      <c r="AK14" s="158">
        <f t="shared" si="11"/>
        <v>7.8</v>
      </c>
      <c r="AL14" s="158">
        <f t="shared" ref="AL14:AM14" si="117">AF14*0.2</f>
        <v>27.400000000000002</v>
      </c>
      <c r="AM14" s="158">
        <f t="shared" si="117"/>
        <v>54.6</v>
      </c>
      <c r="AN14" s="158">
        <f t="shared" ref="AN14:AO14" si="118">AH14*0.12</f>
        <v>1.08</v>
      </c>
      <c r="AO14" s="158">
        <f t="shared" si="118"/>
        <v>40.68</v>
      </c>
      <c r="AP14" s="159">
        <f t="shared" si="14"/>
        <v>170.44000000000003</v>
      </c>
      <c r="AQ14" s="157">
        <v>45648</v>
      </c>
      <c r="AR14" s="162">
        <v>1</v>
      </c>
      <c r="AS14" s="162">
        <v>0</v>
      </c>
      <c r="AT14" s="162">
        <v>3</v>
      </c>
      <c r="AU14" s="162">
        <v>4</v>
      </c>
      <c r="AV14" s="162">
        <v>0</v>
      </c>
      <c r="AW14" s="163">
        <v>6</v>
      </c>
      <c r="AX14" s="158">
        <f t="shared" si="15"/>
        <v>0.24</v>
      </c>
      <c r="AY14" s="158">
        <f t="shared" si="16"/>
        <v>0</v>
      </c>
      <c r="AZ14" s="158">
        <f t="shared" ref="AZ14:BA14" si="119">AT14*0.2</f>
        <v>0.60000000000000009</v>
      </c>
      <c r="BA14" s="158">
        <f t="shared" si="119"/>
        <v>0.8</v>
      </c>
      <c r="BB14" s="158">
        <f t="shared" ref="BB14:BC14" si="120">AV14*0.12</f>
        <v>0</v>
      </c>
      <c r="BC14" s="158">
        <f t="shared" si="120"/>
        <v>0.72</v>
      </c>
      <c r="BD14" s="159">
        <f t="shared" si="19"/>
        <v>2.3600000000000003</v>
      </c>
      <c r="BE14" s="157">
        <v>45648</v>
      </c>
      <c r="BF14" s="158">
        <f t="shared" si="35"/>
        <v>172</v>
      </c>
      <c r="BG14" s="158">
        <f t="shared" si="36"/>
        <v>68</v>
      </c>
      <c r="BH14" s="158">
        <f t="shared" si="37"/>
        <v>155</v>
      </c>
      <c r="BI14" s="158">
        <f t="shared" si="38"/>
        <v>280</v>
      </c>
      <c r="BJ14" s="158">
        <f t="shared" si="39"/>
        <v>10</v>
      </c>
      <c r="BK14" s="158">
        <f t="shared" si="40"/>
        <v>364</v>
      </c>
      <c r="BL14" s="158">
        <f t="shared" si="20"/>
        <v>41.28</v>
      </c>
      <c r="BM14" s="158">
        <f t="shared" si="21"/>
        <v>8.16</v>
      </c>
      <c r="BN14" s="158">
        <f t="shared" si="22"/>
        <v>31</v>
      </c>
      <c r="BO14" s="158">
        <f t="shared" si="23"/>
        <v>56</v>
      </c>
      <c r="BP14" s="158">
        <f t="shared" si="24"/>
        <v>1.2</v>
      </c>
      <c r="BQ14" s="158">
        <f t="shared" si="25"/>
        <v>43.68</v>
      </c>
      <c r="BR14" s="159">
        <f t="shared" si="26"/>
        <v>181.32</v>
      </c>
    </row>
    <row r="15" spans="1:70" ht="15.75" customHeight="1" x14ac:dyDescent="0.3">
      <c r="A15" s="346" t="s">
        <v>91</v>
      </c>
      <c r="B15" s="335"/>
      <c r="C15" s="335"/>
      <c r="D15" s="335"/>
      <c r="E15" s="335"/>
      <c r="F15" s="335"/>
      <c r="G15" s="335"/>
      <c r="H15" s="335"/>
      <c r="I15" s="335"/>
      <c r="J15" s="335"/>
      <c r="K15" s="335"/>
      <c r="L15" s="335"/>
      <c r="M15" s="336"/>
      <c r="N15" s="164">
        <f>AVERAGE(N3:N14)</f>
        <v>6.0633333333333326</v>
      </c>
      <c r="O15" s="346" t="s">
        <v>91</v>
      </c>
      <c r="P15" s="335"/>
      <c r="Q15" s="335"/>
      <c r="R15" s="335"/>
      <c r="S15" s="335"/>
      <c r="T15" s="335"/>
      <c r="U15" s="335"/>
      <c r="V15" s="335"/>
      <c r="W15" s="335"/>
      <c r="X15" s="335"/>
      <c r="Y15" s="335"/>
      <c r="Z15" s="335"/>
      <c r="AA15" s="336"/>
      <c r="AB15" s="164">
        <f>AVERAGE(AB3:AB14)</f>
        <v>3.65</v>
      </c>
      <c r="AC15" s="346" t="s">
        <v>91</v>
      </c>
      <c r="AD15" s="335"/>
      <c r="AE15" s="335"/>
      <c r="AF15" s="335"/>
      <c r="AG15" s="335"/>
      <c r="AH15" s="335"/>
      <c r="AI15" s="335"/>
      <c r="AJ15" s="335"/>
      <c r="AK15" s="335"/>
      <c r="AL15" s="335"/>
      <c r="AM15" s="335"/>
      <c r="AN15" s="335"/>
      <c r="AO15" s="336"/>
      <c r="AP15" s="164">
        <f>AVERAGE(AP3:AP14)</f>
        <v>149.20333333333332</v>
      </c>
      <c r="AQ15" s="438" t="s">
        <v>91</v>
      </c>
      <c r="AR15" s="398"/>
      <c r="AS15" s="398"/>
      <c r="AT15" s="398"/>
      <c r="AU15" s="398"/>
      <c r="AV15" s="398"/>
      <c r="AW15" s="398"/>
      <c r="AX15" s="398"/>
      <c r="AY15" s="398"/>
      <c r="AZ15" s="398"/>
      <c r="BA15" s="398"/>
      <c r="BB15" s="398"/>
      <c r="BC15" s="399"/>
      <c r="BD15" s="164">
        <f>AVERAGE(BD3:BD14)</f>
        <v>3.09</v>
      </c>
      <c r="BE15" s="438" t="s">
        <v>91</v>
      </c>
      <c r="BF15" s="398"/>
      <c r="BG15" s="398"/>
      <c r="BH15" s="398"/>
      <c r="BI15" s="398"/>
      <c r="BJ15" s="398"/>
      <c r="BK15" s="398"/>
      <c r="BL15" s="398"/>
      <c r="BM15" s="398"/>
      <c r="BN15" s="398"/>
      <c r="BO15" s="398"/>
      <c r="BP15" s="398"/>
      <c r="BQ15" s="399"/>
      <c r="BR15" s="164">
        <f>AVERAGE(BR3:BR14)</f>
        <v>162.00666666666666</v>
      </c>
    </row>
    <row r="16" spans="1:70" ht="15.75" customHeight="1" x14ac:dyDescent="0.3">
      <c r="A16" s="157">
        <v>45314</v>
      </c>
      <c r="B16" s="158">
        <v>1</v>
      </c>
      <c r="C16" s="158">
        <v>2</v>
      </c>
      <c r="D16" s="158">
        <v>6</v>
      </c>
      <c r="E16" s="158">
        <v>5</v>
      </c>
      <c r="F16" s="158">
        <v>0</v>
      </c>
      <c r="G16" s="158">
        <v>14</v>
      </c>
      <c r="H16" s="158">
        <f t="shared" ref="H16:H27" si="121">B16*0.24</f>
        <v>0.24</v>
      </c>
      <c r="I16" s="158">
        <f t="shared" ref="I16:I27" si="122">C16*0.12</f>
        <v>0.24</v>
      </c>
      <c r="J16" s="158">
        <f t="shared" ref="J16:K16" si="123">D16*0.2</f>
        <v>1.2000000000000002</v>
      </c>
      <c r="K16" s="158">
        <f t="shared" si="123"/>
        <v>1</v>
      </c>
      <c r="L16" s="158">
        <f t="shared" ref="L16:M16" si="124">F16*0.12</f>
        <v>0</v>
      </c>
      <c r="M16" s="158">
        <f t="shared" si="124"/>
        <v>1.68</v>
      </c>
      <c r="N16" s="159">
        <f t="shared" ref="N16:N27" si="125">SUM(H16:M16)</f>
        <v>4.3600000000000003</v>
      </c>
      <c r="O16" s="157">
        <v>45314</v>
      </c>
      <c r="P16" s="158">
        <v>3</v>
      </c>
      <c r="Q16" s="158">
        <v>0</v>
      </c>
      <c r="R16" s="158">
        <v>13</v>
      </c>
      <c r="S16" s="158">
        <v>7</v>
      </c>
      <c r="T16" s="158">
        <v>0</v>
      </c>
      <c r="U16" s="161">
        <v>10</v>
      </c>
      <c r="V16" s="158">
        <f t="shared" ref="V16:V27" si="126">P16*0.24</f>
        <v>0.72</v>
      </c>
      <c r="W16" s="158">
        <f t="shared" ref="W16:W27" si="127">Q16*0.12</f>
        <v>0</v>
      </c>
      <c r="X16" s="158">
        <f t="shared" ref="X16:Y16" si="128">R16*0.2</f>
        <v>2.6</v>
      </c>
      <c r="Y16" s="158">
        <f t="shared" si="128"/>
        <v>1.4000000000000001</v>
      </c>
      <c r="Z16" s="158">
        <f t="shared" ref="Z16:AA16" si="129">T16*0.12</f>
        <v>0</v>
      </c>
      <c r="AA16" s="158">
        <f t="shared" si="129"/>
        <v>1.2</v>
      </c>
      <c r="AB16" s="159">
        <f t="shared" ref="AB16:AB27" si="130">SUM(V16:AA16)</f>
        <v>5.9200000000000008</v>
      </c>
      <c r="AC16" s="157">
        <v>45314</v>
      </c>
      <c r="AD16" s="158">
        <v>155</v>
      </c>
      <c r="AE16" s="158">
        <v>53</v>
      </c>
      <c r="AF16" s="158">
        <v>143</v>
      </c>
      <c r="AG16" s="158">
        <v>268</v>
      </c>
      <c r="AH16" s="158">
        <v>11</v>
      </c>
      <c r="AI16" s="161">
        <v>278</v>
      </c>
      <c r="AJ16" s="158">
        <f t="shared" ref="AJ16:AJ27" si="131">AD16*0.24</f>
        <v>37.199999999999996</v>
      </c>
      <c r="AK16" s="158">
        <f t="shared" ref="AK16:AK27" si="132">AE16*0.12</f>
        <v>6.3599999999999994</v>
      </c>
      <c r="AL16" s="158">
        <f t="shared" ref="AL16:AM16" si="133">AF16*0.2</f>
        <v>28.6</v>
      </c>
      <c r="AM16" s="158">
        <f t="shared" si="133"/>
        <v>53.6</v>
      </c>
      <c r="AN16" s="158">
        <f t="shared" ref="AN16:AO16" si="134">AH16*0.12</f>
        <v>1.3199999999999998</v>
      </c>
      <c r="AO16" s="158">
        <f t="shared" si="134"/>
        <v>33.36</v>
      </c>
      <c r="AP16" s="159">
        <f t="shared" ref="AP16:AP27" si="135">SUM(AJ16:AO16)</f>
        <v>160.44</v>
      </c>
      <c r="AQ16" s="157">
        <v>45314</v>
      </c>
      <c r="AR16" s="158">
        <v>2</v>
      </c>
      <c r="AS16" s="158">
        <v>0</v>
      </c>
      <c r="AT16" s="158">
        <v>9</v>
      </c>
      <c r="AU16" s="158">
        <v>13</v>
      </c>
      <c r="AV16" s="158">
        <v>1</v>
      </c>
      <c r="AW16" s="161">
        <v>7</v>
      </c>
      <c r="AX16" s="158">
        <f t="shared" ref="AX16:AX27" si="136">AR16*0.24</f>
        <v>0.48</v>
      </c>
      <c r="AY16" s="158">
        <f t="shared" ref="AY16:AY27" si="137">AS16*0.12</f>
        <v>0</v>
      </c>
      <c r="AZ16" s="158">
        <f t="shared" ref="AZ16:BA16" si="138">AT16*0.2</f>
        <v>1.8</v>
      </c>
      <c r="BA16" s="158">
        <f t="shared" si="138"/>
        <v>2.6</v>
      </c>
      <c r="BB16" s="158">
        <f t="shared" ref="BB16:BC16" si="139">AV16*0.12</f>
        <v>0.12</v>
      </c>
      <c r="BC16" s="158">
        <f t="shared" si="139"/>
        <v>0.84</v>
      </c>
      <c r="BD16" s="159">
        <f t="shared" ref="BD16:BD27" si="140">SUM(AX16:BC16)</f>
        <v>5.8400000000000007</v>
      </c>
      <c r="BE16" s="157">
        <v>45314</v>
      </c>
      <c r="BF16" s="158">
        <f>SUM(B16,P16,AD16,AR16)</f>
        <v>161</v>
      </c>
      <c r="BG16" s="158">
        <f>SUM(C16,Q16,AE16,AS16)</f>
        <v>55</v>
      </c>
      <c r="BH16" s="158">
        <f>SUM(D16,R16,AF16,AT16)</f>
        <v>171</v>
      </c>
      <c r="BI16" s="158">
        <f>SUM(E16,S16,AG16,AU16)</f>
        <v>293</v>
      </c>
      <c r="BJ16" s="158">
        <f>SUM(F16,T16,AH16,AV16)</f>
        <v>12</v>
      </c>
      <c r="BK16" s="158">
        <f>SUM(G16,U16,AI16,AW16)</f>
        <v>309</v>
      </c>
      <c r="BL16" s="158">
        <f t="shared" ref="BL16:BL27" si="141">BF16*0.24</f>
        <v>38.64</v>
      </c>
      <c r="BM16" s="158">
        <f t="shared" ref="BM16:BM27" si="142">BG16*0.12</f>
        <v>6.6</v>
      </c>
      <c r="BN16" s="158">
        <f t="shared" ref="BN16:BN27" si="143">BH16*0.2</f>
        <v>34.200000000000003</v>
      </c>
      <c r="BO16" s="158">
        <f t="shared" ref="BO16:BO27" si="144">BI16*0.2</f>
        <v>58.6</v>
      </c>
      <c r="BP16" s="158">
        <f t="shared" ref="BP16:BP27" si="145">BJ16*0.12</f>
        <v>1.44</v>
      </c>
      <c r="BQ16" s="158">
        <f t="shared" ref="BQ16:BQ27" si="146">BK16*0.12</f>
        <v>37.08</v>
      </c>
      <c r="BR16" s="159">
        <f t="shared" ref="BR16:BR27" si="147">SUM(BL16:BQ16)</f>
        <v>176.56</v>
      </c>
    </row>
    <row r="17" spans="1:84" ht="15.75" customHeight="1" x14ac:dyDescent="0.3">
      <c r="A17" s="157">
        <v>45345</v>
      </c>
      <c r="B17" s="158">
        <v>2</v>
      </c>
      <c r="C17" s="158">
        <v>1</v>
      </c>
      <c r="D17" s="158">
        <v>12</v>
      </c>
      <c r="E17" s="158">
        <v>3</v>
      </c>
      <c r="F17" s="158">
        <v>0</v>
      </c>
      <c r="G17" s="158">
        <v>11</v>
      </c>
      <c r="H17" s="158">
        <f t="shared" si="121"/>
        <v>0.48</v>
      </c>
      <c r="I17" s="158">
        <f t="shared" si="122"/>
        <v>0.12</v>
      </c>
      <c r="J17" s="158">
        <f t="shared" ref="J17:K17" si="148">D17*0.2</f>
        <v>2.4000000000000004</v>
      </c>
      <c r="K17" s="158">
        <f t="shared" si="148"/>
        <v>0.60000000000000009</v>
      </c>
      <c r="L17" s="158">
        <f t="shared" ref="L17:M17" si="149">F17*0.12</f>
        <v>0</v>
      </c>
      <c r="M17" s="158">
        <f t="shared" si="149"/>
        <v>1.3199999999999998</v>
      </c>
      <c r="N17" s="159">
        <f t="shared" si="125"/>
        <v>4.92</v>
      </c>
      <c r="O17" s="157">
        <v>45345</v>
      </c>
      <c r="P17" s="158">
        <v>3</v>
      </c>
      <c r="Q17" s="158">
        <v>1</v>
      </c>
      <c r="R17" s="158">
        <v>10</v>
      </c>
      <c r="S17" s="158">
        <v>4</v>
      </c>
      <c r="T17" s="158">
        <v>2</v>
      </c>
      <c r="U17" s="161">
        <v>10</v>
      </c>
      <c r="V17" s="158">
        <f t="shared" si="126"/>
        <v>0.72</v>
      </c>
      <c r="W17" s="158">
        <f t="shared" si="127"/>
        <v>0.12</v>
      </c>
      <c r="X17" s="158">
        <f t="shared" ref="X17:Y17" si="150">R17*0.2</f>
        <v>2</v>
      </c>
      <c r="Y17" s="158">
        <f t="shared" si="150"/>
        <v>0.8</v>
      </c>
      <c r="Z17" s="158">
        <f t="shared" ref="Z17:AA17" si="151">T17*0.12</f>
        <v>0.24</v>
      </c>
      <c r="AA17" s="158">
        <f t="shared" si="151"/>
        <v>1.2</v>
      </c>
      <c r="AB17" s="159">
        <f t="shared" si="130"/>
        <v>5.08</v>
      </c>
      <c r="AC17" s="157">
        <v>45345</v>
      </c>
      <c r="AD17" s="158">
        <v>134</v>
      </c>
      <c r="AE17" s="158">
        <v>37</v>
      </c>
      <c r="AF17" s="158">
        <v>120</v>
      </c>
      <c r="AG17" s="158">
        <v>204</v>
      </c>
      <c r="AH17" s="158">
        <v>13</v>
      </c>
      <c r="AI17" s="161">
        <v>254</v>
      </c>
      <c r="AJ17" s="158">
        <f t="shared" si="131"/>
        <v>32.159999999999997</v>
      </c>
      <c r="AK17" s="158">
        <f t="shared" si="132"/>
        <v>4.4399999999999995</v>
      </c>
      <c r="AL17" s="158">
        <f t="shared" ref="AL17:AM17" si="152">AF17*0.2</f>
        <v>24</v>
      </c>
      <c r="AM17" s="158">
        <f t="shared" si="152"/>
        <v>40.800000000000004</v>
      </c>
      <c r="AN17" s="158">
        <f t="shared" ref="AN17:AO17" si="153">AH17*0.12</f>
        <v>1.56</v>
      </c>
      <c r="AO17" s="158">
        <f t="shared" si="153"/>
        <v>30.48</v>
      </c>
      <c r="AP17" s="159">
        <f t="shared" si="135"/>
        <v>133.44</v>
      </c>
      <c r="AQ17" s="157">
        <v>45345</v>
      </c>
      <c r="AR17" s="158">
        <v>3</v>
      </c>
      <c r="AS17" s="158">
        <v>0</v>
      </c>
      <c r="AT17" s="158">
        <v>5</v>
      </c>
      <c r="AU17" s="158">
        <v>6</v>
      </c>
      <c r="AV17" s="158">
        <v>0</v>
      </c>
      <c r="AW17" s="161">
        <v>4</v>
      </c>
      <c r="AX17" s="158">
        <f t="shared" si="136"/>
        <v>0.72</v>
      </c>
      <c r="AY17" s="158">
        <f t="shared" si="137"/>
        <v>0</v>
      </c>
      <c r="AZ17" s="158">
        <f t="shared" ref="AZ17:BA17" si="154">AT17*0.2</f>
        <v>1</v>
      </c>
      <c r="BA17" s="158">
        <f t="shared" si="154"/>
        <v>1.2000000000000002</v>
      </c>
      <c r="BB17" s="158">
        <f t="shared" ref="BB17:BC17" si="155">AV17*0.12</f>
        <v>0</v>
      </c>
      <c r="BC17" s="158">
        <f t="shared" si="155"/>
        <v>0.48</v>
      </c>
      <c r="BD17" s="159">
        <f t="shared" si="140"/>
        <v>3.4</v>
      </c>
      <c r="BE17" s="157">
        <v>45345</v>
      </c>
      <c r="BF17" s="158">
        <f t="shared" ref="BF17:BF27" si="156">SUM(B17,P17,AD17,AR17)</f>
        <v>142</v>
      </c>
      <c r="BG17" s="158">
        <f t="shared" ref="BG17:BG27" si="157">SUM(C17,Q17,AE17,AS17)</f>
        <v>39</v>
      </c>
      <c r="BH17" s="158">
        <f t="shared" ref="BH17:BH27" si="158">SUM(D17,R17,AF17,AT17)</f>
        <v>147</v>
      </c>
      <c r="BI17" s="158">
        <f t="shared" ref="BI17:BI27" si="159">SUM(E17,S17,AG17,AU17)</f>
        <v>217</v>
      </c>
      <c r="BJ17" s="158">
        <f t="shared" ref="BJ17:BJ27" si="160">SUM(F17,T17,AH17,AV17)</f>
        <v>15</v>
      </c>
      <c r="BK17" s="158">
        <f t="shared" ref="BK17:BK27" si="161">SUM(G17,U17,AI17,AW17)</f>
        <v>279</v>
      </c>
      <c r="BL17" s="158">
        <f t="shared" si="141"/>
        <v>34.08</v>
      </c>
      <c r="BM17" s="158">
        <f t="shared" si="142"/>
        <v>4.68</v>
      </c>
      <c r="BN17" s="158">
        <f t="shared" si="143"/>
        <v>29.400000000000002</v>
      </c>
      <c r="BO17" s="158">
        <f t="shared" si="144"/>
        <v>43.400000000000006</v>
      </c>
      <c r="BP17" s="158">
        <f t="shared" si="145"/>
        <v>1.7999999999999998</v>
      </c>
      <c r="BQ17" s="158">
        <f t="shared" si="146"/>
        <v>33.479999999999997</v>
      </c>
      <c r="BR17" s="159">
        <f t="shared" si="147"/>
        <v>146.84</v>
      </c>
    </row>
    <row r="18" spans="1:84" ht="15.75" customHeight="1" x14ac:dyDescent="0.3">
      <c r="A18" s="157">
        <v>45374</v>
      </c>
      <c r="B18" s="158">
        <v>9</v>
      </c>
      <c r="C18" s="158">
        <v>1</v>
      </c>
      <c r="D18" s="158">
        <v>17</v>
      </c>
      <c r="E18" s="158">
        <v>2</v>
      </c>
      <c r="F18" s="158">
        <v>1</v>
      </c>
      <c r="G18" s="158">
        <v>16</v>
      </c>
      <c r="H18" s="158">
        <f t="shared" si="121"/>
        <v>2.16</v>
      </c>
      <c r="I18" s="158">
        <f t="shared" si="122"/>
        <v>0.12</v>
      </c>
      <c r="J18" s="158">
        <f t="shared" ref="J18:K18" si="162">D18*0.2</f>
        <v>3.4000000000000004</v>
      </c>
      <c r="K18" s="158">
        <f t="shared" si="162"/>
        <v>0.4</v>
      </c>
      <c r="L18" s="158">
        <f t="shared" ref="L18:M18" si="163">F18*0.12</f>
        <v>0.12</v>
      </c>
      <c r="M18" s="158">
        <f t="shared" si="163"/>
        <v>1.92</v>
      </c>
      <c r="N18" s="159">
        <f t="shared" si="125"/>
        <v>8.120000000000001</v>
      </c>
      <c r="O18" s="157">
        <v>45374</v>
      </c>
      <c r="P18" s="158">
        <v>1</v>
      </c>
      <c r="Q18" s="158">
        <v>3</v>
      </c>
      <c r="R18" s="158">
        <v>5</v>
      </c>
      <c r="S18" s="158">
        <v>3</v>
      </c>
      <c r="T18" s="158">
        <v>0</v>
      </c>
      <c r="U18" s="161">
        <v>10</v>
      </c>
      <c r="V18" s="158">
        <f t="shared" si="126"/>
        <v>0.24</v>
      </c>
      <c r="W18" s="158">
        <f t="shared" si="127"/>
        <v>0.36</v>
      </c>
      <c r="X18" s="158">
        <f t="shared" ref="X18:Y18" si="164">R18*0.2</f>
        <v>1</v>
      </c>
      <c r="Y18" s="158">
        <f t="shared" si="164"/>
        <v>0.60000000000000009</v>
      </c>
      <c r="Z18" s="158">
        <f t="shared" ref="Z18:AA18" si="165">T18*0.12</f>
        <v>0</v>
      </c>
      <c r="AA18" s="158">
        <f t="shared" si="165"/>
        <v>1.2</v>
      </c>
      <c r="AB18" s="159">
        <f t="shared" si="130"/>
        <v>3.4000000000000004</v>
      </c>
      <c r="AC18" s="157">
        <v>45374</v>
      </c>
      <c r="AD18" s="158">
        <v>150</v>
      </c>
      <c r="AE18" s="158">
        <v>51</v>
      </c>
      <c r="AF18" s="158">
        <v>152</v>
      </c>
      <c r="AG18" s="158">
        <v>213</v>
      </c>
      <c r="AH18" s="158">
        <v>12</v>
      </c>
      <c r="AI18" s="161">
        <v>393</v>
      </c>
      <c r="AJ18" s="158">
        <f t="shared" si="131"/>
        <v>36</v>
      </c>
      <c r="AK18" s="158">
        <f t="shared" si="132"/>
        <v>6.12</v>
      </c>
      <c r="AL18" s="158">
        <f t="shared" ref="AL18:AM18" si="166">AF18*0.2</f>
        <v>30.400000000000002</v>
      </c>
      <c r="AM18" s="158">
        <f t="shared" si="166"/>
        <v>42.6</v>
      </c>
      <c r="AN18" s="158">
        <f t="shared" ref="AN18:AO18" si="167">AH18*0.12</f>
        <v>1.44</v>
      </c>
      <c r="AO18" s="158">
        <f t="shared" si="167"/>
        <v>47.16</v>
      </c>
      <c r="AP18" s="159">
        <f t="shared" si="135"/>
        <v>163.72</v>
      </c>
      <c r="AQ18" s="157">
        <v>45374</v>
      </c>
      <c r="AR18" s="158">
        <v>1</v>
      </c>
      <c r="AS18" s="158">
        <v>1</v>
      </c>
      <c r="AT18" s="158">
        <v>7</v>
      </c>
      <c r="AU18" s="158">
        <v>1</v>
      </c>
      <c r="AV18" s="158">
        <v>0</v>
      </c>
      <c r="AW18" s="161">
        <v>1</v>
      </c>
      <c r="AX18" s="158">
        <f t="shared" si="136"/>
        <v>0.24</v>
      </c>
      <c r="AY18" s="158">
        <f t="shared" si="137"/>
        <v>0.12</v>
      </c>
      <c r="AZ18" s="158">
        <f t="shared" ref="AZ18:BA18" si="168">AT18*0.2</f>
        <v>1.4000000000000001</v>
      </c>
      <c r="BA18" s="158">
        <f t="shared" si="168"/>
        <v>0.2</v>
      </c>
      <c r="BB18" s="158">
        <f t="shared" ref="BB18:BC18" si="169">AV18*0.12</f>
        <v>0</v>
      </c>
      <c r="BC18" s="158">
        <f t="shared" si="169"/>
        <v>0.12</v>
      </c>
      <c r="BD18" s="159">
        <f t="shared" si="140"/>
        <v>2.08</v>
      </c>
      <c r="BE18" s="157">
        <v>45374</v>
      </c>
      <c r="BF18" s="158">
        <f t="shared" si="156"/>
        <v>161</v>
      </c>
      <c r="BG18" s="158">
        <f t="shared" si="157"/>
        <v>56</v>
      </c>
      <c r="BH18" s="158">
        <f t="shared" si="158"/>
        <v>181</v>
      </c>
      <c r="BI18" s="158">
        <f t="shared" si="159"/>
        <v>219</v>
      </c>
      <c r="BJ18" s="158">
        <f t="shared" si="160"/>
        <v>13</v>
      </c>
      <c r="BK18" s="158">
        <f t="shared" si="161"/>
        <v>420</v>
      </c>
      <c r="BL18" s="158">
        <f t="shared" si="141"/>
        <v>38.64</v>
      </c>
      <c r="BM18" s="158">
        <f t="shared" si="142"/>
        <v>6.72</v>
      </c>
      <c r="BN18" s="158">
        <f t="shared" si="143"/>
        <v>36.200000000000003</v>
      </c>
      <c r="BO18" s="158">
        <f t="shared" si="144"/>
        <v>43.800000000000004</v>
      </c>
      <c r="BP18" s="158">
        <f t="shared" si="145"/>
        <v>1.56</v>
      </c>
      <c r="BQ18" s="158">
        <f t="shared" si="146"/>
        <v>50.4</v>
      </c>
      <c r="BR18" s="159">
        <f t="shared" si="147"/>
        <v>177.32000000000002</v>
      </c>
    </row>
    <row r="19" spans="1:84" ht="15.75" customHeight="1" x14ac:dyDescent="0.3">
      <c r="A19" s="157">
        <v>45405</v>
      </c>
      <c r="B19" s="158">
        <v>1</v>
      </c>
      <c r="C19" s="158">
        <v>1</v>
      </c>
      <c r="D19" s="158">
        <v>11</v>
      </c>
      <c r="E19" s="158">
        <v>1</v>
      </c>
      <c r="F19" s="158">
        <v>1</v>
      </c>
      <c r="G19" s="158">
        <v>12</v>
      </c>
      <c r="H19" s="158">
        <f t="shared" si="121"/>
        <v>0.24</v>
      </c>
      <c r="I19" s="158">
        <f t="shared" si="122"/>
        <v>0.12</v>
      </c>
      <c r="J19" s="158">
        <f t="shared" ref="J19:K19" si="170">D19*0.2</f>
        <v>2.2000000000000002</v>
      </c>
      <c r="K19" s="158">
        <f t="shared" si="170"/>
        <v>0.2</v>
      </c>
      <c r="L19" s="158">
        <f t="shared" ref="L19:M19" si="171">F19*0.12</f>
        <v>0.12</v>
      </c>
      <c r="M19" s="158">
        <f t="shared" si="171"/>
        <v>1.44</v>
      </c>
      <c r="N19" s="159">
        <f t="shared" si="125"/>
        <v>4.32</v>
      </c>
      <c r="O19" s="157">
        <v>45405</v>
      </c>
      <c r="P19" s="158">
        <v>1</v>
      </c>
      <c r="Q19" s="158">
        <v>1</v>
      </c>
      <c r="R19" s="158">
        <v>3</v>
      </c>
      <c r="S19" s="158">
        <v>2</v>
      </c>
      <c r="T19" s="158">
        <v>1</v>
      </c>
      <c r="U19" s="161">
        <v>8</v>
      </c>
      <c r="V19" s="158">
        <f t="shared" si="126"/>
        <v>0.24</v>
      </c>
      <c r="W19" s="158">
        <f t="shared" si="127"/>
        <v>0.12</v>
      </c>
      <c r="X19" s="158">
        <f t="shared" ref="X19:Y19" si="172">R19*0.2</f>
        <v>0.60000000000000009</v>
      </c>
      <c r="Y19" s="158">
        <f t="shared" si="172"/>
        <v>0.4</v>
      </c>
      <c r="Z19" s="158">
        <f t="shared" ref="Z19:AA19" si="173">T19*0.12</f>
        <v>0.12</v>
      </c>
      <c r="AA19" s="158">
        <f t="shared" si="173"/>
        <v>0.96</v>
      </c>
      <c r="AB19" s="159">
        <f t="shared" si="130"/>
        <v>2.44</v>
      </c>
      <c r="AC19" s="157">
        <v>45405</v>
      </c>
      <c r="AD19" s="158">
        <v>144</v>
      </c>
      <c r="AE19" s="158">
        <v>44</v>
      </c>
      <c r="AF19" s="158">
        <v>106</v>
      </c>
      <c r="AG19" s="158">
        <v>219</v>
      </c>
      <c r="AH19" s="158">
        <v>9</v>
      </c>
      <c r="AI19" s="161">
        <v>325</v>
      </c>
      <c r="AJ19" s="158">
        <f t="shared" si="131"/>
        <v>34.56</v>
      </c>
      <c r="AK19" s="158">
        <f t="shared" si="132"/>
        <v>5.2799999999999994</v>
      </c>
      <c r="AL19" s="158">
        <f t="shared" ref="AL19:AM19" si="174">AF19*0.2</f>
        <v>21.200000000000003</v>
      </c>
      <c r="AM19" s="158">
        <f t="shared" si="174"/>
        <v>43.800000000000004</v>
      </c>
      <c r="AN19" s="158">
        <f t="shared" ref="AN19:AO19" si="175">AH19*0.12</f>
        <v>1.08</v>
      </c>
      <c r="AO19" s="158">
        <f t="shared" si="175"/>
        <v>39</v>
      </c>
      <c r="AP19" s="159">
        <f t="shared" si="135"/>
        <v>144.92000000000002</v>
      </c>
      <c r="AQ19" s="157">
        <v>45405</v>
      </c>
      <c r="AR19" s="158">
        <v>1</v>
      </c>
      <c r="AS19" s="158">
        <v>0</v>
      </c>
      <c r="AT19" s="158">
        <v>1</v>
      </c>
      <c r="AU19" s="158">
        <v>2</v>
      </c>
      <c r="AV19" s="158">
        <v>0</v>
      </c>
      <c r="AW19" s="161">
        <v>2</v>
      </c>
      <c r="AX19" s="158">
        <f t="shared" si="136"/>
        <v>0.24</v>
      </c>
      <c r="AY19" s="158">
        <f t="shared" si="137"/>
        <v>0</v>
      </c>
      <c r="AZ19" s="158">
        <f t="shared" ref="AZ19:BA19" si="176">AT19*0.2</f>
        <v>0.2</v>
      </c>
      <c r="BA19" s="158">
        <f t="shared" si="176"/>
        <v>0.4</v>
      </c>
      <c r="BB19" s="158">
        <f t="shared" ref="BB19:BC19" si="177">AV19*0.12</f>
        <v>0</v>
      </c>
      <c r="BC19" s="158">
        <f t="shared" si="177"/>
        <v>0.24</v>
      </c>
      <c r="BD19" s="159">
        <f t="shared" si="140"/>
        <v>1.08</v>
      </c>
      <c r="BE19" s="157">
        <v>45405</v>
      </c>
      <c r="BF19" s="158">
        <f t="shared" si="156"/>
        <v>147</v>
      </c>
      <c r="BG19" s="158">
        <f t="shared" si="157"/>
        <v>46</v>
      </c>
      <c r="BH19" s="158">
        <f t="shared" si="158"/>
        <v>121</v>
      </c>
      <c r="BI19" s="158">
        <f t="shared" si="159"/>
        <v>224</v>
      </c>
      <c r="BJ19" s="158">
        <f t="shared" si="160"/>
        <v>11</v>
      </c>
      <c r="BK19" s="158">
        <f t="shared" si="161"/>
        <v>347</v>
      </c>
      <c r="BL19" s="158">
        <f t="shared" si="141"/>
        <v>35.28</v>
      </c>
      <c r="BM19" s="158">
        <f t="shared" si="142"/>
        <v>5.52</v>
      </c>
      <c r="BN19" s="158">
        <f t="shared" si="143"/>
        <v>24.200000000000003</v>
      </c>
      <c r="BO19" s="158">
        <f t="shared" si="144"/>
        <v>44.800000000000004</v>
      </c>
      <c r="BP19" s="158">
        <f t="shared" si="145"/>
        <v>1.3199999999999998</v>
      </c>
      <c r="BQ19" s="158">
        <f t="shared" si="146"/>
        <v>41.64</v>
      </c>
      <c r="BR19" s="159">
        <f t="shared" si="147"/>
        <v>152.76</v>
      </c>
    </row>
    <row r="20" spans="1:84" ht="15.75" customHeight="1" x14ac:dyDescent="0.3">
      <c r="A20" s="157">
        <v>45435</v>
      </c>
      <c r="B20" s="158">
        <v>7</v>
      </c>
      <c r="C20" s="158">
        <v>1</v>
      </c>
      <c r="D20" s="158">
        <v>9</v>
      </c>
      <c r="E20" s="158">
        <v>3</v>
      </c>
      <c r="F20" s="158">
        <v>1</v>
      </c>
      <c r="G20" s="158">
        <v>15</v>
      </c>
      <c r="H20" s="158">
        <f t="shared" si="121"/>
        <v>1.68</v>
      </c>
      <c r="I20" s="158">
        <f t="shared" si="122"/>
        <v>0.12</v>
      </c>
      <c r="J20" s="158">
        <f t="shared" ref="J20:K20" si="178">D20*0.2</f>
        <v>1.8</v>
      </c>
      <c r="K20" s="158">
        <f t="shared" si="178"/>
        <v>0.60000000000000009</v>
      </c>
      <c r="L20" s="158">
        <f t="shared" ref="L20:M20" si="179">F20*0.12</f>
        <v>0.12</v>
      </c>
      <c r="M20" s="158">
        <f t="shared" si="179"/>
        <v>1.7999999999999998</v>
      </c>
      <c r="N20" s="159">
        <f t="shared" si="125"/>
        <v>6.1199999999999992</v>
      </c>
      <c r="O20" s="157">
        <v>45435</v>
      </c>
      <c r="P20" s="158">
        <v>2</v>
      </c>
      <c r="Q20" s="158">
        <v>1</v>
      </c>
      <c r="R20" s="158">
        <v>7</v>
      </c>
      <c r="S20" s="158">
        <v>2</v>
      </c>
      <c r="T20" s="158">
        <v>3</v>
      </c>
      <c r="U20" s="161">
        <v>12</v>
      </c>
      <c r="V20" s="158">
        <f t="shared" si="126"/>
        <v>0.48</v>
      </c>
      <c r="W20" s="158">
        <f t="shared" si="127"/>
        <v>0.12</v>
      </c>
      <c r="X20" s="158">
        <f t="shared" ref="X20:Y20" si="180">R20*0.2</f>
        <v>1.4000000000000001</v>
      </c>
      <c r="Y20" s="158">
        <f t="shared" si="180"/>
        <v>0.4</v>
      </c>
      <c r="Z20" s="158">
        <f t="shared" ref="Z20:AA20" si="181">T20*0.12</f>
        <v>0.36</v>
      </c>
      <c r="AA20" s="158">
        <f t="shared" si="181"/>
        <v>1.44</v>
      </c>
      <c r="AB20" s="159">
        <f t="shared" si="130"/>
        <v>4.1999999999999993</v>
      </c>
      <c r="AC20" s="157">
        <v>45435</v>
      </c>
      <c r="AD20" s="158">
        <v>137</v>
      </c>
      <c r="AE20" s="158">
        <v>62</v>
      </c>
      <c r="AF20" s="158">
        <v>159</v>
      </c>
      <c r="AG20" s="158">
        <v>264</v>
      </c>
      <c r="AH20" s="158">
        <v>10</v>
      </c>
      <c r="AI20" s="161">
        <v>343</v>
      </c>
      <c r="AJ20" s="158">
        <f t="shared" si="131"/>
        <v>32.879999999999995</v>
      </c>
      <c r="AK20" s="158">
        <f t="shared" si="132"/>
        <v>7.4399999999999995</v>
      </c>
      <c r="AL20" s="158">
        <f t="shared" ref="AL20:AM20" si="182">AF20*0.2</f>
        <v>31.8</v>
      </c>
      <c r="AM20" s="158">
        <f t="shared" si="182"/>
        <v>52.800000000000004</v>
      </c>
      <c r="AN20" s="158">
        <f t="shared" ref="AN20:AO20" si="183">AH20*0.12</f>
        <v>1.2</v>
      </c>
      <c r="AO20" s="158">
        <f t="shared" si="183"/>
        <v>41.16</v>
      </c>
      <c r="AP20" s="159">
        <f t="shared" si="135"/>
        <v>167.27999999999997</v>
      </c>
      <c r="AQ20" s="157">
        <v>45435</v>
      </c>
      <c r="AR20" s="158">
        <v>3</v>
      </c>
      <c r="AS20" s="158">
        <v>0</v>
      </c>
      <c r="AT20" s="158">
        <v>4</v>
      </c>
      <c r="AU20" s="158">
        <v>2</v>
      </c>
      <c r="AV20" s="158">
        <v>0</v>
      </c>
      <c r="AW20" s="161">
        <v>3</v>
      </c>
      <c r="AX20" s="158">
        <f t="shared" si="136"/>
        <v>0.72</v>
      </c>
      <c r="AY20" s="158">
        <f t="shared" si="137"/>
        <v>0</v>
      </c>
      <c r="AZ20" s="158">
        <f t="shared" ref="AZ20:BA20" si="184">AT20*0.2</f>
        <v>0.8</v>
      </c>
      <c r="BA20" s="158">
        <f t="shared" si="184"/>
        <v>0.4</v>
      </c>
      <c r="BB20" s="158">
        <f t="shared" ref="BB20:BC20" si="185">AV20*0.12</f>
        <v>0</v>
      </c>
      <c r="BC20" s="158">
        <f t="shared" si="185"/>
        <v>0.36</v>
      </c>
      <c r="BD20" s="159">
        <f t="shared" si="140"/>
        <v>2.2799999999999998</v>
      </c>
      <c r="BE20" s="157">
        <v>45435</v>
      </c>
      <c r="BF20" s="158">
        <f t="shared" si="156"/>
        <v>149</v>
      </c>
      <c r="BG20" s="158">
        <f t="shared" si="157"/>
        <v>64</v>
      </c>
      <c r="BH20" s="158">
        <f t="shared" si="158"/>
        <v>179</v>
      </c>
      <c r="BI20" s="158">
        <f t="shared" si="159"/>
        <v>271</v>
      </c>
      <c r="BJ20" s="158">
        <f t="shared" si="160"/>
        <v>14</v>
      </c>
      <c r="BK20" s="158">
        <f t="shared" si="161"/>
        <v>373</v>
      </c>
      <c r="BL20" s="158">
        <f t="shared" si="141"/>
        <v>35.76</v>
      </c>
      <c r="BM20" s="158">
        <f t="shared" si="142"/>
        <v>7.68</v>
      </c>
      <c r="BN20" s="158">
        <f t="shared" si="143"/>
        <v>35.800000000000004</v>
      </c>
      <c r="BO20" s="158">
        <f t="shared" si="144"/>
        <v>54.2</v>
      </c>
      <c r="BP20" s="158">
        <f t="shared" si="145"/>
        <v>1.68</v>
      </c>
      <c r="BQ20" s="158">
        <f t="shared" si="146"/>
        <v>44.76</v>
      </c>
      <c r="BR20" s="159">
        <f t="shared" si="147"/>
        <v>179.88</v>
      </c>
    </row>
    <row r="21" spans="1:84" ht="15.75" customHeight="1" x14ac:dyDescent="0.3">
      <c r="A21" s="157">
        <v>45466</v>
      </c>
      <c r="B21" s="158">
        <v>3</v>
      </c>
      <c r="C21" s="158">
        <v>2</v>
      </c>
      <c r="D21" s="158">
        <v>9</v>
      </c>
      <c r="E21" s="158">
        <v>1</v>
      </c>
      <c r="F21" s="158">
        <v>1</v>
      </c>
      <c r="G21" s="158">
        <v>9</v>
      </c>
      <c r="H21" s="158">
        <f t="shared" si="121"/>
        <v>0.72</v>
      </c>
      <c r="I21" s="158">
        <f t="shared" si="122"/>
        <v>0.24</v>
      </c>
      <c r="J21" s="158">
        <f t="shared" ref="J21:K21" si="186">D21*0.2</f>
        <v>1.8</v>
      </c>
      <c r="K21" s="158">
        <f t="shared" si="186"/>
        <v>0.2</v>
      </c>
      <c r="L21" s="158">
        <f t="shared" ref="L21:M21" si="187">F21*0.12</f>
        <v>0.12</v>
      </c>
      <c r="M21" s="158">
        <f t="shared" si="187"/>
        <v>1.08</v>
      </c>
      <c r="N21" s="159">
        <f t="shared" si="125"/>
        <v>4.16</v>
      </c>
      <c r="O21" s="157">
        <v>45466</v>
      </c>
      <c r="P21" s="158">
        <v>1</v>
      </c>
      <c r="Q21" s="158">
        <v>0</v>
      </c>
      <c r="R21" s="158">
        <v>8</v>
      </c>
      <c r="S21" s="158">
        <v>4</v>
      </c>
      <c r="T21" s="158">
        <v>1</v>
      </c>
      <c r="U21" s="161">
        <v>4</v>
      </c>
      <c r="V21" s="158">
        <f t="shared" si="126"/>
        <v>0.24</v>
      </c>
      <c r="W21" s="158">
        <f t="shared" si="127"/>
        <v>0</v>
      </c>
      <c r="X21" s="158">
        <f t="shared" ref="X21:Y21" si="188">R21*0.2</f>
        <v>1.6</v>
      </c>
      <c r="Y21" s="158">
        <f t="shared" si="188"/>
        <v>0.8</v>
      </c>
      <c r="Z21" s="158">
        <f t="shared" ref="Z21:AA21" si="189">T21*0.12</f>
        <v>0.12</v>
      </c>
      <c r="AA21" s="158">
        <f t="shared" si="189"/>
        <v>0.48</v>
      </c>
      <c r="AB21" s="159">
        <f t="shared" si="130"/>
        <v>3.24</v>
      </c>
      <c r="AC21" s="157">
        <v>45466</v>
      </c>
      <c r="AD21" s="158">
        <v>152</v>
      </c>
      <c r="AE21" s="158">
        <v>55</v>
      </c>
      <c r="AF21" s="158">
        <v>132</v>
      </c>
      <c r="AG21" s="158">
        <v>238</v>
      </c>
      <c r="AH21" s="158">
        <v>11</v>
      </c>
      <c r="AI21" s="161">
        <v>249</v>
      </c>
      <c r="AJ21" s="158">
        <f t="shared" si="131"/>
        <v>36.479999999999997</v>
      </c>
      <c r="AK21" s="158">
        <f t="shared" si="132"/>
        <v>6.6</v>
      </c>
      <c r="AL21" s="158">
        <f t="shared" ref="AL21:AM21" si="190">AF21*0.2</f>
        <v>26.400000000000002</v>
      </c>
      <c r="AM21" s="158">
        <f t="shared" si="190"/>
        <v>47.6</v>
      </c>
      <c r="AN21" s="158">
        <f t="shared" ref="AN21:AO21" si="191">AH21*0.12</f>
        <v>1.3199999999999998</v>
      </c>
      <c r="AO21" s="158">
        <f t="shared" si="191"/>
        <v>29.88</v>
      </c>
      <c r="AP21" s="159">
        <f t="shared" si="135"/>
        <v>148.28</v>
      </c>
      <c r="AQ21" s="157">
        <v>45466</v>
      </c>
      <c r="AR21" s="158">
        <v>1</v>
      </c>
      <c r="AS21" s="158">
        <v>0</v>
      </c>
      <c r="AT21" s="158">
        <v>5</v>
      </c>
      <c r="AU21" s="158">
        <v>3</v>
      </c>
      <c r="AV21" s="158">
        <v>1</v>
      </c>
      <c r="AW21" s="161">
        <v>10</v>
      </c>
      <c r="AX21" s="158">
        <f t="shared" si="136"/>
        <v>0.24</v>
      </c>
      <c r="AY21" s="158">
        <f t="shared" si="137"/>
        <v>0</v>
      </c>
      <c r="AZ21" s="158">
        <f t="shared" ref="AZ21:BA21" si="192">AT21*0.2</f>
        <v>1</v>
      </c>
      <c r="BA21" s="158">
        <f t="shared" si="192"/>
        <v>0.60000000000000009</v>
      </c>
      <c r="BB21" s="158">
        <f t="shared" ref="BB21:BC21" si="193">AV21*0.12</f>
        <v>0.12</v>
      </c>
      <c r="BC21" s="158">
        <f t="shared" si="193"/>
        <v>1.2</v>
      </c>
      <c r="BD21" s="159">
        <f t="shared" si="140"/>
        <v>3.16</v>
      </c>
      <c r="BE21" s="157">
        <v>45466</v>
      </c>
      <c r="BF21" s="158">
        <f t="shared" si="156"/>
        <v>157</v>
      </c>
      <c r="BG21" s="158">
        <f t="shared" si="157"/>
        <v>57</v>
      </c>
      <c r="BH21" s="158">
        <f t="shared" si="158"/>
        <v>154</v>
      </c>
      <c r="BI21" s="158">
        <f t="shared" si="159"/>
        <v>246</v>
      </c>
      <c r="BJ21" s="158">
        <f t="shared" si="160"/>
        <v>14</v>
      </c>
      <c r="BK21" s="158">
        <f t="shared" si="161"/>
        <v>272</v>
      </c>
      <c r="BL21" s="158">
        <f t="shared" si="141"/>
        <v>37.68</v>
      </c>
      <c r="BM21" s="158">
        <f t="shared" si="142"/>
        <v>6.84</v>
      </c>
      <c r="BN21" s="158">
        <f t="shared" si="143"/>
        <v>30.8</v>
      </c>
      <c r="BO21" s="158">
        <f t="shared" si="144"/>
        <v>49.2</v>
      </c>
      <c r="BP21" s="158">
        <f t="shared" si="145"/>
        <v>1.68</v>
      </c>
      <c r="BQ21" s="158">
        <f t="shared" si="146"/>
        <v>32.64</v>
      </c>
      <c r="BR21" s="159">
        <f t="shared" si="147"/>
        <v>158.84</v>
      </c>
    </row>
    <row r="22" spans="1:84" ht="15.75" customHeight="1" x14ac:dyDescent="0.3">
      <c r="A22" s="157">
        <v>45496</v>
      </c>
      <c r="B22" s="158">
        <v>1</v>
      </c>
      <c r="C22" s="158">
        <v>0</v>
      </c>
      <c r="D22" s="158">
        <v>14</v>
      </c>
      <c r="E22" s="158">
        <v>5</v>
      </c>
      <c r="F22" s="158">
        <v>0</v>
      </c>
      <c r="G22" s="158">
        <v>9</v>
      </c>
      <c r="H22" s="158">
        <f t="shared" si="121"/>
        <v>0.24</v>
      </c>
      <c r="I22" s="158">
        <f t="shared" si="122"/>
        <v>0</v>
      </c>
      <c r="J22" s="158">
        <f t="shared" ref="J22:K22" si="194">D22*0.2</f>
        <v>2.8000000000000003</v>
      </c>
      <c r="K22" s="158">
        <f t="shared" si="194"/>
        <v>1</v>
      </c>
      <c r="L22" s="158">
        <f t="shared" ref="L22:M22" si="195">F22*0.12</f>
        <v>0</v>
      </c>
      <c r="M22" s="158">
        <f t="shared" si="195"/>
        <v>1.08</v>
      </c>
      <c r="N22" s="159">
        <f t="shared" si="125"/>
        <v>5.12</v>
      </c>
      <c r="O22" s="157">
        <v>45496</v>
      </c>
      <c r="P22" s="158">
        <v>4</v>
      </c>
      <c r="Q22" s="158">
        <v>1</v>
      </c>
      <c r="R22" s="158">
        <v>13</v>
      </c>
      <c r="S22" s="158">
        <v>8</v>
      </c>
      <c r="T22" s="158">
        <v>3</v>
      </c>
      <c r="U22" s="161">
        <v>8</v>
      </c>
      <c r="V22" s="158">
        <f t="shared" si="126"/>
        <v>0.96</v>
      </c>
      <c r="W22" s="158">
        <f t="shared" si="127"/>
        <v>0.12</v>
      </c>
      <c r="X22" s="158">
        <f t="shared" ref="X22:Y22" si="196">R22*0.2</f>
        <v>2.6</v>
      </c>
      <c r="Y22" s="158">
        <f t="shared" si="196"/>
        <v>1.6</v>
      </c>
      <c r="Z22" s="158">
        <f t="shared" ref="Z22:AA22" si="197">T22*0.12</f>
        <v>0.36</v>
      </c>
      <c r="AA22" s="158">
        <f t="shared" si="197"/>
        <v>0.96</v>
      </c>
      <c r="AB22" s="159">
        <f t="shared" si="130"/>
        <v>6.6000000000000005</v>
      </c>
      <c r="AC22" s="157">
        <v>45496</v>
      </c>
      <c r="AD22" s="158">
        <v>142</v>
      </c>
      <c r="AE22" s="158">
        <v>39</v>
      </c>
      <c r="AF22" s="158">
        <v>150</v>
      </c>
      <c r="AG22" s="158">
        <v>239</v>
      </c>
      <c r="AH22" s="158">
        <v>10</v>
      </c>
      <c r="AI22" s="161">
        <v>254</v>
      </c>
      <c r="AJ22" s="158">
        <f t="shared" si="131"/>
        <v>34.08</v>
      </c>
      <c r="AK22" s="158">
        <f t="shared" si="132"/>
        <v>4.68</v>
      </c>
      <c r="AL22" s="158">
        <f t="shared" ref="AL22:AM22" si="198">AF22*0.2</f>
        <v>30</v>
      </c>
      <c r="AM22" s="158">
        <f t="shared" si="198"/>
        <v>47.800000000000004</v>
      </c>
      <c r="AN22" s="158">
        <f t="shared" ref="AN22:AO22" si="199">AH22*0.12</f>
        <v>1.2</v>
      </c>
      <c r="AO22" s="158">
        <f t="shared" si="199"/>
        <v>30.48</v>
      </c>
      <c r="AP22" s="159">
        <f t="shared" si="135"/>
        <v>148.24</v>
      </c>
      <c r="AQ22" s="157">
        <v>45496</v>
      </c>
      <c r="AR22" s="158">
        <v>1</v>
      </c>
      <c r="AS22" s="158">
        <v>1</v>
      </c>
      <c r="AT22" s="158">
        <v>3</v>
      </c>
      <c r="AU22" s="158">
        <v>2</v>
      </c>
      <c r="AV22" s="158">
        <v>0</v>
      </c>
      <c r="AW22" s="161">
        <v>4</v>
      </c>
      <c r="AX22" s="158">
        <f t="shared" si="136"/>
        <v>0.24</v>
      </c>
      <c r="AY22" s="158">
        <f t="shared" si="137"/>
        <v>0.12</v>
      </c>
      <c r="AZ22" s="158">
        <f t="shared" ref="AZ22:BA22" si="200">AT22*0.2</f>
        <v>0.60000000000000009</v>
      </c>
      <c r="BA22" s="158">
        <f t="shared" si="200"/>
        <v>0.4</v>
      </c>
      <c r="BB22" s="158">
        <f t="shared" ref="BB22:BC22" si="201">AV22*0.12</f>
        <v>0</v>
      </c>
      <c r="BC22" s="158">
        <f t="shared" si="201"/>
        <v>0.48</v>
      </c>
      <c r="BD22" s="159">
        <f t="shared" si="140"/>
        <v>1.84</v>
      </c>
      <c r="BE22" s="157">
        <v>45496</v>
      </c>
      <c r="BF22" s="158">
        <f t="shared" si="156"/>
        <v>148</v>
      </c>
      <c r="BG22" s="158">
        <f t="shared" si="157"/>
        <v>41</v>
      </c>
      <c r="BH22" s="158">
        <f t="shared" si="158"/>
        <v>180</v>
      </c>
      <c r="BI22" s="158">
        <f t="shared" si="159"/>
        <v>254</v>
      </c>
      <c r="BJ22" s="158">
        <f t="shared" si="160"/>
        <v>13</v>
      </c>
      <c r="BK22" s="158">
        <f t="shared" si="161"/>
        <v>275</v>
      </c>
      <c r="BL22" s="158">
        <f t="shared" si="141"/>
        <v>35.519999999999996</v>
      </c>
      <c r="BM22" s="158">
        <f t="shared" si="142"/>
        <v>4.92</v>
      </c>
      <c r="BN22" s="158">
        <f t="shared" si="143"/>
        <v>36</v>
      </c>
      <c r="BO22" s="158">
        <f t="shared" si="144"/>
        <v>50.800000000000004</v>
      </c>
      <c r="BP22" s="158">
        <f t="shared" si="145"/>
        <v>1.56</v>
      </c>
      <c r="BQ22" s="158">
        <f t="shared" si="146"/>
        <v>33</v>
      </c>
      <c r="BR22" s="159">
        <f t="shared" si="147"/>
        <v>161.80000000000001</v>
      </c>
    </row>
    <row r="23" spans="1:84" ht="15.75" customHeight="1" x14ac:dyDescent="0.3">
      <c r="A23" s="157">
        <v>45527</v>
      </c>
      <c r="B23" s="158">
        <v>3</v>
      </c>
      <c r="C23" s="158">
        <v>4</v>
      </c>
      <c r="D23" s="158">
        <v>5</v>
      </c>
      <c r="E23" s="158">
        <v>4</v>
      </c>
      <c r="F23" s="158">
        <v>0</v>
      </c>
      <c r="G23" s="158">
        <v>5</v>
      </c>
      <c r="H23" s="158">
        <f t="shared" si="121"/>
        <v>0.72</v>
      </c>
      <c r="I23" s="158">
        <f t="shared" si="122"/>
        <v>0.48</v>
      </c>
      <c r="J23" s="158">
        <f t="shared" ref="J23:K23" si="202">D23*0.2</f>
        <v>1</v>
      </c>
      <c r="K23" s="158">
        <f t="shared" si="202"/>
        <v>0.8</v>
      </c>
      <c r="L23" s="158">
        <f t="shared" ref="L23:M23" si="203">F23*0.12</f>
        <v>0</v>
      </c>
      <c r="M23" s="158">
        <f t="shared" si="203"/>
        <v>0.6</v>
      </c>
      <c r="N23" s="159">
        <f t="shared" si="125"/>
        <v>3.6</v>
      </c>
      <c r="O23" s="157">
        <v>45527</v>
      </c>
      <c r="P23" s="158">
        <v>6</v>
      </c>
      <c r="Q23" s="158">
        <v>0</v>
      </c>
      <c r="R23" s="158">
        <v>15</v>
      </c>
      <c r="S23" s="158">
        <v>6</v>
      </c>
      <c r="T23" s="158">
        <v>5</v>
      </c>
      <c r="U23" s="161">
        <v>5</v>
      </c>
      <c r="V23" s="158">
        <f t="shared" si="126"/>
        <v>1.44</v>
      </c>
      <c r="W23" s="158">
        <f t="shared" si="127"/>
        <v>0</v>
      </c>
      <c r="X23" s="158">
        <f t="shared" ref="X23:Y23" si="204">R23*0.2</f>
        <v>3</v>
      </c>
      <c r="Y23" s="158">
        <f t="shared" si="204"/>
        <v>1.2000000000000002</v>
      </c>
      <c r="Z23" s="158">
        <f t="shared" ref="Z23:AA23" si="205">T23*0.12</f>
        <v>0.6</v>
      </c>
      <c r="AA23" s="158">
        <f t="shared" si="205"/>
        <v>0.6</v>
      </c>
      <c r="AB23" s="159">
        <f t="shared" si="130"/>
        <v>6.839999999999999</v>
      </c>
      <c r="AC23" s="157">
        <v>45527</v>
      </c>
      <c r="AD23" s="158">
        <v>166</v>
      </c>
      <c r="AE23" s="158">
        <v>50</v>
      </c>
      <c r="AF23" s="158">
        <v>117</v>
      </c>
      <c r="AG23" s="158">
        <v>230</v>
      </c>
      <c r="AH23" s="158">
        <v>8</v>
      </c>
      <c r="AI23" s="161">
        <v>323</v>
      </c>
      <c r="AJ23" s="158">
        <f t="shared" si="131"/>
        <v>39.839999999999996</v>
      </c>
      <c r="AK23" s="158">
        <f t="shared" si="132"/>
        <v>6</v>
      </c>
      <c r="AL23" s="158">
        <f t="shared" ref="AL23:AM23" si="206">AF23*0.2</f>
        <v>23.400000000000002</v>
      </c>
      <c r="AM23" s="158">
        <f t="shared" si="206"/>
        <v>46</v>
      </c>
      <c r="AN23" s="158">
        <f t="shared" ref="AN23:AO23" si="207">AH23*0.12</f>
        <v>0.96</v>
      </c>
      <c r="AO23" s="158">
        <f t="shared" si="207"/>
        <v>38.76</v>
      </c>
      <c r="AP23" s="159">
        <f t="shared" si="135"/>
        <v>154.95999999999998</v>
      </c>
      <c r="AQ23" s="157">
        <v>45527</v>
      </c>
      <c r="AR23" s="158">
        <v>5</v>
      </c>
      <c r="AS23" s="158">
        <v>0</v>
      </c>
      <c r="AT23" s="158">
        <v>5</v>
      </c>
      <c r="AU23" s="158">
        <v>7</v>
      </c>
      <c r="AV23" s="158">
        <v>1</v>
      </c>
      <c r="AW23" s="161">
        <v>5</v>
      </c>
      <c r="AX23" s="158">
        <f t="shared" si="136"/>
        <v>1.2</v>
      </c>
      <c r="AY23" s="158">
        <f t="shared" si="137"/>
        <v>0</v>
      </c>
      <c r="AZ23" s="158">
        <f t="shared" ref="AZ23:BA23" si="208">AT23*0.2</f>
        <v>1</v>
      </c>
      <c r="BA23" s="158">
        <f t="shared" si="208"/>
        <v>1.4000000000000001</v>
      </c>
      <c r="BB23" s="158">
        <f t="shared" ref="BB23:BC23" si="209">AV23*0.12</f>
        <v>0.12</v>
      </c>
      <c r="BC23" s="158">
        <f t="shared" si="209"/>
        <v>0.6</v>
      </c>
      <c r="BD23" s="159">
        <f t="shared" si="140"/>
        <v>4.32</v>
      </c>
      <c r="BE23" s="157">
        <v>45527</v>
      </c>
      <c r="BF23" s="158">
        <f t="shared" si="156"/>
        <v>180</v>
      </c>
      <c r="BG23" s="158">
        <f t="shared" si="157"/>
        <v>54</v>
      </c>
      <c r="BH23" s="158">
        <f t="shared" si="158"/>
        <v>142</v>
      </c>
      <c r="BI23" s="158">
        <f t="shared" si="159"/>
        <v>247</v>
      </c>
      <c r="BJ23" s="158">
        <f t="shared" si="160"/>
        <v>14</v>
      </c>
      <c r="BK23" s="158">
        <f t="shared" si="161"/>
        <v>338</v>
      </c>
      <c r="BL23" s="158">
        <f t="shared" si="141"/>
        <v>43.199999999999996</v>
      </c>
      <c r="BM23" s="158">
        <f t="shared" si="142"/>
        <v>6.4799999999999995</v>
      </c>
      <c r="BN23" s="158">
        <f t="shared" si="143"/>
        <v>28.400000000000002</v>
      </c>
      <c r="BO23" s="158">
        <f t="shared" si="144"/>
        <v>49.400000000000006</v>
      </c>
      <c r="BP23" s="158">
        <f t="shared" si="145"/>
        <v>1.68</v>
      </c>
      <c r="BQ23" s="158">
        <f t="shared" si="146"/>
        <v>40.559999999999995</v>
      </c>
      <c r="BR23" s="159">
        <f t="shared" si="147"/>
        <v>169.72</v>
      </c>
    </row>
    <row r="24" spans="1:84" ht="15.75" customHeight="1" x14ac:dyDescent="0.3">
      <c r="A24" s="157">
        <v>45558</v>
      </c>
      <c r="B24" s="158">
        <v>0</v>
      </c>
      <c r="C24" s="158">
        <v>1</v>
      </c>
      <c r="D24" s="158">
        <v>14</v>
      </c>
      <c r="E24" s="158">
        <v>2</v>
      </c>
      <c r="F24" s="158">
        <v>2</v>
      </c>
      <c r="G24" s="158">
        <v>8</v>
      </c>
      <c r="H24" s="158">
        <f t="shared" si="121"/>
        <v>0</v>
      </c>
      <c r="I24" s="158">
        <f t="shared" si="122"/>
        <v>0.12</v>
      </c>
      <c r="J24" s="158">
        <f t="shared" ref="J24:K24" si="210">D24*0.2</f>
        <v>2.8000000000000003</v>
      </c>
      <c r="K24" s="158">
        <f t="shared" si="210"/>
        <v>0.4</v>
      </c>
      <c r="L24" s="158">
        <f t="shared" ref="L24:M24" si="211">F24*0.12</f>
        <v>0.24</v>
      </c>
      <c r="M24" s="158">
        <f t="shared" si="211"/>
        <v>0.96</v>
      </c>
      <c r="N24" s="159">
        <f t="shared" si="125"/>
        <v>4.5200000000000005</v>
      </c>
      <c r="O24" s="157">
        <v>45558</v>
      </c>
      <c r="P24" s="158">
        <v>1</v>
      </c>
      <c r="Q24" s="158">
        <v>0</v>
      </c>
      <c r="R24" s="158">
        <v>11</v>
      </c>
      <c r="S24" s="158">
        <v>8</v>
      </c>
      <c r="T24" s="158">
        <v>1</v>
      </c>
      <c r="U24" s="161">
        <v>9</v>
      </c>
      <c r="V24" s="158">
        <f t="shared" si="126"/>
        <v>0.24</v>
      </c>
      <c r="W24" s="158">
        <f t="shared" si="127"/>
        <v>0</v>
      </c>
      <c r="X24" s="158">
        <f t="shared" ref="X24:Y24" si="212">R24*0.2</f>
        <v>2.2000000000000002</v>
      </c>
      <c r="Y24" s="158">
        <f t="shared" si="212"/>
        <v>1.6</v>
      </c>
      <c r="Z24" s="158">
        <f t="shared" ref="Z24:AA24" si="213">T24*0.12</f>
        <v>0.12</v>
      </c>
      <c r="AA24" s="158">
        <f t="shared" si="213"/>
        <v>1.08</v>
      </c>
      <c r="AB24" s="159">
        <f t="shared" si="130"/>
        <v>5.2400000000000011</v>
      </c>
      <c r="AC24" s="157">
        <v>45558</v>
      </c>
      <c r="AD24" s="158">
        <v>172</v>
      </c>
      <c r="AE24" s="158">
        <v>52</v>
      </c>
      <c r="AF24" s="158">
        <v>105</v>
      </c>
      <c r="AG24" s="158">
        <v>248</v>
      </c>
      <c r="AH24" s="158">
        <v>10</v>
      </c>
      <c r="AI24" s="161">
        <v>255</v>
      </c>
      <c r="AJ24" s="158">
        <f t="shared" si="131"/>
        <v>41.28</v>
      </c>
      <c r="AK24" s="158">
        <f t="shared" si="132"/>
        <v>6.24</v>
      </c>
      <c r="AL24" s="158">
        <f t="shared" ref="AL24:AM24" si="214">AF24*0.2</f>
        <v>21</v>
      </c>
      <c r="AM24" s="158">
        <f t="shared" si="214"/>
        <v>49.6</v>
      </c>
      <c r="AN24" s="158">
        <f t="shared" ref="AN24:AO24" si="215">AH24*0.12</f>
        <v>1.2</v>
      </c>
      <c r="AO24" s="158">
        <f t="shared" si="215"/>
        <v>30.599999999999998</v>
      </c>
      <c r="AP24" s="159">
        <f t="shared" si="135"/>
        <v>149.92000000000002</v>
      </c>
      <c r="AQ24" s="157">
        <v>45558</v>
      </c>
      <c r="AR24" s="158">
        <v>0</v>
      </c>
      <c r="AS24" s="158">
        <v>0</v>
      </c>
      <c r="AT24" s="158">
        <v>7</v>
      </c>
      <c r="AU24" s="158">
        <v>11</v>
      </c>
      <c r="AV24" s="158">
        <v>2</v>
      </c>
      <c r="AW24" s="161">
        <v>6</v>
      </c>
      <c r="AX24" s="158">
        <f t="shared" si="136"/>
        <v>0</v>
      </c>
      <c r="AY24" s="158">
        <f t="shared" si="137"/>
        <v>0</v>
      </c>
      <c r="AZ24" s="158">
        <f t="shared" ref="AZ24:BA24" si="216">AT24*0.2</f>
        <v>1.4000000000000001</v>
      </c>
      <c r="BA24" s="158">
        <f t="shared" si="216"/>
        <v>2.2000000000000002</v>
      </c>
      <c r="BB24" s="158">
        <f t="shared" ref="BB24:BC24" si="217">AV24*0.12</f>
        <v>0.24</v>
      </c>
      <c r="BC24" s="158">
        <f t="shared" si="217"/>
        <v>0.72</v>
      </c>
      <c r="BD24" s="159">
        <f t="shared" si="140"/>
        <v>4.5600000000000005</v>
      </c>
      <c r="BE24" s="157">
        <v>45558</v>
      </c>
      <c r="BF24" s="158">
        <f t="shared" si="156"/>
        <v>173</v>
      </c>
      <c r="BG24" s="158">
        <f t="shared" si="157"/>
        <v>53</v>
      </c>
      <c r="BH24" s="158">
        <f t="shared" si="158"/>
        <v>137</v>
      </c>
      <c r="BI24" s="158">
        <f t="shared" si="159"/>
        <v>269</v>
      </c>
      <c r="BJ24" s="158">
        <f t="shared" si="160"/>
        <v>15</v>
      </c>
      <c r="BK24" s="158">
        <f t="shared" si="161"/>
        <v>278</v>
      </c>
      <c r="BL24" s="158">
        <f t="shared" si="141"/>
        <v>41.519999999999996</v>
      </c>
      <c r="BM24" s="158">
        <f t="shared" si="142"/>
        <v>6.3599999999999994</v>
      </c>
      <c r="BN24" s="158">
        <f t="shared" si="143"/>
        <v>27.400000000000002</v>
      </c>
      <c r="BO24" s="158">
        <f t="shared" si="144"/>
        <v>53.800000000000004</v>
      </c>
      <c r="BP24" s="158">
        <f t="shared" si="145"/>
        <v>1.7999999999999998</v>
      </c>
      <c r="BQ24" s="158">
        <f t="shared" si="146"/>
        <v>33.36</v>
      </c>
      <c r="BR24" s="159">
        <f t="shared" si="147"/>
        <v>164.24</v>
      </c>
    </row>
    <row r="25" spans="1:84" ht="15.75" customHeight="1" x14ac:dyDescent="0.3">
      <c r="A25" s="157">
        <v>45588</v>
      </c>
      <c r="B25" s="158">
        <v>4</v>
      </c>
      <c r="C25" s="158">
        <v>1</v>
      </c>
      <c r="D25" s="158">
        <v>9</v>
      </c>
      <c r="E25" s="158">
        <v>5</v>
      </c>
      <c r="F25" s="158">
        <v>0</v>
      </c>
      <c r="G25" s="158">
        <v>9</v>
      </c>
      <c r="H25" s="158">
        <f t="shared" si="121"/>
        <v>0.96</v>
      </c>
      <c r="I25" s="158">
        <f t="shared" si="122"/>
        <v>0.12</v>
      </c>
      <c r="J25" s="158">
        <f t="shared" ref="J25:K25" si="218">D25*0.2</f>
        <v>1.8</v>
      </c>
      <c r="K25" s="158">
        <f t="shared" si="218"/>
        <v>1</v>
      </c>
      <c r="L25" s="158">
        <f t="shared" ref="L25:M25" si="219">F25*0.12</f>
        <v>0</v>
      </c>
      <c r="M25" s="158">
        <f t="shared" si="219"/>
        <v>1.08</v>
      </c>
      <c r="N25" s="159">
        <f t="shared" si="125"/>
        <v>4.96</v>
      </c>
      <c r="O25" s="157">
        <v>45588</v>
      </c>
      <c r="P25" s="158">
        <v>2</v>
      </c>
      <c r="Q25" s="158">
        <v>1</v>
      </c>
      <c r="R25" s="158">
        <v>6</v>
      </c>
      <c r="S25" s="158">
        <v>13</v>
      </c>
      <c r="T25" s="158">
        <v>1</v>
      </c>
      <c r="U25" s="161">
        <v>7</v>
      </c>
      <c r="V25" s="158">
        <f t="shared" si="126"/>
        <v>0.48</v>
      </c>
      <c r="W25" s="158">
        <f t="shared" si="127"/>
        <v>0.12</v>
      </c>
      <c r="X25" s="158">
        <f t="shared" ref="X25:Y25" si="220">R25*0.2</f>
        <v>1.2000000000000002</v>
      </c>
      <c r="Y25" s="158">
        <f t="shared" si="220"/>
        <v>2.6</v>
      </c>
      <c r="Z25" s="158">
        <f t="shared" ref="Z25:AA25" si="221">T25*0.12</f>
        <v>0.12</v>
      </c>
      <c r="AA25" s="158">
        <f t="shared" si="221"/>
        <v>0.84</v>
      </c>
      <c r="AB25" s="159">
        <f t="shared" si="130"/>
        <v>5.36</v>
      </c>
      <c r="AC25" s="157">
        <v>45588</v>
      </c>
      <c r="AD25" s="158">
        <v>157</v>
      </c>
      <c r="AE25" s="158">
        <v>52</v>
      </c>
      <c r="AF25" s="158">
        <v>94</v>
      </c>
      <c r="AG25" s="158">
        <v>275</v>
      </c>
      <c r="AH25" s="158">
        <v>10</v>
      </c>
      <c r="AI25" s="161">
        <v>324</v>
      </c>
      <c r="AJ25" s="158">
        <f t="shared" si="131"/>
        <v>37.68</v>
      </c>
      <c r="AK25" s="158">
        <f t="shared" si="132"/>
        <v>6.24</v>
      </c>
      <c r="AL25" s="158">
        <f t="shared" ref="AL25:AM25" si="222">AF25*0.2</f>
        <v>18.8</v>
      </c>
      <c r="AM25" s="158">
        <f t="shared" si="222"/>
        <v>55</v>
      </c>
      <c r="AN25" s="158">
        <f t="shared" ref="AN25:AO25" si="223">AH25*0.12</f>
        <v>1.2</v>
      </c>
      <c r="AO25" s="158">
        <f t="shared" si="223"/>
        <v>38.879999999999995</v>
      </c>
      <c r="AP25" s="159">
        <f t="shared" si="135"/>
        <v>157.80000000000001</v>
      </c>
      <c r="AQ25" s="157">
        <v>45588</v>
      </c>
      <c r="AR25" s="158">
        <v>3</v>
      </c>
      <c r="AS25" s="158">
        <v>2</v>
      </c>
      <c r="AT25" s="158">
        <v>7</v>
      </c>
      <c r="AU25" s="158">
        <v>6</v>
      </c>
      <c r="AV25" s="158">
        <v>2</v>
      </c>
      <c r="AW25" s="161">
        <v>14</v>
      </c>
      <c r="AX25" s="158">
        <f t="shared" si="136"/>
        <v>0.72</v>
      </c>
      <c r="AY25" s="158">
        <f t="shared" si="137"/>
        <v>0.24</v>
      </c>
      <c r="AZ25" s="158">
        <f t="shared" ref="AZ25:BA25" si="224">AT25*0.2</f>
        <v>1.4000000000000001</v>
      </c>
      <c r="BA25" s="158">
        <f t="shared" si="224"/>
        <v>1.2000000000000002</v>
      </c>
      <c r="BB25" s="158">
        <f t="shared" ref="BB25:BC25" si="225">AV25*0.12</f>
        <v>0.24</v>
      </c>
      <c r="BC25" s="158">
        <f t="shared" si="225"/>
        <v>1.68</v>
      </c>
      <c r="BD25" s="159">
        <f t="shared" si="140"/>
        <v>5.48</v>
      </c>
      <c r="BE25" s="157">
        <v>45588</v>
      </c>
      <c r="BF25" s="158">
        <f t="shared" si="156"/>
        <v>166</v>
      </c>
      <c r="BG25" s="158">
        <f t="shared" si="157"/>
        <v>56</v>
      </c>
      <c r="BH25" s="158">
        <f t="shared" si="158"/>
        <v>116</v>
      </c>
      <c r="BI25" s="158">
        <f t="shared" si="159"/>
        <v>299</v>
      </c>
      <c r="BJ25" s="158">
        <f t="shared" si="160"/>
        <v>13</v>
      </c>
      <c r="BK25" s="158">
        <f t="shared" si="161"/>
        <v>354</v>
      </c>
      <c r="BL25" s="158">
        <f t="shared" si="141"/>
        <v>39.839999999999996</v>
      </c>
      <c r="BM25" s="158">
        <f t="shared" si="142"/>
        <v>6.72</v>
      </c>
      <c r="BN25" s="158">
        <f t="shared" si="143"/>
        <v>23.200000000000003</v>
      </c>
      <c r="BO25" s="158">
        <f t="shared" si="144"/>
        <v>59.800000000000004</v>
      </c>
      <c r="BP25" s="158">
        <f t="shared" si="145"/>
        <v>1.56</v>
      </c>
      <c r="BQ25" s="158">
        <f t="shared" si="146"/>
        <v>42.48</v>
      </c>
      <c r="BR25" s="159">
        <f t="shared" si="147"/>
        <v>173.6</v>
      </c>
    </row>
    <row r="26" spans="1:84" ht="15.75" customHeight="1" x14ac:dyDescent="0.3">
      <c r="A26" s="157">
        <v>45619</v>
      </c>
      <c r="B26" s="158">
        <v>1</v>
      </c>
      <c r="C26" s="158">
        <v>0</v>
      </c>
      <c r="D26" s="158">
        <v>10</v>
      </c>
      <c r="E26" s="158">
        <v>3</v>
      </c>
      <c r="F26" s="158">
        <v>0</v>
      </c>
      <c r="G26" s="158">
        <v>10</v>
      </c>
      <c r="H26" s="158">
        <f t="shared" si="121"/>
        <v>0.24</v>
      </c>
      <c r="I26" s="158">
        <f t="shared" si="122"/>
        <v>0</v>
      </c>
      <c r="J26" s="158">
        <f t="shared" ref="J26:K26" si="226">D26*0.2</f>
        <v>2</v>
      </c>
      <c r="K26" s="158">
        <f t="shared" si="226"/>
        <v>0.60000000000000009</v>
      </c>
      <c r="L26" s="158">
        <f t="shared" ref="L26:M26" si="227">F26*0.12</f>
        <v>0</v>
      </c>
      <c r="M26" s="158">
        <f t="shared" si="227"/>
        <v>1.2</v>
      </c>
      <c r="N26" s="159">
        <f t="shared" si="125"/>
        <v>4.04</v>
      </c>
      <c r="O26" s="157">
        <v>45619</v>
      </c>
      <c r="P26" s="158">
        <v>6</v>
      </c>
      <c r="Q26" s="158">
        <v>0</v>
      </c>
      <c r="R26" s="158">
        <v>11</v>
      </c>
      <c r="S26" s="158">
        <v>13</v>
      </c>
      <c r="T26" s="158">
        <v>2</v>
      </c>
      <c r="U26" s="161">
        <v>6</v>
      </c>
      <c r="V26" s="158">
        <f t="shared" si="126"/>
        <v>1.44</v>
      </c>
      <c r="W26" s="158">
        <f t="shared" si="127"/>
        <v>0</v>
      </c>
      <c r="X26" s="158">
        <f t="shared" ref="X26:Y26" si="228">R26*0.2</f>
        <v>2.2000000000000002</v>
      </c>
      <c r="Y26" s="158">
        <f t="shared" si="228"/>
        <v>2.6</v>
      </c>
      <c r="Z26" s="158">
        <f t="shared" ref="Z26:AA26" si="229">T26*0.12</f>
        <v>0.24</v>
      </c>
      <c r="AA26" s="158">
        <f t="shared" si="229"/>
        <v>0.72</v>
      </c>
      <c r="AB26" s="159">
        <f t="shared" si="130"/>
        <v>7.2</v>
      </c>
      <c r="AC26" s="157">
        <v>45619</v>
      </c>
      <c r="AD26" s="158">
        <v>153</v>
      </c>
      <c r="AE26" s="158">
        <v>63</v>
      </c>
      <c r="AF26" s="158">
        <v>123</v>
      </c>
      <c r="AG26" s="158">
        <v>274</v>
      </c>
      <c r="AH26" s="158">
        <v>7</v>
      </c>
      <c r="AI26" s="161">
        <v>317</v>
      </c>
      <c r="AJ26" s="158">
        <f t="shared" si="131"/>
        <v>36.72</v>
      </c>
      <c r="AK26" s="158">
        <f t="shared" si="132"/>
        <v>7.56</v>
      </c>
      <c r="AL26" s="158">
        <f t="shared" ref="AL26:AM26" si="230">AF26*0.2</f>
        <v>24.6</v>
      </c>
      <c r="AM26" s="158">
        <f t="shared" si="230"/>
        <v>54.800000000000004</v>
      </c>
      <c r="AN26" s="158">
        <f t="shared" ref="AN26:AO26" si="231">AH26*0.12</f>
        <v>0.84</v>
      </c>
      <c r="AO26" s="158">
        <f t="shared" si="231"/>
        <v>38.04</v>
      </c>
      <c r="AP26" s="159">
        <f t="shared" si="135"/>
        <v>162.56</v>
      </c>
      <c r="AQ26" s="157">
        <v>45619</v>
      </c>
      <c r="AR26" s="158">
        <v>0</v>
      </c>
      <c r="AS26" s="158">
        <v>0</v>
      </c>
      <c r="AT26" s="158">
        <v>7</v>
      </c>
      <c r="AU26" s="158">
        <v>2</v>
      </c>
      <c r="AV26" s="158">
        <v>2</v>
      </c>
      <c r="AW26" s="161">
        <v>5</v>
      </c>
      <c r="AX26" s="158">
        <f t="shared" si="136"/>
        <v>0</v>
      </c>
      <c r="AY26" s="158">
        <f t="shared" si="137"/>
        <v>0</v>
      </c>
      <c r="AZ26" s="158">
        <f t="shared" ref="AZ26:BA26" si="232">AT26*0.2</f>
        <v>1.4000000000000001</v>
      </c>
      <c r="BA26" s="158">
        <f t="shared" si="232"/>
        <v>0.4</v>
      </c>
      <c r="BB26" s="158">
        <f t="shared" ref="BB26:BC26" si="233">AV26*0.12</f>
        <v>0.24</v>
      </c>
      <c r="BC26" s="158">
        <f t="shared" si="233"/>
        <v>0.6</v>
      </c>
      <c r="BD26" s="159">
        <f t="shared" si="140"/>
        <v>2.64</v>
      </c>
      <c r="BE26" s="157">
        <v>45619</v>
      </c>
      <c r="BF26" s="158">
        <f t="shared" si="156"/>
        <v>160</v>
      </c>
      <c r="BG26" s="158">
        <f t="shared" si="157"/>
        <v>63</v>
      </c>
      <c r="BH26" s="158">
        <f t="shared" si="158"/>
        <v>151</v>
      </c>
      <c r="BI26" s="158">
        <f t="shared" si="159"/>
        <v>292</v>
      </c>
      <c r="BJ26" s="158">
        <f t="shared" si="160"/>
        <v>11</v>
      </c>
      <c r="BK26" s="158">
        <f t="shared" si="161"/>
        <v>338</v>
      </c>
      <c r="BL26" s="158">
        <f t="shared" si="141"/>
        <v>38.4</v>
      </c>
      <c r="BM26" s="158">
        <f t="shared" si="142"/>
        <v>7.56</v>
      </c>
      <c r="BN26" s="158">
        <f t="shared" si="143"/>
        <v>30.200000000000003</v>
      </c>
      <c r="BO26" s="158">
        <f t="shared" si="144"/>
        <v>58.400000000000006</v>
      </c>
      <c r="BP26" s="158">
        <f t="shared" si="145"/>
        <v>1.3199999999999998</v>
      </c>
      <c r="BQ26" s="158">
        <f t="shared" si="146"/>
        <v>40.559999999999995</v>
      </c>
      <c r="BR26" s="159">
        <f t="shared" si="147"/>
        <v>176.44</v>
      </c>
    </row>
    <row r="27" spans="1:84" ht="13.8" x14ac:dyDescent="0.3">
      <c r="A27" s="157">
        <v>45649</v>
      </c>
      <c r="B27" s="162">
        <v>3</v>
      </c>
      <c r="C27" s="162">
        <v>2</v>
      </c>
      <c r="D27" s="162">
        <v>10</v>
      </c>
      <c r="E27" s="162">
        <v>3</v>
      </c>
      <c r="F27" s="162">
        <v>1</v>
      </c>
      <c r="G27" s="162">
        <v>12</v>
      </c>
      <c r="H27" s="158">
        <f t="shared" si="121"/>
        <v>0.72</v>
      </c>
      <c r="I27" s="158">
        <f t="shared" si="122"/>
        <v>0.24</v>
      </c>
      <c r="J27" s="158">
        <f t="shared" ref="J27:K27" si="234">D27*0.2</f>
        <v>2</v>
      </c>
      <c r="K27" s="158">
        <f t="shared" si="234"/>
        <v>0.60000000000000009</v>
      </c>
      <c r="L27" s="158">
        <f t="shared" ref="L27:M27" si="235">F27*0.12</f>
        <v>0.12</v>
      </c>
      <c r="M27" s="158">
        <f t="shared" si="235"/>
        <v>1.44</v>
      </c>
      <c r="N27" s="159">
        <f t="shared" si="125"/>
        <v>5.12</v>
      </c>
      <c r="O27" s="157">
        <v>45649</v>
      </c>
      <c r="P27" s="162">
        <v>7</v>
      </c>
      <c r="Q27" s="162">
        <v>0</v>
      </c>
      <c r="R27" s="162">
        <v>9</v>
      </c>
      <c r="S27" s="162">
        <v>4</v>
      </c>
      <c r="T27" s="162">
        <v>3</v>
      </c>
      <c r="U27" s="163">
        <v>5</v>
      </c>
      <c r="V27" s="158">
        <f t="shared" si="126"/>
        <v>1.68</v>
      </c>
      <c r="W27" s="158">
        <f t="shared" si="127"/>
        <v>0</v>
      </c>
      <c r="X27" s="158">
        <f t="shared" ref="X27:Y27" si="236">R27*0.2</f>
        <v>1.8</v>
      </c>
      <c r="Y27" s="158">
        <f t="shared" si="236"/>
        <v>0.8</v>
      </c>
      <c r="Z27" s="158">
        <f t="shared" ref="Z27:AA27" si="237">T27*0.12</f>
        <v>0.36</v>
      </c>
      <c r="AA27" s="158">
        <f t="shared" si="237"/>
        <v>0.6</v>
      </c>
      <c r="AB27" s="159">
        <f t="shared" si="130"/>
        <v>5.24</v>
      </c>
      <c r="AC27" s="157">
        <v>45649</v>
      </c>
      <c r="AD27" s="162">
        <v>145</v>
      </c>
      <c r="AE27" s="162">
        <v>46</v>
      </c>
      <c r="AF27" s="162">
        <v>113</v>
      </c>
      <c r="AG27" s="162">
        <v>251</v>
      </c>
      <c r="AH27" s="162">
        <v>7</v>
      </c>
      <c r="AI27" s="163">
        <v>352</v>
      </c>
      <c r="AJ27" s="158">
        <f t="shared" si="131"/>
        <v>34.799999999999997</v>
      </c>
      <c r="AK27" s="158">
        <f t="shared" si="132"/>
        <v>5.52</v>
      </c>
      <c r="AL27" s="158">
        <f t="shared" ref="AL27:AM27" si="238">AF27*0.2</f>
        <v>22.6</v>
      </c>
      <c r="AM27" s="158">
        <f t="shared" si="238"/>
        <v>50.2</v>
      </c>
      <c r="AN27" s="158">
        <f t="shared" ref="AN27:AO27" si="239">AH27*0.12</f>
        <v>0.84</v>
      </c>
      <c r="AO27" s="158">
        <f t="shared" si="239"/>
        <v>42.239999999999995</v>
      </c>
      <c r="AP27" s="159">
        <f t="shared" si="135"/>
        <v>156.19999999999999</v>
      </c>
      <c r="AQ27" s="157">
        <v>45649</v>
      </c>
      <c r="AR27" s="162">
        <v>0</v>
      </c>
      <c r="AS27" s="162">
        <v>2</v>
      </c>
      <c r="AT27" s="162">
        <v>3</v>
      </c>
      <c r="AU27" s="162">
        <v>2</v>
      </c>
      <c r="AV27" s="162">
        <v>1</v>
      </c>
      <c r="AW27" s="163">
        <v>1</v>
      </c>
      <c r="AX27" s="158">
        <f t="shared" si="136"/>
        <v>0</v>
      </c>
      <c r="AY27" s="158">
        <f t="shared" si="137"/>
        <v>0.24</v>
      </c>
      <c r="AZ27" s="158">
        <f t="shared" ref="AZ27:BA27" si="240">AT27*0.2</f>
        <v>0.60000000000000009</v>
      </c>
      <c r="BA27" s="158">
        <f t="shared" si="240"/>
        <v>0.4</v>
      </c>
      <c r="BB27" s="158">
        <f t="shared" ref="BB27:BC27" si="241">AV27*0.12</f>
        <v>0.12</v>
      </c>
      <c r="BC27" s="158">
        <f t="shared" si="241"/>
        <v>0.12</v>
      </c>
      <c r="BD27" s="159">
        <f t="shared" si="140"/>
        <v>1.4800000000000004</v>
      </c>
      <c r="BE27" s="157">
        <v>45649</v>
      </c>
      <c r="BF27" s="158">
        <f t="shared" si="156"/>
        <v>155</v>
      </c>
      <c r="BG27" s="158">
        <f t="shared" si="157"/>
        <v>50</v>
      </c>
      <c r="BH27" s="158">
        <f t="shared" si="158"/>
        <v>135</v>
      </c>
      <c r="BI27" s="158">
        <f t="shared" si="159"/>
        <v>260</v>
      </c>
      <c r="BJ27" s="158">
        <f t="shared" si="160"/>
        <v>12</v>
      </c>
      <c r="BK27" s="158">
        <f t="shared" si="161"/>
        <v>370</v>
      </c>
      <c r="BL27" s="158">
        <f t="shared" si="141"/>
        <v>37.199999999999996</v>
      </c>
      <c r="BM27" s="158">
        <f t="shared" si="142"/>
        <v>6</v>
      </c>
      <c r="BN27" s="158">
        <f t="shared" si="143"/>
        <v>27</v>
      </c>
      <c r="BO27" s="158">
        <f t="shared" si="144"/>
        <v>52</v>
      </c>
      <c r="BP27" s="158">
        <f t="shared" si="145"/>
        <v>1.44</v>
      </c>
      <c r="BQ27" s="158">
        <f t="shared" si="146"/>
        <v>44.4</v>
      </c>
      <c r="BR27" s="159">
        <f t="shared" si="147"/>
        <v>168.04</v>
      </c>
    </row>
    <row r="28" spans="1:84" ht="13.8" x14ac:dyDescent="0.3">
      <c r="A28" s="346" t="s">
        <v>92</v>
      </c>
      <c r="B28" s="335"/>
      <c r="C28" s="335"/>
      <c r="D28" s="335"/>
      <c r="E28" s="335"/>
      <c r="F28" s="335"/>
      <c r="G28" s="335"/>
      <c r="H28" s="335"/>
      <c r="I28" s="335"/>
      <c r="J28" s="335"/>
      <c r="K28" s="335"/>
      <c r="L28" s="335"/>
      <c r="M28" s="336"/>
      <c r="N28" s="164">
        <f>AVERAGE(N16:N27)</f>
        <v>4.9466666666666663</v>
      </c>
      <c r="O28" s="346" t="s">
        <v>92</v>
      </c>
      <c r="P28" s="335"/>
      <c r="Q28" s="335"/>
      <c r="R28" s="335"/>
      <c r="S28" s="335"/>
      <c r="T28" s="335"/>
      <c r="U28" s="335"/>
      <c r="V28" s="335"/>
      <c r="W28" s="335"/>
      <c r="X28" s="335"/>
      <c r="Y28" s="335"/>
      <c r="Z28" s="335"/>
      <c r="AA28" s="336"/>
      <c r="AB28" s="164">
        <f>AVERAGE(AB16:AB27)</f>
        <v>5.0633333333333335</v>
      </c>
      <c r="AC28" s="346" t="s">
        <v>92</v>
      </c>
      <c r="AD28" s="335"/>
      <c r="AE28" s="335"/>
      <c r="AF28" s="335"/>
      <c r="AG28" s="335"/>
      <c r="AH28" s="335"/>
      <c r="AI28" s="335"/>
      <c r="AJ28" s="335"/>
      <c r="AK28" s="335"/>
      <c r="AL28" s="335"/>
      <c r="AM28" s="335"/>
      <c r="AN28" s="335"/>
      <c r="AO28" s="336"/>
      <c r="AP28" s="164">
        <f>AVERAGE(AP16:AP27)</f>
        <v>153.97999999999999</v>
      </c>
      <c r="AQ28" s="438" t="s">
        <v>92</v>
      </c>
      <c r="AR28" s="398"/>
      <c r="AS28" s="398"/>
      <c r="AT28" s="398"/>
      <c r="AU28" s="398"/>
      <c r="AV28" s="398"/>
      <c r="AW28" s="398"/>
      <c r="AX28" s="398"/>
      <c r="AY28" s="398"/>
      <c r="AZ28" s="398"/>
      <c r="BA28" s="398"/>
      <c r="BB28" s="398"/>
      <c r="BC28" s="399"/>
      <c r="BD28" s="164">
        <f>AVERAGE(BD16:BD27)</f>
        <v>3.180000000000001</v>
      </c>
      <c r="BE28" s="438" t="s">
        <v>92</v>
      </c>
      <c r="BF28" s="398"/>
      <c r="BG28" s="398"/>
      <c r="BH28" s="398"/>
      <c r="BI28" s="398"/>
      <c r="BJ28" s="398"/>
      <c r="BK28" s="398"/>
      <c r="BL28" s="398"/>
      <c r="BM28" s="398"/>
      <c r="BN28" s="398"/>
      <c r="BO28" s="398"/>
      <c r="BP28" s="398"/>
      <c r="BQ28" s="399"/>
      <c r="BR28" s="164">
        <f>AVERAGE(BR16:BR27)</f>
        <v>167.17</v>
      </c>
    </row>
    <row r="29" spans="1:84" ht="13.8" x14ac:dyDescent="0.3">
      <c r="B29" s="101"/>
      <c r="C29" s="101"/>
      <c r="D29" s="101"/>
      <c r="E29" s="101"/>
      <c r="F29" s="101"/>
      <c r="G29" s="101"/>
    </row>
    <row r="30" spans="1:84" ht="13.8" x14ac:dyDescent="0.3">
      <c r="A30" s="165" t="s">
        <v>0</v>
      </c>
      <c r="B30" s="8" t="s">
        <v>48</v>
      </c>
      <c r="C30" s="135">
        <v>44927</v>
      </c>
      <c r="D30" s="135">
        <v>44958</v>
      </c>
      <c r="E30" s="166">
        <v>44986</v>
      </c>
      <c r="F30" s="166">
        <v>45017</v>
      </c>
      <c r="G30" s="166">
        <v>45047</v>
      </c>
      <c r="H30" s="166">
        <v>45078</v>
      </c>
      <c r="I30" s="166">
        <v>45108</v>
      </c>
      <c r="J30" s="166">
        <v>45139</v>
      </c>
      <c r="K30" s="166">
        <v>45170</v>
      </c>
      <c r="L30" s="166">
        <v>45200</v>
      </c>
      <c r="M30" s="166">
        <v>45231</v>
      </c>
      <c r="N30" s="166">
        <v>45261</v>
      </c>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row>
    <row r="31" spans="1:84" ht="13.8" x14ac:dyDescent="0.3">
      <c r="A31" s="167" t="s">
        <v>2</v>
      </c>
      <c r="B31" s="136">
        <f t="shared" ref="B31:B35" si="242">AVERAGE(C31:R31)</f>
        <v>1.0000000000000002</v>
      </c>
      <c r="C31" s="186">
        <f>N16/$N$28</f>
        <v>0.88140161725067401</v>
      </c>
      <c r="D31" s="186">
        <f>N17/$N$28</f>
        <v>0.99460916442048519</v>
      </c>
      <c r="E31" s="185">
        <f>N18/$N$28</f>
        <v>1.6415094339622645</v>
      </c>
      <c r="F31" s="186">
        <f>N19/$N$28</f>
        <v>0.87331536388140174</v>
      </c>
      <c r="G31" s="185">
        <f>N20/$N$28</f>
        <v>1.2371967654986522</v>
      </c>
      <c r="H31" s="221">
        <f>N21/$N$28</f>
        <v>0.84097035040431278</v>
      </c>
      <c r="I31" s="185">
        <f>N22/$N$28</f>
        <v>1.0350404312668464</v>
      </c>
      <c r="J31" s="221">
        <f>N23/$N$28</f>
        <v>0.72776280323450138</v>
      </c>
      <c r="K31" s="186">
        <f>N24/$N$28</f>
        <v>0.91374663072776297</v>
      </c>
      <c r="L31" s="186">
        <f>N25/$N$28</f>
        <v>1.0026954177897576</v>
      </c>
      <c r="M31" s="221">
        <f>N26/$N$28</f>
        <v>0.81671159029649598</v>
      </c>
      <c r="N31" s="185">
        <f>N27/$N$28</f>
        <v>1.0350404312668464</v>
      </c>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row>
    <row r="32" spans="1:84" ht="13.8" x14ac:dyDescent="0.3">
      <c r="A32" s="167" t="s">
        <v>5</v>
      </c>
      <c r="B32" s="136">
        <f t="shared" si="242"/>
        <v>1</v>
      </c>
      <c r="C32" s="185">
        <f>AB16/$AB$28</f>
        <v>1.1691902567478605</v>
      </c>
      <c r="D32" s="186">
        <f>AB17/$AB$28</f>
        <v>1.0032916392363398</v>
      </c>
      <c r="E32" s="221">
        <f>AB18/$AB$28</f>
        <v>0.67149440421329831</v>
      </c>
      <c r="F32" s="221">
        <f>AB19/$AB$28</f>
        <v>0.48189598420013163</v>
      </c>
      <c r="G32" s="221">
        <f>AB20/$AB$28</f>
        <v>0.82949308755760354</v>
      </c>
      <c r="H32" s="221">
        <f>AB21/$AB$28</f>
        <v>0.63989466754443713</v>
      </c>
      <c r="I32" s="185">
        <f>AB22/$AB$28</f>
        <v>1.3034891375905202</v>
      </c>
      <c r="J32" s="185">
        <f>AB23/$AB$28</f>
        <v>1.3508887425938114</v>
      </c>
      <c r="K32" s="186">
        <f>AB24/$AB$28</f>
        <v>1.034891375905201</v>
      </c>
      <c r="L32" s="185">
        <f>AB25/$AB$28</f>
        <v>1.0585911784068467</v>
      </c>
      <c r="M32" s="185">
        <f>AB26/$AB$28</f>
        <v>1.4219881500987492</v>
      </c>
      <c r="N32" s="186">
        <f>AB27/$AB$28</f>
        <v>1.0348913759052007</v>
      </c>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row>
    <row r="33" spans="1:84" ht="13.8" x14ac:dyDescent="0.3">
      <c r="A33" s="167" t="s">
        <v>38</v>
      </c>
      <c r="B33" s="308">
        <f t="shared" si="242"/>
        <v>1.0000000000000002</v>
      </c>
      <c r="C33" s="203">
        <f>AP16/$AP$28</f>
        <v>1.0419535004546046</v>
      </c>
      <c r="D33" s="226">
        <f>AP17/$AP$28</f>
        <v>0.86660605273412139</v>
      </c>
      <c r="E33" s="203">
        <f>AP18/$AP$28</f>
        <v>1.0632549681776855</v>
      </c>
      <c r="F33" s="226">
        <f>AP19/$AP$28</f>
        <v>0.9411611897649047</v>
      </c>
      <c r="G33" s="203">
        <f>AP20/$AP$28</f>
        <v>1.0863748538771267</v>
      </c>
      <c r="H33" s="226">
        <f>AP21/$AP$28</f>
        <v>0.96298220548123137</v>
      </c>
      <c r="I33" s="226">
        <f>AP22/$AP$28</f>
        <v>0.96272243148460857</v>
      </c>
      <c r="J33" s="226">
        <f>AP23/$AP$28</f>
        <v>1.0063644629172619</v>
      </c>
      <c r="K33" s="226">
        <f>AP24/$AP$28</f>
        <v>0.97363293934277195</v>
      </c>
      <c r="L33" s="203">
        <f>AP25/$AP$28</f>
        <v>1.0248084166774907</v>
      </c>
      <c r="M33" s="203">
        <f>AP26/$AP$28</f>
        <v>1.0557215222756202</v>
      </c>
      <c r="N33" s="226">
        <f>AP27/$AP$28</f>
        <v>1.014417456812573</v>
      </c>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row>
    <row r="34" spans="1:84" ht="13.8" x14ac:dyDescent="0.3">
      <c r="A34" s="315" t="s">
        <v>49</v>
      </c>
      <c r="B34" s="309">
        <f t="shared" si="242"/>
        <v>0.99999999999999956</v>
      </c>
      <c r="C34" s="280">
        <f>BD16/$BD$28</f>
        <v>1.8364779874213832</v>
      </c>
      <c r="D34" s="280">
        <f>BD17/$BD$28</f>
        <v>1.0691823899371065</v>
      </c>
      <c r="E34" s="316">
        <f>BD18/$BD$28</f>
        <v>0.65408805031446526</v>
      </c>
      <c r="F34" s="316">
        <f>BD19/$BD$28</f>
        <v>0.33962264150943389</v>
      </c>
      <c r="G34" s="316">
        <f>BD20/$BD$28</f>
        <v>0.71698113207547143</v>
      </c>
      <c r="H34" s="312">
        <f>BD21/$BD$28</f>
        <v>0.99371069182389904</v>
      </c>
      <c r="I34" s="316">
        <f>BD22/$BD$28</f>
        <v>0.57861635220125773</v>
      </c>
      <c r="J34" s="280">
        <f>BD23/$BD$28</f>
        <v>1.3584905660377355</v>
      </c>
      <c r="K34" s="280">
        <f>BD24/$BD$28</f>
        <v>1.4339622641509431</v>
      </c>
      <c r="L34" s="280">
        <f>BD25/$BD$28</f>
        <v>1.7232704402515719</v>
      </c>
      <c r="M34" s="316">
        <f>BD26/$BD$28</f>
        <v>0.83018867924528283</v>
      </c>
      <c r="N34" s="316">
        <f>BD27/$BD$28</f>
        <v>0.46540880503144655</v>
      </c>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row>
    <row r="35" spans="1:84" ht="13.8" x14ac:dyDescent="0.3">
      <c r="A35" s="307" t="s">
        <v>138</v>
      </c>
      <c r="B35" s="313">
        <f t="shared" si="242"/>
        <v>1.0000000000000002</v>
      </c>
      <c r="C35" s="281">
        <f>BR16/$BR$28</f>
        <v>1.0561703654962016</v>
      </c>
      <c r="D35" s="264">
        <f>BR17/$BR$28</f>
        <v>0.87838727044326148</v>
      </c>
      <c r="E35" s="281">
        <f>BR18/$BR$28</f>
        <v>1.0607166357600051</v>
      </c>
      <c r="F35" s="264">
        <f>BR19/$BR$28</f>
        <v>0.91380032302446612</v>
      </c>
      <c r="G35" s="281">
        <f>BR20/$BR$28</f>
        <v>1.0760303882275528</v>
      </c>
      <c r="H35" s="264">
        <f>BR21/$BR$28</f>
        <v>0.95017048513489266</v>
      </c>
      <c r="I35" s="264">
        <f>BR22/$BR$28</f>
        <v>0.96787701142549509</v>
      </c>
      <c r="J35" s="264">
        <f>BR23/$BR$28</f>
        <v>1.0152539331219717</v>
      </c>
      <c r="K35" s="264">
        <f>BR24/$BR$28</f>
        <v>0.98247293174612682</v>
      </c>
      <c r="L35" s="264">
        <f>BR25/$BR$28</f>
        <v>1.0384638392055991</v>
      </c>
      <c r="M35" s="264">
        <f>BR26/$BR$28</f>
        <v>1.0554525333492852</v>
      </c>
      <c r="N35" s="264">
        <f>BR27/$BR$28</f>
        <v>1.0052042830651433</v>
      </c>
    </row>
    <row r="36" spans="1:84" ht="13.8" x14ac:dyDescent="0.3">
      <c r="B36" s="101"/>
      <c r="D36" s="101"/>
      <c r="E36" s="101"/>
    </row>
    <row r="37" spans="1:84" ht="13.8" x14ac:dyDescent="0.3">
      <c r="B37" s="403" t="s">
        <v>35</v>
      </c>
      <c r="C37" s="403"/>
      <c r="D37" s="101"/>
    </row>
    <row r="38" spans="1:84" ht="13.8" x14ac:dyDescent="0.3">
      <c r="B38" s="184" t="s">
        <v>36</v>
      </c>
      <c r="C38" s="180">
        <v>1.1897161590018954</v>
      </c>
      <c r="D38" s="101"/>
    </row>
    <row r="39" spans="1:84" ht="13.8" x14ac:dyDescent="0.3">
      <c r="B39" s="184" t="s">
        <v>136</v>
      </c>
      <c r="C39" s="180">
        <v>1.0112587351516111</v>
      </c>
      <c r="D39" s="101"/>
    </row>
    <row r="40" spans="1:84" ht="13.8" x14ac:dyDescent="0.3">
      <c r="B40" s="403" t="s">
        <v>37</v>
      </c>
      <c r="C40" s="403"/>
      <c r="D40" s="101"/>
    </row>
    <row r="41" spans="1:84" ht="13.8" x14ac:dyDescent="0.3">
      <c r="B41" s="184" t="s">
        <v>36</v>
      </c>
      <c r="C41" s="180">
        <v>1.0160419724454852</v>
      </c>
      <c r="D41" s="101"/>
    </row>
    <row r="42" spans="1:84" ht="13.8" x14ac:dyDescent="0.3">
      <c r="B42" s="184" t="s">
        <v>136</v>
      </c>
      <c r="C42" s="180">
        <v>0.86363567657866236</v>
      </c>
      <c r="D42" s="101"/>
    </row>
    <row r="43" spans="1:84" ht="13.8" x14ac:dyDescent="0.3">
      <c r="B43" s="403" t="s">
        <v>2</v>
      </c>
      <c r="C43" s="403"/>
      <c r="D43" s="101"/>
    </row>
    <row r="44" spans="1:84" ht="13.8" x14ac:dyDescent="0.3">
      <c r="B44" s="184" t="s">
        <v>36</v>
      </c>
      <c r="C44" s="180">
        <v>1.021223714438952</v>
      </c>
      <c r="D44" s="101"/>
      <c r="G44" s="101"/>
    </row>
    <row r="45" spans="1:84" ht="13.8" x14ac:dyDescent="0.3">
      <c r="B45" s="184" t="s">
        <v>136</v>
      </c>
      <c r="C45" s="180">
        <v>0.86804015727310913</v>
      </c>
      <c r="D45" s="101"/>
      <c r="F45" s="101"/>
      <c r="G45" s="101"/>
    </row>
    <row r="46" spans="1:84" ht="13.8" x14ac:dyDescent="0.3">
      <c r="B46" s="403" t="s">
        <v>5</v>
      </c>
      <c r="C46" s="403"/>
      <c r="D46" s="101"/>
      <c r="F46" s="101"/>
      <c r="G46" s="101"/>
    </row>
    <row r="47" spans="1:84" ht="13.8" x14ac:dyDescent="0.3">
      <c r="B47" s="184" t="s">
        <v>36</v>
      </c>
      <c r="C47" s="180">
        <v>1.0409257197718158</v>
      </c>
      <c r="D47" s="101"/>
      <c r="F47" s="101"/>
      <c r="G47" s="101"/>
    </row>
    <row r="48" spans="1:84" ht="13.8" x14ac:dyDescent="0.3">
      <c r="B48" s="184" t="s">
        <v>136</v>
      </c>
      <c r="C48" s="180">
        <v>0.88478686180604338</v>
      </c>
      <c r="D48" s="101"/>
      <c r="F48" s="101"/>
      <c r="G48" s="101"/>
    </row>
    <row r="49" spans="2:7" ht="13.8" x14ac:dyDescent="0.3">
      <c r="B49" s="403" t="s">
        <v>38</v>
      </c>
      <c r="C49" s="403"/>
      <c r="D49" s="101"/>
      <c r="E49" s="187"/>
      <c r="F49" s="101"/>
      <c r="G49" s="101"/>
    </row>
    <row r="50" spans="2:7" ht="13.8" x14ac:dyDescent="0.3">
      <c r="B50" s="184" t="s">
        <v>36</v>
      </c>
      <c r="C50" s="180">
        <v>1.0164606781873946</v>
      </c>
      <c r="D50" s="101"/>
      <c r="E50" s="101"/>
      <c r="F50" s="101"/>
      <c r="G50" s="101"/>
    </row>
    <row r="51" spans="2:7" ht="13.8" x14ac:dyDescent="0.3">
      <c r="B51" s="184" t="s">
        <v>136</v>
      </c>
      <c r="C51" s="180">
        <v>0.86399157645928537</v>
      </c>
      <c r="D51" s="101"/>
      <c r="E51" s="101"/>
      <c r="F51" s="101"/>
      <c r="G51" s="101"/>
    </row>
    <row r="52" spans="2:7" ht="13.8" x14ac:dyDescent="0.3">
      <c r="B52" s="403" t="s">
        <v>39</v>
      </c>
      <c r="C52" s="403"/>
      <c r="D52" s="101"/>
      <c r="E52" s="101"/>
      <c r="F52" s="101"/>
      <c r="G52" s="101"/>
    </row>
    <row r="53" spans="2:7" ht="13.8" x14ac:dyDescent="0.3">
      <c r="B53" s="184" t="s">
        <v>36</v>
      </c>
      <c r="C53" s="180">
        <v>1.0221492722300392</v>
      </c>
      <c r="D53" s="101"/>
      <c r="E53" s="101"/>
      <c r="F53" s="101"/>
      <c r="G53" s="101"/>
    </row>
    <row r="54" spans="2:7" ht="13.8" x14ac:dyDescent="0.3">
      <c r="B54" s="184" t="s">
        <v>136</v>
      </c>
      <c r="C54" s="180">
        <v>0.86882688139553321</v>
      </c>
      <c r="D54" s="101"/>
      <c r="E54" s="101"/>
      <c r="F54" s="101"/>
      <c r="G54" s="101"/>
    </row>
    <row r="55" spans="2:7" ht="13.8" x14ac:dyDescent="0.3">
      <c r="B55" s="403" t="s">
        <v>138</v>
      </c>
      <c r="C55" s="403"/>
      <c r="D55" s="101"/>
      <c r="E55" s="101"/>
      <c r="F55" s="101"/>
      <c r="G55" s="101"/>
    </row>
    <row r="56" spans="2:7" ht="13.8" x14ac:dyDescent="0.3">
      <c r="B56" s="184" t="s">
        <v>36</v>
      </c>
      <c r="C56" s="180">
        <v>1.0204583622868899</v>
      </c>
      <c r="D56" s="101"/>
      <c r="E56" s="101"/>
      <c r="F56" s="101"/>
      <c r="G56" s="101"/>
    </row>
    <row r="57" spans="2:7" ht="13.8" x14ac:dyDescent="0.3">
      <c r="B57" s="184" t="s">
        <v>136</v>
      </c>
      <c r="C57" s="180">
        <v>0.86738960794385644</v>
      </c>
      <c r="D57" s="101"/>
      <c r="E57" s="101"/>
      <c r="F57" s="101"/>
      <c r="G57" s="101"/>
    </row>
    <row r="58" spans="2:7" ht="13.8" x14ac:dyDescent="0.3">
      <c r="B58" s="101"/>
      <c r="C58" s="101"/>
      <c r="D58" s="101"/>
      <c r="E58" s="101"/>
      <c r="F58" s="101"/>
      <c r="G58" s="101"/>
    </row>
    <row r="59" spans="2:7" ht="13.8" x14ac:dyDescent="0.3">
      <c r="B59" s="101"/>
      <c r="C59" s="101"/>
      <c r="D59" s="101"/>
      <c r="E59" s="101"/>
      <c r="F59" s="101"/>
      <c r="G59" s="101"/>
    </row>
    <row r="60" spans="2:7" ht="13.8" x14ac:dyDescent="0.3">
      <c r="B60" s="101"/>
      <c r="C60" s="101"/>
      <c r="D60" s="101"/>
      <c r="E60" s="101"/>
      <c r="F60" s="101"/>
      <c r="G60" s="101"/>
    </row>
    <row r="61" spans="2:7" ht="13.8" x14ac:dyDescent="0.3">
      <c r="B61" s="101"/>
      <c r="C61" s="101"/>
      <c r="D61" s="101"/>
      <c r="E61" s="101"/>
      <c r="F61" s="101"/>
      <c r="G61" s="101"/>
    </row>
    <row r="62" spans="2:7" ht="13.8" x14ac:dyDescent="0.3">
      <c r="B62" s="101"/>
      <c r="C62" s="101"/>
      <c r="D62" s="101"/>
      <c r="E62" s="101"/>
      <c r="F62" s="101"/>
      <c r="G62" s="101"/>
    </row>
    <row r="63" spans="2:7" ht="13.8" x14ac:dyDescent="0.3">
      <c r="B63" s="101"/>
      <c r="C63" s="101"/>
      <c r="D63" s="101"/>
      <c r="E63" s="101"/>
      <c r="F63" s="101"/>
      <c r="G63" s="101"/>
    </row>
    <row r="64" spans="2:7" ht="13.8" x14ac:dyDescent="0.3">
      <c r="B64" s="101"/>
      <c r="C64" s="101"/>
      <c r="D64" s="101"/>
      <c r="E64" s="101"/>
      <c r="F64" s="101"/>
      <c r="G64" s="101"/>
    </row>
    <row r="65" spans="2:7" ht="13.8" x14ac:dyDescent="0.3">
      <c r="B65" s="101"/>
      <c r="C65" s="101"/>
      <c r="D65" s="101"/>
      <c r="E65" s="101"/>
      <c r="F65" s="101"/>
      <c r="G65" s="101"/>
    </row>
    <row r="66" spans="2:7" ht="13.8" x14ac:dyDescent="0.3">
      <c r="B66" s="101"/>
      <c r="C66" s="101"/>
      <c r="D66" s="101"/>
      <c r="E66" s="101"/>
      <c r="F66" s="101"/>
      <c r="G66" s="101"/>
    </row>
    <row r="67" spans="2:7" ht="13.8" x14ac:dyDescent="0.3">
      <c r="B67" s="101"/>
      <c r="C67" s="101"/>
      <c r="D67" s="101"/>
      <c r="E67" s="101"/>
      <c r="F67" s="101"/>
      <c r="G67" s="101"/>
    </row>
    <row r="68" spans="2:7" ht="13.8" x14ac:dyDescent="0.3">
      <c r="B68" s="101"/>
      <c r="C68" s="101"/>
      <c r="D68" s="101"/>
      <c r="E68" s="101"/>
      <c r="F68" s="101"/>
      <c r="G68" s="101"/>
    </row>
    <row r="69" spans="2:7" ht="13.8" x14ac:dyDescent="0.3">
      <c r="B69" s="101"/>
      <c r="C69" s="101"/>
      <c r="D69" s="101"/>
      <c r="E69" s="101"/>
      <c r="F69" s="101"/>
      <c r="G69" s="101"/>
    </row>
    <row r="70" spans="2:7" ht="13.8" x14ac:dyDescent="0.3">
      <c r="B70" s="101"/>
      <c r="C70" s="101"/>
      <c r="D70" s="101"/>
      <c r="E70" s="101"/>
      <c r="F70" s="101"/>
      <c r="G70" s="101"/>
    </row>
    <row r="71" spans="2:7" ht="13.8" x14ac:dyDescent="0.3">
      <c r="B71" s="101"/>
      <c r="C71" s="101"/>
      <c r="D71" s="101"/>
      <c r="E71" s="101"/>
      <c r="F71" s="101"/>
      <c r="G71" s="101"/>
    </row>
    <row r="72" spans="2:7" ht="13.8" x14ac:dyDescent="0.3">
      <c r="B72" s="101"/>
      <c r="C72" s="101"/>
      <c r="D72" s="101"/>
      <c r="E72" s="101"/>
      <c r="F72" s="101"/>
      <c r="G72" s="101"/>
    </row>
    <row r="73" spans="2:7" ht="13.8" x14ac:dyDescent="0.3">
      <c r="B73" s="101"/>
      <c r="C73" s="101"/>
      <c r="D73" s="101"/>
      <c r="E73" s="101"/>
      <c r="F73" s="101"/>
      <c r="G73" s="101"/>
    </row>
    <row r="74" spans="2:7" ht="13.8" x14ac:dyDescent="0.3">
      <c r="B74" s="101"/>
      <c r="C74" s="101"/>
      <c r="D74" s="101"/>
      <c r="E74" s="101"/>
      <c r="F74" s="101"/>
      <c r="G74" s="101"/>
    </row>
    <row r="75" spans="2:7" ht="13.8" x14ac:dyDescent="0.3">
      <c r="B75" s="101"/>
      <c r="C75" s="101"/>
      <c r="D75" s="101"/>
      <c r="E75" s="101"/>
      <c r="F75" s="101"/>
      <c r="G75" s="101"/>
    </row>
    <row r="76" spans="2:7" ht="13.8" x14ac:dyDescent="0.3">
      <c r="B76" s="101"/>
      <c r="C76" s="101"/>
      <c r="D76" s="101"/>
      <c r="E76" s="101"/>
      <c r="F76" s="101"/>
      <c r="G76" s="101"/>
    </row>
    <row r="77" spans="2:7" ht="13.8" x14ac:dyDescent="0.3">
      <c r="B77" s="101"/>
      <c r="C77" s="101"/>
      <c r="D77" s="101"/>
      <c r="E77" s="101"/>
      <c r="F77" s="101"/>
      <c r="G77" s="101"/>
    </row>
    <row r="78" spans="2:7" ht="13.8" x14ac:dyDescent="0.3">
      <c r="B78" s="101"/>
      <c r="C78" s="101"/>
      <c r="D78" s="101"/>
      <c r="E78" s="101"/>
      <c r="F78" s="101"/>
      <c r="G78" s="101"/>
    </row>
    <row r="79" spans="2:7" ht="13.8" x14ac:dyDescent="0.3">
      <c r="B79" s="101"/>
      <c r="C79" s="101"/>
      <c r="D79" s="101"/>
      <c r="E79" s="101"/>
      <c r="F79" s="101"/>
      <c r="G79" s="101"/>
    </row>
    <row r="80" spans="2:7" ht="13.8" x14ac:dyDescent="0.3">
      <c r="B80" s="101"/>
      <c r="C80" s="101"/>
      <c r="D80" s="101"/>
      <c r="E80" s="101"/>
      <c r="F80" s="101"/>
      <c r="G80" s="101"/>
    </row>
    <row r="81" spans="2:7" ht="13.8" x14ac:dyDescent="0.3">
      <c r="B81" s="101"/>
      <c r="C81" s="101"/>
      <c r="D81" s="101"/>
      <c r="E81" s="101"/>
      <c r="F81" s="101"/>
      <c r="G81" s="101"/>
    </row>
    <row r="82" spans="2:7" ht="13.8" x14ac:dyDescent="0.3">
      <c r="B82" s="101"/>
      <c r="C82" s="101"/>
      <c r="D82" s="101"/>
      <c r="E82" s="101"/>
      <c r="F82" s="101"/>
      <c r="G82" s="101"/>
    </row>
    <row r="83" spans="2:7" ht="13.8" x14ac:dyDescent="0.3">
      <c r="B83" s="101"/>
      <c r="C83" s="101"/>
      <c r="D83" s="101"/>
      <c r="E83" s="101"/>
      <c r="F83" s="101"/>
      <c r="G83" s="101"/>
    </row>
    <row r="84" spans="2:7" ht="13.8" x14ac:dyDescent="0.3">
      <c r="B84" s="101"/>
      <c r="C84" s="101"/>
      <c r="D84" s="101"/>
      <c r="E84" s="101"/>
      <c r="F84" s="101"/>
      <c r="G84" s="101"/>
    </row>
    <row r="85" spans="2:7" ht="13.8" x14ac:dyDescent="0.3">
      <c r="B85" s="101"/>
      <c r="C85" s="101"/>
      <c r="D85" s="101"/>
      <c r="E85" s="101"/>
      <c r="F85" s="101"/>
      <c r="G85" s="101"/>
    </row>
    <row r="86" spans="2:7" ht="13.8" x14ac:dyDescent="0.3">
      <c r="B86" s="101"/>
      <c r="C86" s="101"/>
      <c r="D86" s="101"/>
      <c r="E86" s="101"/>
      <c r="F86" s="101"/>
      <c r="G86" s="101"/>
    </row>
    <row r="87" spans="2:7" ht="13.8" x14ac:dyDescent="0.3">
      <c r="B87" s="101"/>
      <c r="C87" s="101"/>
      <c r="D87" s="101"/>
      <c r="E87" s="101"/>
      <c r="F87" s="101"/>
      <c r="G87" s="101"/>
    </row>
    <row r="88" spans="2:7" ht="13.8" x14ac:dyDescent="0.3">
      <c r="B88" s="101"/>
      <c r="C88" s="101"/>
      <c r="D88" s="101"/>
      <c r="E88" s="101"/>
      <c r="F88" s="101"/>
      <c r="G88" s="101"/>
    </row>
    <row r="89" spans="2:7" ht="13.8" x14ac:dyDescent="0.3">
      <c r="B89" s="101"/>
      <c r="C89" s="101"/>
      <c r="D89" s="101"/>
      <c r="E89" s="101"/>
      <c r="F89" s="101"/>
      <c r="G89" s="101"/>
    </row>
    <row r="90" spans="2:7" ht="13.8" x14ac:dyDescent="0.3">
      <c r="B90" s="101"/>
      <c r="C90" s="101"/>
      <c r="D90" s="101"/>
      <c r="E90" s="101"/>
      <c r="F90" s="101"/>
      <c r="G90" s="101"/>
    </row>
    <row r="91" spans="2:7" ht="13.8" x14ac:dyDescent="0.3">
      <c r="B91" s="101"/>
      <c r="C91" s="101"/>
      <c r="D91" s="101"/>
      <c r="E91" s="101"/>
      <c r="F91" s="101"/>
      <c r="G91" s="101"/>
    </row>
    <row r="92" spans="2:7" ht="13.8" x14ac:dyDescent="0.3">
      <c r="B92" s="101"/>
      <c r="C92" s="101"/>
      <c r="D92" s="101"/>
      <c r="E92" s="101"/>
      <c r="F92" s="101"/>
      <c r="G92" s="101"/>
    </row>
    <row r="93" spans="2:7" ht="13.8" x14ac:dyDescent="0.3">
      <c r="B93" s="101"/>
      <c r="C93" s="101"/>
      <c r="D93" s="101"/>
      <c r="E93" s="101"/>
      <c r="F93" s="101"/>
      <c r="G93" s="101"/>
    </row>
    <row r="94" spans="2:7" ht="13.8" x14ac:dyDescent="0.3">
      <c r="B94" s="101"/>
      <c r="C94" s="101"/>
      <c r="D94" s="101"/>
      <c r="E94" s="101"/>
      <c r="F94" s="101"/>
      <c r="G94" s="101"/>
    </row>
    <row r="95" spans="2:7" ht="13.8" x14ac:dyDescent="0.3">
      <c r="B95" s="101"/>
      <c r="C95" s="101"/>
      <c r="D95" s="101"/>
      <c r="E95" s="101"/>
      <c r="F95" s="101"/>
      <c r="G95" s="101"/>
    </row>
    <row r="96" spans="2:7" ht="13.8" x14ac:dyDescent="0.3">
      <c r="B96" s="101"/>
      <c r="C96" s="101"/>
      <c r="D96" s="101"/>
      <c r="E96" s="101"/>
      <c r="F96" s="101"/>
      <c r="G96" s="101"/>
    </row>
    <row r="97" spans="2:7" ht="13.8" x14ac:dyDescent="0.3">
      <c r="B97" s="101"/>
      <c r="C97" s="101"/>
      <c r="D97" s="101"/>
      <c r="E97" s="101"/>
      <c r="F97" s="101"/>
      <c r="G97" s="101"/>
    </row>
    <row r="98" spans="2:7" ht="13.8" x14ac:dyDescent="0.3">
      <c r="B98" s="101"/>
      <c r="C98" s="101"/>
      <c r="D98" s="101"/>
      <c r="E98" s="101"/>
      <c r="F98" s="101"/>
      <c r="G98" s="101"/>
    </row>
    <row r="99" spans="2:7" ht="13.8" x14ac:dyDescent="0.3">
      <c r="B99" s="101"/>
      <c r="C99" s="101"/>
      <c r="D99" s="101"/>
      <c r="E99" s="101"/>
      <c r="F99" s="101"/>
      <c r="G99" s="101"/>
    </row>
    <row r="100" spans="2:7" ht="13.8" x14ac:dyDescent="0.3">
      <c r="B100" s="101"/>
      <c r="C100" s="101"/>
      <c r="D100" s="101"/>
      <c r="E100" s="101"/>
      <c r="F100" s="101"/>
      <c r="G100" s="101"/>
    </row>
    <row r="101" spans="2:7" ht="13.8" x14ac:dyDescent="0.3">
      <c r="B101" s="101"/>
      <c r="C101" s="101"/>
      <c r="D101" s="101"/>
      <c r="E101" s="101"/>
      <c r="F101" s="101"/>
      <c r="G101" s="101"/>
    </row>
    <row r="102" spans="2:7" ht="13.8" x14ac:dyDescent="0.3">
      <c r="B102" s="101"/>
      <c r="C102" s="101"/>
      <c r="D102" s="101"/>
      <c r="E102" s="101"/>
      <c r="F102" s="101"/>
      <c r="G102" s="101"/>
    </row>
    <row r="103" spans="2:7" ht="13.8" x14ac:dyDescent="0.3">
      <c r="B103" s="101"/>
      <c r="C103" s="101"/>
      <c r="D103" s="101"/>
      <c r="E103" s="101"/>
      <c r="F103" s="101"/>
      <c r="G103" s="101"/>
    </row>
    <row r="104" spans="2:7" ht="13.8" x14ac:dyDescent="0.3">
      <c r="B104" s="101"/>
      <c r="C104" s="101"/>
      <c r="D104" s="101"/>
      <c r="E104" s="101"/>
      <c r="F104" s="101"/>
      <c r="G104" s="101"/>
    </row>
    <row r="105" spans="2:7" ht="13.8" x14ac:dyDescent="0.3">
      <c r="B105" s="101"/>
      <c r="C105" s="101"/>
      <c r="D105" s="101"/>
      <c r="E105" s="101"/>
      <c r="F105" s="101"/>
      <c r="G105" s="101"/>
    </row>
    <row r="106" spans="2:7" ht="13.8" x14ac:dyDescent="0.3">
      <c r="B106" s="101"/>
      <c r="C106" s="101"/>
      <c r="D106" s="101"/>
      <c r="E106" s="101"/>
      <c r="F106" s="101"/>
      <c r="G106" s="101"/>
    </row>
    <row r="107" spans="2:7" ht="13.8" x14ac:dyDescent="0.3">
      <c r="B107" s="101"/>
      <c r="C107" s="101"/>
      <c r="D107" s="101"/>
      <c r="E107" s="101"/>
      <c r="F107" s="101"/>
      <c r="G107" s="101"/>
    </row>
    <row r="108" spans="2:7" ht="13.8" x14ac:dyDescent="0.3">
      <c r="B108" s="101"/>
      <c r="C108" s="101"/>
      <c r="D108" s="101"/>
      <c r="E108" s="101"/>
      <c r="F108" s="101"/>
      <c r="G108" s="101"/>
    </row>
    <row r="109" spans="2:7" ht="13.8" x14ac:dyDescent="0.3">
      <c r="B109" s="101"/>
      <c r="C109" s="101"/>
      <c r="D109" s="101"/>
      <c r="E109" s="101"/>
      <c r="F109" s="101"/>
      <c r="G109" s="101"/>
    </row>
    <row r="110" spans="2:7" ht="13.8" x14ac:dyDescent="0.3">
      <c r="B110" s="101"/>
      <c r="C110" s="101"/>
      <c r="D110" s="101"/>
      <c r="E110" s="101"/>
      <c r="F110" s="101"/>
      <c r="G110" s="101"/>
    </row>
    <row r="111" spans="2:7" ht="13.8" x14ac:dyDescent="0.3">
      <c r="B111" s="101"/>
      <c r="C111" s="101"/>
      <c r="D111" s="101"/>
      <c r="E111" s="101"/>
      <c r="F111" s="101"/>
      <c r="G111" s="101"/>
    </row>
    <row r="112" spans="2:7" ht="13.8" x14ac:dyDescent="0.3">
      <c r="B112" s="101"/>
      <c r="C112" s="101"/>
      <c r="D112" s="101"/>
      <c r="E112" s="101"/>
      <c r="F112" s="101"/>
      <c r="G112" s="101"/>
    </row>
    <row r="113" spans="2:7" ht="13.8" x14ac:dyDescent="0.3">
      <c r="B113" s="101"/>
      <c r="C113" s="101"/>
      <c r="D113" s="101"/>
      <c r="E113" s="101"/>
      <c r="F113" s="101"/>
      <c r="G113" s="101"/>
    </row>
    <row r="114" spans="2:7" ht="13.8" x14ac:dyDescent="0.3">
      <c r="B114" s="101"/>
      <c r="C114" s="101"/>
      <c r="D114" s="101"/>
      <c r="E114" s="101"/>
      <c r="F114" s="101"/>
      <c r="G114" s="101"/>
    </row>
    <row r="115" spans="2:7" ht="13.8" x14ac:dyDescent="0.3">
      <c r="B115" s="101"/>
      <c r="C115" s="101"/>
      <c r="D115" s="101"/>
      <c r="E115" s="101"/>
      <c r="F115" s="101"/>
      <c r="G115" s="101"/>
    </row>
    <row r="116" spans="2:7" ht="13.8" x14ac:dyDescent="0.3">
      <c r="B116" s="101"/>
      <c r="C116" s="101"/>
      <c r="D116" s="101"/>
      <c r="E116" s="101"/>
      <c r="F116" s="101"/>
      <c r="G116" s="101"/>
    </row>
    <row r="117" spans="2:7" ht="13.8" x14ac:dyDescent="0.3">
      <c r="B117" s="101"/>
      <c r="C117" s="101"/>
      <c r="D117" s="101"/>
      <c r="E117" s="101"/>
      <c r="F117" s="101"/>
      <c r="G117" s="101"/>
    </row>
    <row r="118" spans="2:7" ht="13.8" x14ac:dyDescent="0.3">
      <c r="B118" s="101"/>
      <c r="C118" s="101"/>
      <c r="D118" s="101"/>
      <c r="E118" s="101"/>
      <c r="F118" s="101"/>
      <c r="G118" s="101"/>
    </row>
    <row r="119" spans="2:7" ht="13.8" x14ac:dyDescent="0.3">
      <c r="B119" s="101"/>
      <c r="C119" s="101"/>
      <c r="D119" s="101"/>
      <c r="E119" s="101"/>
      <c r="F119" s="101"/>
      <c r="G119" s="101"/>
    </row>
    <row r="120" spans="2:7" ht="13.8" x14ac:dyDescent="0.3">
      <c r="B120" s="101"/>
      <c r="C120" s="101"/>
      <c r="D120" s="101"/>
      <c r="E120" s="101"/>
      <c r="F120" s="101"/>
      <c r="G120" s="101"/>
    </row>
    <row r="121" spans="2:7" ht="13.8" x14ac:dyDescent="0.3">
      <c r="B121" s="101"/>
      <c r="C121" s="101"/>
      <c r="D121" s="101"/>
      <c r="E121" s="101"/>
      <c r="F121" s="101"/>
      <c r="G121" s="101"/>
    </row>
    <row r="122" spans="2:7" ht="13.8" x14ac:dyDescent="0.3">
      <c r="B122" s="101"/>
      <c r="C122" s="101"/>
      <c r="D122" s="101"/>
      <c r="E122" s="101"/>
      <c r="F122" s="101"/>
      <c r="G122" s="101"/>
    </row>
    <row r="123" spans="2:7" ht="13.8" x14ac:dyDescent="0.3">
      <c r="B123" s="101"/>
      <c r="C123" s="101"/>
      <c r="D123" s="101"/>
      <c r="E123" s="101"/>
      <c r="F123" s="101"/>
      <c r="G123" s="101"/>
    </row>
    <row r="124" spans="2:7" ht="13.8" x14ac:dyDescent="0.3">
      <c r="B124" s="101"/>
      <c r="C124" s="101"/>
      <c r="D124" s="101"/>
      <c r="E124" s="101"/>
      <c r="F124" s="101"/>
      <c r="G124" s="101"/>
    </row>
    <row r="125" spans="2:7" ht="13.8" x14ac:dyDescent="0.3">
      <c r="B125" s="101"/>
      <c r="C125" s="101"/>
      <c r="D125" s="101"/>
      <c r="E125" s="101"/>
      <c r="F125" s="101"/>
      <c r="G125" s="101"/>
    </row>
    <row r="126" spans="2:7" ht="13.8" x14ac:dyDescent="0.3">
      <c r="B126" s="101"/>
      <c r="C126" s="101"/>
      <c r="D126" s="101"/>
      <c r="E126" s="101"/>
      <c r="F126" s="101"/>
      <c r="G126" s="101"/>
    </row>
    <row r="127" spans="2:7" ht="13.8" x14ac:dyDescent="0.3">
      <c r="B127" s="101"/>
      <c r="C127" s="101"/>
      <c r="D127" s="101"/>
      <c r="E127" s="101"/>
      <c r="F127" s="101"/>
      <c r="G127" s="101"/>
    </row>
    <row r="128" spans="2:7" ht="13.8" x14ac:dyDescent="0.3">
      <c r="B128" s="101"/>
      <c r="C128" s="101"/>
      <c r="D128" s="101"/>
      <c r="E128" s="101"/>
      <c r="F128" s="101"/>
      <c r="G128" s="101"/>
    </row>
    <row r="129" spans="2:7" ht="13.8" x14ac:dyDescent="0.3">
      <c r="B129" s="101"/>
      <c r="C129" s="101"/>
      <c r="D129" s="101"/>
      <c r="E129" s="101"/>
      <c r="F129" s="101"/>
      <c r="G129" s="101"/>
    </row>
    <row r="130" spans="2:7" ht="13.8" x14ac:dyDescent="0.3">
      <c r="B130" s="101"/>
      <c r="C130" s="101"/>
      <c r="D130" s="101"/>
      <c r="E130" s="101"/>
      <c r="F130" s="101"/>
      <c r="G130" s="101"/>
    </row>
    <row r="131" spans="2:7" ht="13.8" x14ac:dyDescent="0.3">
      <c r="B131" s="101"/>
      <c r="C131" s="101"/>
      <c r="D131" s="101"/>
      <c r="E131" s="101"/>
      <c r="F131" s="101"/>
      <c r="G131" s="101"/>
    </row>
    <row r="132" spans="2:7" ht="13.8" x14ac:dyDescent="0.3">
      <c r="B132" s="101"/>
      <c r="C132" s="101"/>
      <c r="D132" s="101"/>
      <c r="E132" s="101"/>
      <c r="F132" s="101"/>
      <c r="G132" s="101"/>
    </row>
    <row r="133" spans="2:7" ht="13.8" x14ac:dyDescent="0.3">
      <c r="B133" s="101"/>
      <c r="C133" s="101"/>
      <c r="D133" s="101"/>
      <c r="E133" s="101"/>
      <c r="F133" s="101"/>
      <c r="G133" s="101"/>
    </row>
    <row r="134" spans="2:7" ht="13.8" x14ac:dyDescent="0.3">
      <c r="B134" s="101"/>
      <c r="C134" s="101"/>
      <c r="D134" s="101"/>
      <c r="E134" s="101"/>
      <c r="F134" s="101"/>
      <c r="G134" s="101"/>
    </row>
    <row r="135" spans="2:7" ht="13.8" x14ac:dyDescent="0.3">
      <c r="B135" s="101"/>
      <c r="C135" s="101"/>
      <c r="D135" s="101"/>
      <c r="E135" s="101"/>
      <c r="F135" s="101"/>
      <c r="G135" s="101"/>
    </row>
    <row r="136" spans="2:7" ht="13.8" x14ac:dyDescent="0.3">
      <c r="B136" s="101"/>
      <c r="C136" s="101"/>
      <c r="D136" s="101"/>
      <c r="E136" s="101"/>
      <c r="F136" s="101"/>
      <c r="G136" s="101"/>
    </row>
    <row r="137" spans="2:7" ht="13.8" x14ac:dyDescent="0.3">
      <c r="B137" s="101"/>
      <c r="C137" s="101"/>
      <c r="D137" s="101"/>
      <c r="E137" s="101"/>
      <c r="F137" s="101"/>
      <c r="G137" s="101"/>
    </row>
    <row r="138" spans="2:7" ht="13.8" x14ac:dyDescent="0.3">
      <c r="B138" s="101"/>
      <c r="C138" s="101"/>
      <c r="D138" s="101"/>
      <c r="E138" s="101"/>
      <c r="F138" s="101"/>
      <c r="G138" s="101"/>
    </row>
    <row r="139" spans="2:7" ht="13.8" x14ac:dyDescent="0.3">
      <c r="B139" s="101"/>
      <c r="C139" s="101"/>
      <c r="D139" s="101"/>
      <c r="E139" s="101"/>
      <c r="F139" s="101"/>
      <c r="G139" s="101"/>
    </row>
    <row r="140" spans="2:7" ht="13.8" x14ac:dyDescent="0.3">
      <c r="B140" s="101"/>
      <c r="C140" s="101"/>
      <c r="D140" s="101"/>
      <c r="E140" s="101"/>
      <c r="F140" s="101"/>
      <c r="G140" s="101"/>
    </row>
    <row r="141" spans="2:7" ht="13.8" x14ac:dyDescent="0.3">
      <c r="B141" s="101"/>
      <c r="C141" s="101"/>
      <c r="D141" s="101"/>
      <c r="E141" s="101"/>
      <c r="F141" s="101"/>
      <c r="G141" s="101"/>
    </row>
    <row r="142" spans="2:7" ht="13.8" x14ac:dyDescent="0.3">
      <c r="B142" s="101"/>
      <c r="C142" s="101"/>
      <c r="D142" s="101"/>
      <c r="E142" s="101"/>
      <c r="F142" s="101"/>
      <c r="G142" s="101"/>
    </row>
    <row r="143" spans="2:7" ht="13.8" x14ac:dyDescent="0.3">
      <c r="B143" s="101"/>
      <c r="C143" s="101"/>
      <c r="D143" s="101"/>
      <c r="E143" s="101"/>
      <c r="F143" s="101"/>
      <c r="G143" s="101"/>
    </row>
    <row r="144" spans="2:7" ht="13.8" x14ac:dyDescent="0.3">
      <c r="B144" s="101"/>
      <c r="C144" s="101"/>
      <c r="D144" s="101"/>
      <c r="E144" s="101"/>
      <c r="F144" s="101"/>
      <c r="G144" s="101"/>
    </row>
    <row r="145" spans="2:7" ht="13.8" x14ac:dyDescent="0.3">
      <c r="B145" s="101"/>
      <c r="C145" s="101"/>
      <c r="D145" s="101"/>
      <c r="E145" s="101"/>
      <c r="F145" s="101"/>
      <c r="G145" s="101"/>
    </row>
    <row r="146" spans="2:7" ht="13.8" x14ac:dyDescent="0.3">
      <c r="B146" s="101"/>
      <c r="C146" s="101"/>
      <c r="D146" s="101"/>
      <c r="E146" s="101"/>
      <c r="F146" s="101"/>
      <c r="G146" s="101"/>
    </row>
    <row r="147" spans="2:7" ht="13.8" x14ac:dyDescent="0.3">
      <c r="B147" s="101"/>
      <c r="C147" s="101"/>
      <c r="D147" s="101"/>
      <c r="E147" s="101"/>
      <c r="F147" s="101"/>
      <c r="G147" s="101"/>
    </row>
    <row r="148" spans="2:7" ht="13.8" x14ac:dyDescent="0.3">
      <c r="B148" s="101"/>
      <c r="C148" s="101"/>
      <c r="D148" s="101"/>
      <c r="E148" s="101"/>
      <c r="F148" s="101"/>
      <c r="G148" s="101"/>
    </row>
    <row r="149" spans="2:7" ht="13.8" x14ac:dyDescent="0.3">
      <c r="B149" s="101"/>
      <c r="C149" s="101"/>
      <c r="D149" s="101"/>
      <c r="E149" s="101"/>
      <c r="F149" s="101"/>
      <c r="G149" s="101"/>
    </row>
    <row r="150" spans="2:7" ht="13.8" x14ac:dyDescent="0.3">
      <c r="B150" s="101"/>
      <c r="C150" s="101"/>
      <c r="D150" s="101"/>
      <c r="E150" s="101"/>
      <c r="F150" s="101"/>
      <c r="G150" s="101"/>
    </row>
    <row r="151" spans="2:7" ht="13.8" x14ac:dyDescent="0.3">
      <c r="B151" s="101"/>
      <c r="C151" s="101"/>
      <c r="D151" s="101"/>
      <c r="E151" s="101"/>
      <c r="F151" s="101"/>
      <c r="G151" s="101"/>
    </row>
    <row r="152" spans="2:7" ht="13.8" x14ac:dyDescent="0.3">
      <c r="B152" s="101"/>
      <c r="C152" s="101"/>
      <c r="D152" s="101"/>
      <c r="E152" s="101"/>
      <c r="F152" s="101"/>
      <c r="G152" s="101"/>
    </row>
    <row r="153" spans="2:7" ht="13.8" x14ac:dyDescent="0.3">
      <c r="B153" s="101"/>
      <c r="C153" s="101"/>
      <c r="D153" s="101"/>
      <c r="E153" s="101"/>
      <c r="F153" s="101"/>
      <c r="G153" s="101"/>
    </row>
    <row r="154" spans="2:7" ht="13.8" x14ac:dyDescent="0.3">
      <c r="B154" s="101"/>
      <c r="C154" s="101"/>
      <c r="D154" s="101"/>
      <c r="E154" s="101"/>
      <c r="F154" s="101"/>
      <c r="G154" s="101"/>
    </row>
    <row r="155" spans="2:7" ht="13.8" x14ac:dyDescent="0.3">
      <c r="B155" s="101"/>
      <c r="C155" s="101"/>
      <c r="D155" s="101"/>
      <c r="E155" s="101"/>
      <c r="F155" s="101"/>
      <c r="G155" s="101"/>
    </row>
    <row r="156" spans="2:7" ht="13.8" x14ac:dyDescent="0.3">
      <c r="B156" s="101"/>
      <c r="C156" s="101"/>
      <c r="D156" s="101"/>
      <c r="E156" s="101"/>
      <c r="F156" s="101"/>
      <c r="G156" s="101"/>
    </row>
    <row r="157" spans="2:7" ht="13.8" x14ac:dyDescent="0.3">
      <c r="B157" s="101"/>
      <c r="C157" s="101"/>
      <c r="D157" s="101"/>
      <c r="E157" s="101"/>
      <c r="F157" s="101"/>
      <c r="G157" s="101"/>
    </row>
    <row r="158" spans="2:7" ht="13.8" x14ac:dyDescent="0.3">
      <c r="B158" s="101"/>
      <c r="C158" s="101"/>
      <c r="D158" s="101"/>
      <c r="E158" s="101"/>
      <c r="F158" s="101"/>
      <c r="G158" s="101"/>
    </row>
    <row r="159" spans="2:7" ht="13.8" x14ac:dyDescent="0.3">
      <c r="B159" s="101"/>
      <c r="C159" s="101"/>
      <c r="D159" s="101"/>
      <c r="E159" s="101"/>
      <c r="F159" s="101"/>
      <c r="G159" s="101"/>
    </row>
    <row r="160" spans="2:7" ht="13.8" x14ac:dyDescent="0.3">
      <c r="B160" s="101"/>
      <c r="C160" s="101"/>
      <c r="D160" s="101"/>
      <c r="E160" s="101"/>
      <c r="F160" s="101"/>
      <c r="G160" s="101"/>
    </row>
    <row r="161" spans="2:7" ht="13.8" x14ac:dyDescent="0.3">
      <c r="B161" s="101"/>
      <c r="C161" s="101"/>
      <c r="D161" s="101"/>
      <c r="E161" s="101"/>
      <c r="F161" s="101"/>
      <c r="G161" s="101"/>
    </row>
    <row r="162" spans="2:7" ht="13.8" x14ac:dyDescent="0.3">
      <c r="B162" s="101"/>
      <c r="C162" s="101"/>
      <c r="D162" s="101"/>
      <c r="E162" s="101"/>
      <c r="F162" s="101"/>
      <c r="G162" s="101"/>
    </row>
    <row r="163" spans="2:7" ht="13.8" x14ac:dyDescent="0.3">
      <c r="B163" s="101"/>
      <c r="C163" s="101"/>
      <c r="D163" s="101"/>
      <c r="E163" s="101"/>
      <c r="F163" s="101"/>
      <c r="G163" s="101"/>
    </row>
    <row r="164" spans="2:7" ht="13.8" x14ac:dyDescent="0.3">
      <c r="B164" s="101"/>
      <c r="C164" s="101"/>
      <c r="D164" s="101"/>
      <c r="E164" s="101"/>
      <c r="F164" s="101"/>
      <c r="G164" s="101"/>
    </row>
    <row r="165" spans="2:7" ht="13.8" x14ac:dyDescent="0.3">
      <c r="B165" s="101"/>
      <c r="C165" s="101"/>
      <c r="D165" s="101"/>
      <c r="E165" s="101"/>
      <c r="F165" s="101"/>
      <c r="G165" s="101"/>
    </row>
    <row r="166" spans="2:7" ht="13.8" x14ac:dyDescent="0.3">
      <c r="B166" s="101"/>
      <c r="C166" s="101"/>
      <c r="D166" s="101"/>
      <c r="E166" s="101"/>
      <c r="F166" s="101"/>
      <c r="G166" s="101"/>
    </row>
    <row r="167" spans="2:7" ht="13.8" x14ac:dyDescent="0.3">
      <c r="B167" s="101"/>
      <c r="C167" s="101"/>
      <c r="D167" s="101"/>
      <c r="E167" s="101"/>
      <c r="F167" s="101"/>
      <c r="G167" s="101"/>
    </row>
    <row r="168" spans="2:7" ht="13.8" x14ac:dyDescent="0.3">
      <c r="B168" s="101"/>
      <c r="C168" s="101"/>
      <c r="D168" s="101"/>
      <c r="E168" s="101"/>
      <c r="F168" s="101"/>
      <c r="G168" s="101"/>
    </row>
    <row r="169" spans="2:7" ht="13.8" x14ac:dyDescent="0.3">
      <c r="B169" s="101"/>
      <c r="C169" s="101"/>
      <c r="D169" s="101"/>
      <c r="E169" s="101"/>
      <c r="F169" s="101"/>
      <c r="G169" s="101"/>
    </row>
    <row r="170" spans="2:7" ht="13.8" x14ac:dyDescent="0.3">
      <c r="B170" s="101"/>
      <c r="C170" s="101"/>
      <c r="D170" s="101"/>
      <c r="E170" s="101"/>
      <c r="F170" s="101"/>
      <c r="G170" s="101"/>
    </row>
    <row r="171" spans="2:7" ht="13.8" x14ac:dyDescent="0.3">
      <c r="B171" s="101"/>
      <c r="C171" s="101"/>
      <c r="D171" s="101"/>
      <c r="E171" s="101"/>
      <c r="F171" s="101"/>
      <c r="G171" s="101"/>
    </row>
    <row r="172" spans="2:7" ht="13.8" x14ac:dyDescent="0.3">
      <c r="B172" s="101"/>
      <c r="C172" s="101"/>
      <c r="D172" s="101"/>
      <c r="E172" s="101"/>
      <c r="F172" s="101"/>
      <c r="G172" s="101"/>
    </row>
    <row r="173" spans="2:7" ht="13.8" x14ac:dyDescent="0.3">
      <c r="B173" s="101"/>
      <c r="C173" s="101"/>
      <c r="D173" s="101"/>
      <c r="E173" s="101"/>
      <c r="F173" s="101"/>
      <c r="G173" s="101"/>
    </row>
    <row r="174" spans="2:7" ht="13.8" x14ac:dyDescent="0.3">
      <c r="B174" s="101"/>
      <c r="C174" s="101"/>
      <c r="D174" s="101"/>
      <c r="E174" s="101"/>
      <c r="F174" s="101"/>
      <c r="G174" s="101"/>
    </row>
    <row r="175" spans="2:7" ht="13.8" x14ac:dyDescent="0.3">
      <c r="B175" s="101"/>
      <c r="C175" s="101"/>
      <c r="D175" s="101"/>
      <c r="E175" s="101"/>
      <c r="F175" s="101"/>
      <c r="G175" s="101"/>
    </row>
    <row r="176" spans="2:7" ht="13.8" x14ac:dyDescent="0.3">
      <c r="B176" s="101"/>
      <c r="C176" s="101"/>
      <c r="D176" s="101"/>
      <c r="E176" s="101"/>
      <c r="F176" s="101"/>
      <c r="G176" s="101"/>
    </row>
    <row r="177" spans="2:7" ht="13.8" x14ac:dyDescent="0.3">
      <c r="B177" s="101"/>
      <c r="C177" s="101"/>
      <c r="D177" s="101"/>
      <c r="E177" s="101"/>
      <c r="F177" s="101"/>
      <c r="G177" s="101"/>
    </row>
    <row r="178" spans="2:7" ht="13.8" x14ac:dyDescent="0.3">
      <c r="B178" s="101"/>
      <c r="C178" s="101"/>
      <c r="D178" s="101"/>
      <c r="E178" s="101"/>
      <c r="F178" s="101"/>
      <c r="G178" s="101"/>
    </row>
    <row r="179" spans="2:7" ht="13.8" x14ac:dyDescent="0.3">
      <c r="B179" s="101"/>
      <c r="C179" s="101"/>
      <c r="D179" s="101"/>
      <c r="E179" s="101"/>
      <c r="F179" s="101"/>
      <c r="G179" s="101"/>
    </row>
    <row r="180" spans="2:7" ht="13.8" x14ac:dyDescent="0.3">
      <c r="B180" s="101"/>
      <c r="C180" s="101"/>
      <c r="D180" s="101"/>
      <c r="E180" s="101"/>
      <c r="F180" s="101"/>
      <c r="G180" s="101"/>
    </row>
    <row r="181" spans="2:7" ht="13.8" x14ac:dyDescent="0.3">
      <c r="B181" s="101"/>
      <c r="C181" s="101"/>
      <c r="D181" s="101"/>
      <c r="E181" s="101"/>
      <c r="F181" s="101"/>
      <c r="G181" s="101"/>
    </row>
    <row r="182" spans="2:7" ht="13.8" x14ac:dyDescent="0.3">
      <c r="B182" s="101"/>
      <c r="C182" s="101"/>
      <c r="D182" s="101"/>
      <c r="E182" s="101"/>
      <c r="F182" s="101"/>
      <c r="G182" s="101"/>
    </row>
    <row r="183" spans="2:7" ht="13.8" x14ac:dyDescent="0.3">
      <c r="B183" s="101"/>
      <c r="C183" s="101"/>
      <c r="D183" s="101"/>
      <c r="E183" s="101"/>
      <c r="F183" s="101"/>
      <c r="G183" s="101"/>
    </row>
    <row r="184" spans="2:7" ht="13.8" x14ac:dyDescent="0.3">
      <c r="B184" s="101"/>
      <c r="C184" s="101"/>
      <c r="D184" s="101"/>
      <c r="E184" s="101"/>
      <c r="F184" s="101"/>
      <c r="G184" s="101"/>
    </row>
    <row r="185" spans="2:7" ht="13.8" x14ac:dyDescent="0.3">
      <c r="B185" s="101"/>
      <c r="C185" s="101"/>
      <c r="D185" s="101"/>
      <c r="E185" s="101"/>
      <c r="F185" s="101"/>
      <c r="G185" s="101"/>
    </row>
    <row r="186" spans="2:7" ht="13.8" x14ac:dyDescent="0.3">
      <c r="B186" s="101"/>
      <c r="C186" s="101"/>
      <c r="D186" s="101"/>
      <c r="E186" s="101"/>
      <c r="F186" s="101"/>
      <c r="G186" s="101"/>
    </row>
    <row r="187" spans="2:7" ht="13.8" x14ac:dyDescent="0.3">
      <c r="B187" s="101"/>
      <c r="C187" s="101"/>
      <c r="D187" s="101"/>
      <c r="E187" s="101"/>
      <c r="F187" s="101"/>
      <c r="G187" s="101"/>
    </row>
    <row r="188" spans="2:7" ht="13.8" x14ac:dyDescent="0.3">
      <c r="B188" s="101"/>
      <c r="C188" s="101"/>
      <c r="D188" s="101"/>
      <c r="E188" s="101"/>
      <c r="F188" s="101"/>
      <c r="G188" s="101"/>
    </row>
    <row r="189" spans="2:7" ht="13.8" x14ac:dyDescent="0.3">
      <c r="B189" s="101"/>
      <c r="C189" s="101"/>
      <c r="D189" s="101"/>
      <c r="E189" s="101"/>
      <c r="F189" s="101"/>
      <c r="G189" s="101"/>
    </row>
    <row r="190" spans="2:7" ht="13.8" x14ac:dyDescent="0.3">
      <c r="B190" s="101"/>
      <c r="C190" s="101"/>
      <c r="D190" s="101"/>
      <c r="E190" s="101"/>
      <c r="F190" s="101"/>
      <c r="G190" s="101"/>
    </row>
    <row r="191" spans="2:7" ht="13.8" x14ac:dyDescent="0.3">
      <c r="B191" s="101"/>
      <c r="C191" s="101"/>
      <c r="D191" s="101"/>
      <c r="E191" s="101"/>
      <c r="F191" s="101"/>
      <c r="G191" s="101"/>
    </row>
    <row r="192" spans="2:7" ht="13.8" x14ac:dyDescent="0.3">
      <c r="B192" s="101"/>
      <c r="C192" s="101"/>
      <c r="D192" s="101"/>
      <c r="E192" s="101"/>
      <c r="F192" s="101"/>
      <c r="G192" s="101"/>
    </row>
    <row r="193" spans="2:7" ht="13.8" x14ac:dyDescent="0.3">
      <c r="B193" s="101"/>
      <c r="C193" s="101"/>
      <c r="D193" s="101"/>
      <c r="E193" s="101"/>
      <c r="F193" s="101"/>
      <c r="G193" s="101"/>
    </row>
    <row r="194" spans="2:7" ht="13.8" x14ac:dyDescent="0.3">
      <c r="B194" s="101"/>
      <c r="C194" s="101"/>
      <c r="D194" s="101"/>
      <c r="E194" s="101"/>
      <c r="F194" s="101"/>
      <c r="G194" s="101"/>
    </row>
    <row r="195" spans="2:7" ht="13.8" x14ac:dyDescent="0.3">
      <c r="B195" s="101"/>
      <c r="C195" s="101"/>
      <c r="D195" s="101"/>
      <c r="E195" s="101"/>
      <c r="F195" s="101"/>
      <c r="G195" s="101"/>
    </row>
    <row r="196" spans="2:7" ht="13.8" x14ac:dyDescent="0.3">
      <c r="B196" s="101"/>
      <c r="C196" s="101"/>
      <c r="D196" s="101"/>
      <c r="E196" s="101"/>
      <c r="F196" s="101"/>
      <c r="G196" s="101"/>
    </row>
    <row r="197" spans="2:7" ht="13.8" x14ac:dyDescent="0.3">
      <c r="B197" s="101"/>
      <c r="C197" s="101"/>
      <c r="D197" s="101"/>
      <c r="E197" s="101"/>
      <c r="F197" s="101"/>
      <c r="G197" s="101"/>
    </row>
    <row r="198" spans="2:7" ht="13.8" x14ac:dyDescent="0.3">
      <c r="B198" s="101"/>
      <c r="C198" s="101"/>
      <c r="D198" s="101"/>
      <c r="E198" s="101"/>
      <c r="F198" s="101"/>
      <c r="G198" s="101"/>
    </row>
    <row r="199" spans="2:7" ht="13.8" x14ac:dyDescent="0.3">
      <c r="B199" s="101"/>
      <c r="C199" s="101"/>
      <c r="D199" s="101"/>
      <c r="E199" s="101"/>
      <c r="F199" s="101"/>
      <c r="G199" s="101"/>
    </row>
    <row r="200" spans="2:7" ht="13.8" x14ac:dyDescent="0.3">
      <c r="B200" s="101"/>
      <c r="C200" s="101"/>
      <c r="D200" s="101"/>
      <c r="E200" s="101"/>
      <c r="F200" s="101"/>
      <c r="G200" s="101"/>
    </row>
    <row r="201" spans="2:7" ht="13.8" x14ac:dyDescent="0.3">
      <c r="B201" s="101"/>
      <c r="C201" s="101"/>
      <c r="D201" s="101"/>
      <c r="E201" s="101"/>
      <c r="F201" s="101"/>
      <c r="G201" s="101"/>
    </row>
    <row r="202" spans="2:7" ht="13.8" x14ac:dyDescent="0.3">
      <c r="B202" s="101"/>
      <c r="C202" s="101"/>
      <c r="D202" s="101"/>
      <c r="E202" s="101"/>
      <c r="F202" s="101"/>
      <c r="G202" s="101"/>
    </row>
    <row r="203" spans="2:7" ht="13.8" x14ac:dyDescent="0.3">
      <c r="B203" s="101"/>
      <c r="C203" s="101"/>
      <c r="D203" s="101"/>
      <c r="E203" s="101"/>
      <c r="F203" s="101"/>
      <c r="G203" s="101"/>
    </row>
    <row r="204" spans="2:7" ht="13.8" x14ac:dyDescent="0.3">
      <c r="B204" s="101"/>
      <c r="C204" s="101"/>
      <c r="D204" s="101"/>
      <c r="E204" s="101"/>
      <c r="F204" s="101"/>
      <c r="G204" s="101"/>
    </row>
    <row r="205" spans="2:7" ht="13.8" x14ac:dyDescent="0.3">
      <c r="B205" s="101"/>
      <c r="C205" s="101"/>
      <c r="D205" s="101"/>
      <c r="E205" s="101"/>
      <c r="F205" s="101"/>
      <c r="G205" s="101"/>
    </row>
    <row r="206" spans="2:7" ht="13.8" x14ac:dyDescent="0.3">
      <c r="B206" s="101"/>
      <c r="C206" s="101"/>
      <c r="D206" s="101"/>
      <c r="E206" s="101"/>
      <c r="F206" s="101"/>
      <c r="G206" s="101"/>
    </row>
    <row r="207" spans="2:7" ht="13.8" x14ac:dyDescent="0.3">
      <c r="B207" s="101"/>
      <c r="C207" s="101"/>
      <c r="D207" s="101"/>
      <c r="E207" s="101"/>
      <c r="F207" s="101"/>
      <c r="G207" s="101"/>
    </row>
    <row r="208" spans="2:7" ht="13.8" x14ac:dyDescent="0.3">
      <c r="B208" s="101"/>
      <c r="C208" s="101"/>
      <c r="D208" s="101"/>
      <c r="E208" s="101"/>
      <c r="F208" s="101"/>
      <c r="G208" s="101"/>
    </row>
    <row r="209" spans="2:7" ht="13.8" x14ac:dyDescent="0.3">
      <c r="B209" s="101"/>
      <c r="C209" s="101"/>
      <c r="D209" s="101"/>
      <c r="E209" s="101"/>
      <c r="F209" s="101"/>
      <c r="G209" s="101"/>
    </row>
    <row r="210" spans="2:7" ht="13.8" x14ac:dyDescent="0.3">
      <c r="B210" s="101"/>
      <c r="C210" s="101"/>
      <c r="D210" s="101"/>
      <c r="E210" s="101"/>
      <c r="F210" s="101"/>
      <c r="G210" s="101"/>
    </row>
    <row r="211" spans="2:7" ht="13.8" x14ac:dyDescent="0.3">
      <c r="B211" s="101"/>
      <c r="C211" s="101"/>
      <c r="D211" s="101"/>
      <c r="E211" s="101"/>
      <c r="F211" s="101"/>
      <c r="G211" s="101"/>
    </row>
    <row r="212" spans="2:7" ht="13.8" x14ac:dyDescent="0.3">
      <c r="B212" s="101"/>
      <c r="C212" s="101"/>
      <c r="D212" s="101"/>
      <c r="E212" s="101"/>
      <c r="F212" s="101"/>
      <c r="G212" s="101"/>
    </row>
    <row r="213" spans="2:7" ht="13.8" x14ac:dyDescent="0.3">
      <c r="B213" s="101"/>
      <c r="C213" s="101"/>
      <c r="D213" s="101"/>
      <c r="E213" s="101"/>
      <c r="F213" s="101"/>
      <c r="G213" s="101"/>
    </row>
    <row r="214" spans="2:7" ht="13.8" x14ac:dyDescent="0.3">
      <c r="B214" s="101"/>
      <c r="C214" s="101"/>
      <c r="D214" s="101"/>
      <c r="E214" s="101"/>
      <c r="F214" s="101"/>
      <c r="G214" s="101"/>
    </row>
    <row r="215" spans="2:7" ht="13.8" x14ac:dyDescent="0.3">
      <c r="B215" s="101"/>
      <c r="C215" s="101"/>
      <c r="D215" s="101"/>
      <c r="E215" s="101"/>
      <c r="F215" s="101"/>
      <c r="G215" s="101"/>
    </row>
    <row r="216" spans="2:7" ht="13.8" x14ac:dyDescent="0.3">
      <c r="B216" s="101"/>
      <c r="C216" s="101"/>
      <c r="D216" s="101"/>
      <c r="E216" s="101"/>
      <c r="F216" s="101"/>
      <c r="G216" s="101"/>
    </row>
    <row r="217" spans="2:7" ht="13.8" x14ac:dyDescent="0.3">
      <c r="B217" s="101"/>
      <c r="C217" s="101"/>
      <c r="D217" s="101"/>
      <c r="E217" s="101"/>
      <c r="F217" s="101"/>
      <c r="G217" s="101"/>
    </row>
    <row r="218" spans="2:7" ht="13.8" x14ac:dyDescent="0.3">
      <c r="B218" s="101"/>
      <c r="C218" s="101"/>
      <c r="D218" s="101"/>
      <c r="E218" s="101"/>
      <c r="F218" s="101"/>
      <c r="G218" s="101"/>
    </row>
    <row r="219" spans="2:7" ht="13.8" x14ac:dyDescent="0.3">
      <c r="B219" s="101"/>
      <c r="C219" s="101"/>
      <c r="D219" s="101"/>
      <c r="E219" s="101"/>
      <c r="F219" s="101"/>
      <c r="G219" s="101"/>
    </row>
    <row r="220" spans="2:7" ht="13.8" x14ac:dyDescent="0.3">
      <c r="B220" s="101"/>
      <c r="C220" s="101"/>
      <c r="D220" s="101"/>
      <c r="E220" s="101"/>
      <c r="F220" s="101"/>
      <c r="G220" s="101"/>
    </row>
    <row r="221" spans="2:7" ht="13.8" x14ac:dyDescent="0.3">
      <c r="B221" s="101"/>
      <c r="C221" s="101"/>
      <c r="D221" s="101"/>
      <c r="E221" s="101"/>
      <c r="F221" s="101"/>
      <c r="G221" s="101"/>
    </row>
    <row r="222" spans="2:7" ht="13.8" x14ac:dyDescent="0.3">
      <c r="B222" s="101"/>
      <c r="C222" s="101"/>
      <c r="D222" s="101"/>
      <c r="E222" s="101"/>
      <c r="F222" s="101"/>
      <c r="G222" s="101"/>
    </row>
    <row r="223" spans="2:7" ht="13.8" x14ac:dyDescent="0.3">
      <c r="B223" s="101"/>
      <c r="C223" s="101"/>
      <c r="D223" s="101"/>
      <c r="E223" s="101"/>
      <c r="F223" s="101"/>
      <c r="G223" s="101"/>
    </row>
    <row r="224" spans="2:7" ht="13.8" x14ac:dyDescent="0.3">
      <c r="B224" s="101"/>
      <c r="C224" s="101"/>
      <c r="D224" s="101"/>
      <c r="E224" s="101"/>
      <c r="F224" s="101"/>
      <c r="G224" s="101"/>
    </row>
    <row r="225" spans="2:7" ht="13.8" x14ac:dyDescent="0.3">
      <c r="B225" s="101"/>
      <c r="C225" s="101"/>
      <c r="D225" s="101"/>
      <c r="E225" s="101"/>
      <c r="F225" s="101"/>
      <c r="G225" s="101"/>
    </row>
    <row r="226" spans="2:7" ht="13.8" x14ac:dyDescent="0.3">
      <c r="B226" s="101"/>
      <c r="C226" s="101"/>
      <c r="D226" s="101"/>
      <c r="E226" s="101"/>
      <c r="F226" s="101"/>
      <c r="G226" s="101"/>
    </row>
    <row r="227" spans="2:7" ht="13.8" x14ac:dyDescent="0.3">
      <c r="B227" s="101"/>
      <c r="C227" s="101"/>
      <c r="D227" s="101"/>
      <c r="E227" s="101"/>
      <c r="F227" s="101"/>
      <c r="G227" s="101"/>
    </row>
    <row r="228" spans="2:7" ht="13.8" x14ac:dyDescent="0.3">
      <c r="B228" s="101"/>
      <c r="C228" s="101"/>
      <c r="D228" s="101"/>
      <c r="E228" s="101"/>
      <c r="F228" s="101"/>
      <c r="G228" s="101"/>
    </row>
    <row r="229" spans="2:7" ht="13.8" x14ac:dyDescent="0.3">
      <c r="B229" s="101"/>
      <c r="C229" s="101"/>
      <c r="D229" s="101"/>
      <c r="E229" s="101"/>
      <c r="F229" s="101"/>
      <c r="G229" s="101"/>
    </row>
    <row r="230" spans="2:7" ht="13.8" x14ac:dyDescent="0.3">
      <c r="B230" s="101"/>
      <c r="C230" s="101"/>
      <c r="D230" s="101"/>
      <c r="E230" s="101"/>
      <c r="F230" s="101"/>
      <c r="G230" s="101"/>
    </row>
    <row r="231" spans="2:7" ht="13.8" x14ac:dyDescent="0.3">
      <c r="B231" s="101"/>
      <c r="C231" s="101"/>
      <c r="D231" s="101"/>
      <c r="E231" s="101"/>
      <c r="F231" s="101"/>
      <c r="G231" s="101"/>
    </row>
    <row r="232" spans="2:7" ht="13.8" x14ac:dyDescent="0.3">
      <c r="B232" s="101"/>
      <c r="C232" s="101"/>
      <c r="D232" s="101"/>
      <c r="E232" s="101"/>
      <c r="F232" s="101"/>
      <c r="G232" s="101"/>
    </row>
    <row r="233" spans="2:7" ht="13.8" x14ac:dyDescent="0.3">
      <c r="B233" s="101"/>
      <c r="C233" s="101"/>
      <c r="D233" s="101"/>
      <c r="E233" s="101"/>
      <c r="F233" s="101"/>
      <c r="G233" s="101"/>
    </row>
    <row r="234" spans="2:7" ht="13.8" x14ac:dyDescent="0.3">
      <c r="B234" s="101"/>
      <c r="C234" s="101"/>
      <c r="D234" s="101"/>
      <c r="E234" s="101"/>
      <c r="F234" s="101"/>
      <c r="G234" s="101"/>
    </row>
    <row r="235" spans="2:7" ht="13.8" x14ac:dyDescent="0.3">
      <c r="B235" s="101"/>
      <c r="C235" s="101"/>
      <c r="D235" s="101"/>
      <c r="E235" s="101"/>
      <c r="F235" s="101"/>
      <c r="G235" s="101"/>
    </row>
    <row r="236" spans="2:7" ht="13.8" x14ac:dyDescent="0.3">
      <c r="B236" s="101"/>
      <c r="C236" s="101"/>
      <c r="D236" s="101"/>
      <c r="E236" s="101"/>
      <c r="F236" s="101"/>
      <c r="G236" s="101"/>
    </row>
    <row r="237" spans="2:7" ht="13.8" x14ac:dyDescent="0.3">
      <c r="B237" s="101"/>
      <c r="C237" s="101"/>
      <c r="D237" s="101"/>
      <c r="E237" s="101"/>
      <c r="F237" s="101"/>
      <c r="G237" s="101"/>
    </row>
    <row r="238" spans="2:7" ht="13.8" x14ac:dyDescent="0.3">
      <c r="B238" s="101"/>
      <c r="C238" s="101"/>
      <c r="D238" s="101"/>
      <c r="E238" s="101"/>
      <c r="F238" s="101"/>
      <c r="G238" s="101"/>
    </row>
    <row r="239" spans="2:7" ht="13.8" x14ac:dyDescent="0.3">
      <c r="B239" s="101"/>
      <c r="C239" s="101"/>
      <c r="D239" s="101"/>
      <c r="E239" s="101"/>
      <c r="F239" s="101"/>
      <c r="G239" s="101"/>
    </row>
    <row r="240" spans="2:7" ht="13.8" x14ac:dyDescent="0.3">
      <c r="B240" s="101"/>
      <c r="C240" s="101"/>
      <c r="D240" s="101"/>
      <c r="E240" s="101"/>
      <c r="F240" s="101"/>
      <c r="G240" s="101"/>
    </row>
    <row r="241" spans="2:7" ht="13.8" x14ac:dyDescent="0.3">
      <c r="B241" s="101"/>
      <c r="C241" s="101"/>
      <c r="D241" s="101"/>
      <c r="E241" s="101"/>
      <c r="F241" s="101"/>
      <c r="G241" s="101"/>
    </row>
    <row r="242" spans="2:7" ht="13.8" x14ac:dyDescent="0.3">
      <c r="B242" s="101"/>
      <c r="C242" s="101"/>
      <c r="D242" s="101"/>
      <c r="E242" s="101"/>
      <c r="F242" s="101"/>
      <c r="G242" s="101"/>
    </row>
    <row r="243" spans="2:7" ht="13.8" x14ac:dyDescent="0.3">
      <c r="B243" s="101"/>
      <c r="C243" s="101"/>
      <c r="D243" s="101"/>
      <c r="E243" s="101"/>
      <c r="F243" s="101"/>
      <c r="G243" s="101"/>
    </row>
    <row r="244" spans="2:7" ht="13.8" x14ac:dyDescent="0.3">
      <c r="B244" s="101"/>
      <c r="C244" s="101"/>
      <c r="D244" s="101"/>
      <c r="E244" s="101"/>
      <c r="F244" s="101"/>
      <c r="G244" s="101"/>
    </row>
    <row r="245" spans="2:7" ht="13.8" x14ac:dyDescent="0.3">
      <c r="B245" s="101"/>
      <c r="C245" s="101"/>
      <c r="D245" s="101"/>
      <c r="E245" s="101"/>
      <c r="F245" s="101"/>
      <c r="G245" s="101"/>
    </row>
    <row r="246" spans="2:7" ht="13.8" x14ac:dyDescent="0.3">
      <c r="B246" s="101"/>
      <c r="C246" s="101"/>
      <c r="D246" s="101"/>
      <c r="E246" s="101"/>
      <c r="F246" s="101"/>
      <c r="G246" s="101"/>
    </row>
    <row r="247" spans="2:7" ht="13.8" x14ac:dyDescent="0.3">
      <c r="B247" s="101"/>
      <c r="C247" s="101"/>
      <c r="D247" s="101"/>
      <c r="E247" s="101"/>
      <c r="F247" s="101"/>
      <c r="G247" s="101"/>
    </row>
    <row r="248" spans="2:7" ht="13.8" x14ac:dyDescent="0.3">
      <c r="B248" s="101"/>
      <c r="C248" s="101"/>
      <c r="D248" s="101"/>
      <c r="E248" s="101"/>
      <c r="F248" s="101"/>
      <c r="G248" s="101"/>
    </row>
    <row r="249" spans="2:7" ht="13.8" x14ac:dyDescent="0.3">
      <c r="B249" s="101"/>
      <c r="C249" s="101"/>
      <c r="D249" s="101"/>
      <c r="E249" s="101"/>
      <c r="F249" s="101"/>
      <c r="G249" s="101"/>
    </row>
    <row r="250" spans="2:7" ht="13.8" x14ac:dyDescent="0.3">
      <c r="B250" s="101"/>
      <c r="C250" s="101"/>
      <c r="D250" s="101"/>
      <c r="E250" s="101"/>
      <c r="F250" s="101"/>
      <c r="G250" s="101"/>
    </row>
    <row r="251" spans="2:7" ht="13.8" x14ac:dyDescent="0.3">
      <c r="B251" s="101"/>
      <c r="C251" s="101"/>
      <c r="D251" s="101"/>
      <c r="E251" s="101"/>
      <c r="F251" s="101"/>
      <c r="G251" s="101"/>
    </row>
    <row r="252" spans="2:7" ht="13.8" x14ac:dyDescent="0.3">
      <c r="B252" s="101"/>
      <c r="C252" s="101"/>
      <c r="D252" s="101"/>
      <c r="E252" s="101"/>
      <c r="F252" s="101"/>
      <c r="G252" s="101"/>
    </row>
    <row r="253" spans="2:7" ht="13.8" x14ac:dyDescent="0.3">
      <c r="B253" s="101"/>
      <c r="C253" s="101"/>
      <c r="D253" s="101"/>
      <c r="E253" s="101"/>
      <c r="F253" s="101"/>
      <c r="G253" s="101"/>
    </row>
    <row r="254" spans="2:7" ht="13.8" x14ac:dyDescent="0.3">
      <c r="B254" s="101"/>
      <c r="C254" s="101"/>
      <c r="D254" s="101"/>
      <c r="E254" s="101"/>
      <c r="F254" s="101"/>
      <c r="G254" s="101"/>
    </row>
    <row r="255" spans="2:7" ht="13.8" x14ac:dyDescent="0.3">
      <c r="B255" s="101"/>
      <c r="C255" s="101"/>
      <c r="D255" s="101"/>
      <c r="E255" s="101"/>
      <c r="F255" s="101"/>
      <c r="G255" s="101"/>
    </row>
    <row r="256" spans="2:7" ht="13.8" x14ac:dyDescent="0.3">
      <c r="B256" s="101"/>
      <c r="C256" s="101"/>
      <c r="D256" s="101"/>
      <c r="E256" s="101"/>
      <c r="F256" s="101"/>
      <c r="G256" s="101"/>
    </row>
    <row r="257" spans="2:7" ht="13.8" x14ac:dyDescent="0.3">
      <c r="B257" s="101"/>
      <c r="C257" s="101"/>
      <c r="D257" s="101"/>
      <c r="E257" s="101"/>
      <c r="F257" s="101"/>
      <c r="G257" s="101"/>
    </row>
    <row r="258" spans="2:7" ht="13.8" x14ac:dyDescent="0.3">
      <c r="B258" s="101"/>
      <c r="C258" s="101"/>
      <c r="D258" s="101"/>
      <c r="E258" s="101"/>
      <c r="F258" s="101"/>
      <c r="G258" s="101"/>
    </row>
    <row r="259" spans="2:7" ht="13.8" x14ac:dyDescent="0.3">
      <c r="B259" s="101"/>
      <c r="C259" s="101"/>
      <c r="D259" s="101"/>
      <c r="E259" s="101"/>
      <c r="F259" s="101"/>
      <c r="G259" s="101"/>
    </row>
    <row r="260" spans="2:7" ht="13.8" x14ac:dyDescent="0.3">
      <c r="B260" s="101"/>
      <c r="C260" s="101"/>
      <c r="D260" s="101"/>
      <c r="E260" s="101"/>
      <c r="F260" s="101"/>
      <c r="G260" s="101"/>
    </row>
    <row r="261" spans="2:7" ht="13.8" x14ac:dyDescent="0.3">
      <c r="B261" s="101"/>
      <c r="C261" s="101"/>
      <c r="D261" s="101"/>
      <c r="E261" s="101"/>
      <c r="F261" s="101"/>
      <c r="G261" s="101"/>
    </row>
    <row r="262" spans="2:7" ht="13.8" x14ac:dyDescent="0.3">
      <c r="B262" s="101"/>
      <c r="C262" s="101"/>
      <c r="D262" s="101"/>
      <c r="E262" s="101"/>
      <c r="F262" s="101"/>
      <c r="G262" s="101"/>
    </row>
    <row r="263" spans="2:7" ht="13.8" x14ac:dyDescent="0.3">
      <c r="B263" s="101"/>
      <c r="C263" s="101"/>
      <c r="D263" s="101"/>
      <c r="E263" s="101"/>
      <c r="F263" s="101"/>
      <c r="G263" s="101"/>
    </row>
    <row r="264" spans="2:7" ht="13.8" x14ac:dyDescent="0.3">
      <c r="B264" s="101"/>
      <c r="C264" s="101"/>
      <c r="D264" s="101"/>
      <c r="E264" s="101"/>
      <c r="F264" s="101"/>
      <c r="G264" s="101"/>
    </row>
    <row r="265" spans="2:7" ht="13.8" x14ac:dyDescent="0.3">
      <c r="B265" s="101"/>
      <c r="C265" s="101"/>
      <c r="D265" s="101"/>
      <c r="E265" s="101"/>
      <c r="F265" s="101"/>
      <c r="G265" s="101"/>
    </row>
    <row r="266" spans="2:7" ht="13.8" x14ac:dyDescent="0.3">
      <c r="B266" s="101"/>
      <c r="C266" s="101"/>
      <c r="D266" s="101"/>
      <c r="E266" s="101"/>
      <c r="F266" s="101"/>
      <c r="G266" s="101"/>
    </row>
    <row r="267" spans="2:7" ht="13.8" x14ac:dyDescent="0.3">
      <c r="B267" s="101"/>
      <c r="C267" s="101"/>
      <c r="D267" s="101"/>
      <c r="E267" s="101"/>
      <c r="F267" s="101"/>
      <c r="G267" s="101"/>
    </row>
    <row r="268" spans="2:7" ht="13.8" x14ac:dyDescent="0.3">
      <c r="B268" s="101"/>
      <c r="C268" s="101"/>
      <c r="D268" s="101"/>
      <c r="E268" s="101"/>
      <c r="F268" s="101"/>
      <c r="G268" s="101"/>
    </row>
    <row r="269" spans="2:7" ht="13.8" x14ac:dyDescent="0.3">
      <c r="B269" s="101"/>
      <c r="C269" s="101"/>
      <c r="D269" s="101"/>
      <c r="E269" s="101"/>
      <c r="F269" s="101"/>
      <c r="G269" s="101"/>
    </row>
    <row r="270" spans="2:7" ht="13.8" x14ac:dyDescent="0.3">
      <c r="B270" s="101"/>
      <c r="C270" s="101"/>
      <c r="D270" s="101"/>
      <c r="E270" s="101"/>
      <c r="F270" s="101"/>
      <c r="G270" s="101"/>
    </row>
    <row r="271" spans="2:7" ht="13.8" x14ac:dyDescent="0.3">
      <c r="B271" s="101"/>
      <c r="C271" s="101"/>
      <c r="D271" s="101"/>
      <c r="E271" s="101"/>
      <c r="F271" s="101"/>
      <c r="G271" s="101"/>
    </row>
    <row r="272" spans="2:7" ht="13.8" x14ac:dyDescent="0.3">
      <c r="B272" s="101"/>
      <c r="C272" s="101"/>
      <c r="D272" s="101"/>
      <c r="E272" s="101"/>
      <c r="F272" s="101"/>
      <c r="G272" s="101"/>
    </row>
    <row r="273" spans="2:7" ht="13.8" x14ac:dyDescent="0.3">
      <c r="B273" s="101"/>
      <c r="C273" s="101"/>
      <c r="D273" s="101"/>
      <c r="E273" s="101"/>
      <c r="F273" s="101"/>
      <c r="G273" s="101"/>
    </row>
    <row r="274" spans="2:7" ht="13.8" x14ac:dyDescent="0.3">
      <c r="B274" s="101"/>
      <c r="C274" s="101"/>
      <c r="D274" s="101"/>
      <c r="E274" s="101"/>
      <c r="F274" s="101"/>
      <c r="G274" s="101"/>
    </row>
    <row r="275" spans="2:7" ht="13.8" x14ac:dyDescent="0.3">
      <c r="B275" s="101"/>
      <c r="C275" s="101"/>
      <c r="D275" s="101"/>
      <c r="E275" s="101"/>
      <c r="F275" s="101"/>
      <c r="G275" s="101"/>
    </row>
    <row r="276" spans="2:7" ht="13.8" x14ac:dyDescent="0.3">
      <c r="B276" s="101"/>
      <c r="C276" s="101"/>
      <c r="D276" s="101"/>
      <c r="E276" s="101"/>
      <c r="F276" s="101"/>
      <c r="G276" s="101"/>
    </row>
    <row r="277" spans="2:7" ht="13.8" x14ac:dyDescent="0.3">
      <c r="B277" s="101"/>
      <c r="C277" s="101"/>
      <c r="D277" s="101"/>
      <c r="E277" s="101"/>
      <c r="F277" s="101"/>
      <c r="G277" s="101"/>
    </row>
    <row r="278" spans="2:7" ht="13.8" x14ac:dyDescent="0.3">
      <c r="B278" s="101"/>
      <c r="C278" s="101"/>
      <c r="D278" s="101"/>
      <c r="E278" s="101"/>
      <c r="F278" s="101"/>
      <c r="G278" s="101"/>
    </row>
    <row r="279" spans="2:7" ht="13.8" x14ac:dyDescent="0.3">
      <c r="B279" s="101"/>
      <c r="C279" s="101"/>
      <c r="D279" s="101"/>
      <c r="E279" s="101"/>
      <c r="F279" s="101"/>
      <c r="G279" s="101"/>
    </row>
    <row r="280" spans="2:7" ht="13.8" x14ac:dyDescent="0.3">
      <c r="B280" s="101"/>
      <c r="C280" s="101"/>
      <c r="D280" s="101"/>
      <c r="E280" s="101"/>
      <c r="F280" s="101"/>
      <c r="G280" s="101"/>
    </row>
    <row r="281" spans="2:7" ht="13.8" x14ac:dyDescent="0.3">
      <c r="B281" s="101"/>
      <c r="C281" s="101"/>
      <c r="D281" s="101"/>
      <c r="E281" s="101"/>
      <c r="F281" s="101"/>
      <c r="G281" s="101"/>
    </row>
    <row r="282" spans="2:7" ht="13.8" x14ac:dyDescent="0.3">
      <c r="B282" s="101"/>
      <c r="C282" s="101"/>
      <c r="D282" s="101"/>
      <c r="E282" s="101"/>
      <c r="F282" s="101"/>
      <c r="G282" s="101"/>
    </row>
    <row r="283" spans="2:7" ht="13.8" x14ac:dyDescent="0.3">
      <c r="B283" s="101"/>
      <c r="C283" s="101"/>
      <c r="D283" s="101"/>
      <c r="E283" s="101"/>
      <c r="F283" s="101"/>
      <c r="G283" s="101"/>
    </row>
    <row r="284" spans="2:7" ht="13.8" x14ac:dyDescent="0.3">
      <c r="B284" s="101"/>
      <c r="C284" s="101"/>
      <c r="D284" s="101"/>
      <c r="E284" s="101"/>
      <c r="F284" s="101"/>
      <c r="G284" s="101"/>
    </row>
    <row r="285" spans="2:7" ht="13.8" x14ac:dyDescent="0.3">
      <c r="B285" s="101"/>
      <c r="C285" s="101"/>
      <c r="D285" s="101"/>
      <c r="E285" s="101"/>
      <c r="F285" s="101"/>
      <c r="G285" s="101"/>
    </row>
    <row r="286" spans="2:7" ht="13.8" x14ac:dyDescent="0.3">
      <c r="B286" s="101"/>
      <c r="C286" s="101"/>
      <c r="D286" s="101"/>
      <c r="E286" s="101"/>
      <c r="F286" s="101"/>
      <c r="G286" s="101"/>
    </row>
    <row r="287" spans="2:7" ht="13.8" x14ac:dyDescent="0.3">
      <c r="B287" s="101"/>
      <c r="C287" s="101"/>
      <c r="D287" s="101"/>
      <c r="E287" s="101"/>
      <c r="F287" s="101"/>
      <c r="G287" s="101"/>
    </row>
    <row r="288" spans="2:7" ht="13.8" x14ac:dyDescent="0.3">
      <c r="B288" s="101"/>
      <c r="C288" s="101"/>
      <c r="D288" s="101"/>
      <c r="E288" s="101"/>
      <c r="F288" s="101"/>
      <c r="G288" s="101"/>
    </row>
    <row r="289" spans="2:7" ht="13.8" x14ac:dyDescent="0.3">
      <c r="B289" s="101"/>
      <c r="C289" s="101"/>
      <c r="D289" s="101"/>
      <c r="E289" s="101"/>
      <c r="F289" s="101"/>
      <c r="G289" s="101"/>
    </row>
    <row r="290" spans="2:7" ht="13.8" x14ac:dyDescent="0.3">
      <c r="B290" s="101"/>
      <c r="C290" s="101"/>
      <c r="D290" s="101"/>
      <c r="E290" s="101"/>
      <c r="F290" s="101"/>
      <c r="G290" s="101"/>
    </row>
    <row r="291" spans="2:7" ht="13.8" x14ac:dyDescent="0.3">
      <c r="B291" s="101"/>
      <c r="C291" s="101"/>
      <c r="D291" s="101"/>
      <c r="E291" s="101"/>
      <c r="F291" s="101"/>
      <c r="G291" s="101"/>
    </row>
    <row r="292" spans="2:7" ht="13.8" x14ac:dyDescent="0.3">
      <c r="B292" s="101"/>
      <c r="C292" s="101"/>
      <c r="D292" s="101"/>
      <c r="E292" s="101"/>
      <c r="F292" s="101"/>
      <c r="G292" s="101"/>
    </row>
    <row r="293" spans="2:7" ht="13.8" x14ac:dyDescent="0.3">
      <c r="B293" s="101"/>
      <c r="C293" s="101"/>
      <c r="D293" s="101"/>
      <c r="E293" s="101"/>
      <c r="F293" s="101"/>
      <c r="G293" s="101"/>
    </row>
    <row r="294" spans="2:7" ht="13.8" x14ac:dyDescent="0.3">
      <c r="B294" s="101"/>
      <c r="C294" s="101"/>
      <c r="D294" s="101"/>
      <c r="E294" s="101"/>
      <c r="F294" s="101"/>
      <c r="G294" s="101"/>
    </row>
    <row r="295" spans="2:7" ht="13.8" x14ac:dyDescent="0.3">
      <c r="B295" s="101"/>
      <c r="C295" s="101"/>
      <c r="D295" s="101"/>
      <c r="E295" s="101"/>
      <c r="F295" s="101"/>
      <c r="G295" s="101"/>
    </row>
    <row r="296" spans="2:7" ht="13.8" x14ac:dyDescent="0.3">
      <c r="B296" s="101"/>
      <c r="C296" s="101"/>
      <c r="D296" s="101"/>
      <c r="E296" s="101"/>
      <c r="F296" s="101"/>
      <c r="G296" s="101"/>
    </row>
    <row r="297" spans="2:7" ht="13.8" x14ac:dyDescent="0.3">
      <c r="B297" s="101"/>
      <c r="C297" s="101"/>
      <c r="D297" s="101"/>
      <c r="E297" s="101"/>
      <c r="F297" s="101"/>
      <c r="G297" s="101"/>
    </row>
    <row r="298" spans="2:7" ht="13.8" x14ac:dyDescent="0.3">
      <c r="B298" s="101"/>
      <c r="C298" s="101"/>
      <c r="D298" s="101"/>
      <c r="E298" s="101"/>
      <c r="F298" s="101"/>
      <c r="G298" s="101"/>
    </row>
    <row r="299" spans="2:7" ht="13.8" x14ac:dyDescent="0.3">
      <c r="B299" s="101"/>
      <c r="C299" s="101"/>
      <c r="D299" s="101"/>
      <c r="E299" s="101"/>
      <c r="F299" s="101"/>
      <c r="G299" s="101"/>
    </row>
    <row r="300" spans="2:7" ht="13.8" x14ac:dyDescent="0.3">
      <c r="B300" s="101"/>
      <c r="C300" s="101"/>
      <c r="D300" s="101"/>
      <c r="E300" s="101"/>
      <c r="F300" s="101"/>
      <c r="G300" s="101"/>
    </row>
    <row r="301" spans="2:7" ht="13.8" x14ac:dyDescent="0.3">
      <c r="B301" s="101"/>
      <c r="C301" s="101"/>
      <c r="D301" s="101"/>
      <c r="E301" s="101"/>
      <c r="F301" s="101"/>
      <c r="G301" s="101"/>
    </row>
    <row r="302" spans="2:7" ht="13.8" x14ac:dyDescent="0.3">
      <c r="B302" s="101"/>
      <c r="C302" s="101"/>
      <c r="D302" s="101"/>
      <c r="E302" s="101"/>
      <c r="F302" s="101"/>
      <c r="G302" s="101"/>
    </row>
    <row r="303" spans="2:7" ht="13.8" x14ac:dyDescent="0.3">
      <c r="B303" s="101"/>
      <c r="C303" s="101"/>
      <c r="D303" s="101"/>
      <c r="E303" s="101"/>
      <c r="F303" s="101"/>
      <c r="G303" s="101"/>
    </row>
    <row r="304" spans="2:7" ht="13.8" x14ac:dyDescent="0.3">
      <c r="B304" s="101"/>
      <c r="C304" s="101"/>
      <c r="D304" s="101"/>
      <c r="E304" s="101"/>
      <c r="F304" s="101"/>
      <c r="G304" s="101"/>
    </row>
    <row r="305" spans="2:7" ht="13.8" x14ac:dyDescent="0.3">
      <c r="B305" s="101"/>
      <c r="C305" s="101"/>
      <c r="D305" s="101"/>
      <c r="E305" s="101"/>
      <c r="F305" s="101"/>
      <c r="G305" s="101"/>
    </row>
    <row r="306" spans="2:7" ht="13.8" x14ac:dyDescent="0.3">
      <c r="B306" s="101"/>
      <c r="C306" s="101"/>
      <c r="D306" s="101"/>
      <c r="E306" s="101"/>
      <c r="F306" s="101"/>
      <c r="G306" s="101"/>
    </row>
    <row r="307" spans="2:7" ht="13.8" x14ac:dyDescent="0.3">
      <c r="B307" s="101"/>
      <c r="C307" s="101"/>
      <c r="D307" s="101"/>
      <c r="E307" s="101"/>
      <c r="F307" s="101"/>
      <c r="G307" s="101"/>
    </row>
    <row r="308" spans="2:7" ht="13.8" x14ac:dyDescent="0.3">
      <c r="B308" s="101"/>
      <c r="C308" s="101"/>
      <c r="D308" s="101"/>
      <c r="E308" s="101"/>
      <c r="F308" s="101"/>
      <c r="G308" s="101"/>
    </row>
    <row r="309" spans="2:7" ht="13.8" x14ac:dyDescent="0.3">
      <c r="B309" s="101"/>
      <c r="C309" s="101"/>
      <c r="D309" s="101"/>
      <c r="E309" s="101"/>
      <c r="F309" s="101"/>
      <c r="G309" s="101"/>
    </row>
    <row r="310" spans="2:7" ht="13.8" x14ac:dyDescent="0.3">
      <c r="B310" s="101"/>
      <c r="C310" s="101"/>
      <c r="D310" s="101"/>
      <c r="E310" s="101"/>
      <c r="F310" s="101"/>
      <c r="G310" s="101"/>
    </row>
    <row r="311" spans="2:7" ht="13.8" x14ac:dyDescent="0.3">
      <c r="B311" s="101"/>
      <c r="C311" s="101"/>
      <c r="D311" s="101"/>
      <c r="E311" s="101"/>
      <c r="F311" s="101"/>
      <c r="G311" s="101"/>
    </row>
    <row r="312" spans="2:7" ht="13.8" x14ac:dyDescent="0.3">
      <c r="B312" s="101"/>
      <c r="C312" s="101"/>
      <c r="D312" s="101"/>
      <c r="E312" s="101"/>
      <c r="F312" s="101"/>
      <c r="G312" s="101"/>
    </row>
    <row r="313" spans="2:7" ht="13.8" x14ac:dyDescent="0.3">
      <c r="B313" s="101"/>
      <c r="C313" s="101"/>
      <c r="D313" s="101"/>
      <c r="E313" s="101"/>
      <c r="F313" s="101"/>
      <c r="G313" s="101"/>
    </row>
    <row r="314" spans="2:7" ht="13.8" x14ac:dyDescent="0.3">
      <c r="B314" s="101"/>
      <c r="C314" s="101"/>
      <c r="D314" s="101"/>
      <c r="E314" s="101"/>
      <c r="F314" s="101"/>
      <c r="G314" s="101"/>
    </row>
    <row r="315" spans="2:7" ht="13.8" x14ac:dyDescent="0.3">
      <c r="B315" s="101"/>
      <c r="C315" s="101"/>
      <c r="D315" s="101"/>
      <c r="E315" s="101"/>
      <c r="F315" s="101"/>
      <c r="G315" s="101"/>
    </row>
    <row r="316" spans="2:7" ht="13.8" x14ac:dyDescent="0.3">
      <c r="B316" s="101"/>
      <c r="C316" s="101"/>
      <c r="D316" s="101"/>
      <c r="E316" s="101"/>
      <c r="F316" s="101"/>
      <c r="G316" s="101"/>
    </row>
    <row r="317" spans="2:7" ht="13.8" x14ac:dyDescent="0.3">
      <c r="B317" s="101"/>
      <c r="C317" s="101"/>
      <c r="D317" s="101"/>
      <c r="E317" s="101"/>
      <c r="F317" s="101"/>
      <c r="G317" s="101"/>
    </row>
    <row r="318" spans="2:7" ht="13.8" x14ac:dyDescent="0.3">
      <c r="B318" s="101"/>
      <c r="C318" s="101"/>
      <c r="D318" s="101"/>
      <c r="E318" s="101"/>
      <c r="F318" s="101"/>
      <c r="G318" s="101"/>
    </row>
    <row r="319" spans="2:7" ht="13.8" x14ac:dyDescent="0.3">
      <c r="B319" s="101"/>
      <c r="C319" s="101"/>
      <c r="D319" s="101"/>
      <c r="E319" s="101"/>
      <c r="F319" s="101"/>
      <c r="G319" s="101"/>
    </row>
    <row r="320" spans="2:7" ht="13.8" x14ac:dyDescent="0.3">
      <c r="B320" s="101"/>
      <c r="C320" s="101"/>
      <c r="D320" s="101"/>
      <c r="E320" s="101"/>
      <c r="F320" s="101"/>
      <c r="G320" s="101"/>
    </row>
    <row r="321" spans="2:7" ht="13.8" x14ac:dyDescent="0.3">
      <c r="B321" s="101"/>
      <c r="C321" s="101"/>
      <c r="D321" s="101"/>
      <c r="E321" s="101"/>
      <c r="F321" s="101"/>
      <c r="G321" s="101"/>
    </row>
    <row r="322" spans="2:7" ht="13.8" x14ac:dyDescent="0.3">
      <c r="B322" s="101"/>
      <c r="C322" s="101"/>
      <c r="D322" s="101"/>
      <c r="E322" s="101"/>
      <c r="F322" s="101"/>
      <c r="G322" s="101"/>
    </row>
    <row r="323" spans="2:7" ht="13.8" x14ac:dyDescent="0.3">
      <c r="B323" s="101"/>
      <c r="C323" s="101"/>
      <c r="D323" s="101"/>
      <c r="E323" s="101"/>
      <c r="F323" s="101"/>
      <c r="G323" s="101"/>
    </row>
    <row r="324" spans="2:7" ht="13.8" x14ac:dyDescent="0.3">
      <c r="B324" s="101"/>
      <c r="C324" s="101"/>
      <c r="D324" s="101"/>
      <c r="E324" s="101"/>
      <c r="F324" s="101"/>
      <c r="G324" s="101"/>
    </row>
    <row r="325" spans="2:7" ht="13.8" x14ac:dyDescent="0.3">
      <c r="B325" s="101"/>
      <c r="C325" s="101"/>
      <c r="D325" s="101"/>
      <c r="E325" s="101"/>
      <c r="F325" s="101"/>
      <c r="G325" s="101"/>
    </row>
    <row r="326" spans="2:7" ht="13.8" x14ac:dyDescent="0.3">
      <c r="B326" s="101"/>
      <c r="C326" s="101"/>
      <c r="D326" s="101"/>
      <c r="E326" s="101"/>
      <c r="F326" s="101"/>
      <c r="G326" s="101"/>
    </row>
    <row r="327" spans="2:7" ht="13.8" x14ac:dyDescent="0.3">
      <c r="B327" s="101"/>
      <c r="C327" s="101"/>
      <c r="D327" s="101"/>
      <c r="E327" s="101"/>
      <c r="F327" s="101"/>
      <c r="G327" s="101"/>
    </row>
    <row r="328" spans="2:7" ht="13.8" x14ac:dyDescent="0.3">
      <c r="B328" s="101"/>
      <c r="C328" s="101"/>
      <c r="D328" s="101"/>
      <c r="E328" s="101"/>
      <c r="F328" s="101"/>
      <c r="G328" s="101"/>
    </row>
    <row r="329" spans="2:7" ht="13.8" x14ac:dyDescent="0.3">
      <c r="B329" s="101"/>
      <c r="C329" s="101"/>
      <c r="D329" s="101"/>
      <c r="E329" s="101"/>
      <c r="F329" s="101"/>
      <c r="G329" s="101"/>
    </row>
    <row r="330" spans="2:7" ht="13.8" x14ac:dyDescent="0.3">
      <c r="B330" s="101"/>
      <c r="C330" s="101"/>
      <c r="D330" s="101"/>
      <c r="E330" s="101"/>
      <c r="F330" s="101"/>
      <c r="G330" s="101"/>
    </row>
    <row r="331" spans="2:7" ht="13.8" x14ac:dyDescent="0.3">
      <c r="B331" s="101"/>
      <c r="C331" s="101"/>
      <c r="D331" s="101"/>
      <c r="E331" s="101"/>
      <c r="F331" s="101"/>
      <c r="G331" s="101"/>
    </row>
    <row r="332" spans="2:7" ht="13.8" x14ac:dyDescent="0.3">
      <c r="B332" s="101"/>
      <c r="C332" s="101"/>
      <c r="D332" s="101"/>
      <c r="E332" s="101"/>
      <c r="F332" s="101"/>
      <c r="G332" s="101"/>
    </row>
    <row r="333" spans="2:7" ht="13.8" x14ac:dyDescent="0.3">
      <c r="B333" s="101"/>
      <c r="C333" s="101"/>
      <c r="D333" s="101"/>
      <c r="E333" s="101"/>
      <c r="F333" s="101"/>
      <c r="G333" s="101"/>
    </row>
    <row r="334" spans="2:7" ht="13.8" x14ac:dyDescent="0.3">
      <c r="B334" s="101"/>
      <c r="C334" s="101"/>
      <c r="D334" s="101"/>
      <c r="E334" s="101"/>
      <c r="F334" s="101"/>
      <c r="G334" s="101"/>
    </row>
    <row r="335" spans="2:7" ht="13.8" x14ac:dyDescent="0.3">
      <c r="B335" s="101"/>
      <c r="C335" s="101"/>
      <c r="D335" s="101"/>
      <c r="E335" s="101"/>
      <c r="F335" s="101"/>
      <c r="G335" s="101"/>
    </row>
    <row r="336" spans="2:7" ht="13.8" x14ac:dyDescent="0.3">
      <c r="B336" s="101"/>
      <c r="C336" s="101"/>
      <c r="D336" s="101"/>
      <c r="E336" s="101"/>
      <c r="F336" s="101"/>
      <c r="G336" s="101"/>
    </row>
    <row r="337" spans="2:7" ht="13.8" x14ac:dyDescent="0.3">
      <c r="B337" s="101"/>
      <c r="C337" s="101"/>
      <c r="D337" s="101"/>
      <c r="E337" s="101"/>
      <c r="F337" s="101"/>
      <c r="G337" s="101"/>
    </row>
    <row r="338" spans="2:7" ht="13.8" x14ac:dyDescent="0.3">
      <c r="B338" s="101"/>
      <c r="C338" s="101"/>
      <c r="D338" s="101"/>
      <c r="E338" s="101"/>
      <c r="F338" s="101"/>
      <c r="G338" s="101"/>
    </row>
    <row r="339" spans="2:7" ht="13.8" x14ac:dyDescent="0.3">
      <c r="B339" s="101"/>
      <c r="C339" s="101"/>
      <c r="D339" s="101"/>
      <c r="E339" s="101"/>
      <c r="F339" s="101"/>
      <c r="G339" s="101"/>
    </row>
    <row r="340" spans="2:7" ht="13.8" x14ac:dyDescent="0.3">
      <c r="B340" s="101"/>
      <c r="C340" s="101"/>
      <c r="D340" s="101"/>
      <c r="E340" s="101"/>
      <c r="F340" s="101"/>
      <c r="G340" s="101"/>
    </row>
    <row r="341" spans="2:7" ht="13.8" x14ac:dyDescent="0.3">
      <c r="B341" s="101"/>
      <c r="C341" s="101"/>
      <c r="D341" s="101"/>
      <c r="E341" s="101"/>
      <c r="F341" s="101"/>
      <c r="G341" s="101"/>
    </row>
    <row r="342" spans="2:7" ht="13.8" x14ac:dyDescent="0.3">
      <c r="B342" s="101"/>
      <c r="C342" s="101"/>
      <c r="D342" s="101"/>
      <c r="E342" s="101"/>
      <c r="F342" s="101"/>
      <c r="G342" s="101"/>
    </row>
    <row r="343" spans="2:7" ht="13.8" x14ac:dyDescent="0.3">
      <c r="B343" s="101"/>
      <c r="C343" s="101"/>
      <c r="D343" s="101"/>
      <c r="E343" s="101"/>
      <c r="F343" s="101"/>
      <c r="G343" s="101"/>
    </row>
    <row r="344" spans="2:7" ht="13.8" x14ac:dyDescent="0.3">
      <c r="B344" s="101"/>
      <c r="C344" s="101"/>
      <c r="D344" s="101"/>
      <c r="E344" s="101"/>
      <c r="F344" s="101"/>
      <c r="G344" s="101"/>
    </row>
    <row r="345" spans="2:7" ht="13.8" x14ac:dyDescent="0.3">
      <c r="B345" s="101"/>
      <c r="C345" s="101"/>
      <c r="D345" s="101"/>
      <c r="E345" s="101"/>
      <c r="F345" s="101"/>
      <c r="G345" s="101"/>
    </row>
    <row r="346" spans="2:7" ht="13.8" x14ac:dyDescent="0.3">
      <c r="B346" s="101"/>
      <c r="C346" s="101"/>
      <c r="D346" s="101"/>
      <c r="E346" s="101"/>
      <c r="F346" s="101"/>
      <c r="G346" s="101"/>
    </row>
    <row r="347" spans="2:7" ht="13.8" x14ac:dyDescent="0.3">
      <c r="B347" s="101"/>
      <c r="C347" s="101"/>
      <c r="D347" s="101"/>
      <c r="E347" s="101"/>
      <c r="F347" s="101"/>
      <c r="G347" s="101"/>
    </row>
    <row r="348" spans="2:7" ht="13.8" x14ac:dyDescent="0.3">
      <c r="B348" s="101"/>
      <c r="C348" s="101"/>
      <c r="D348" s="101"/>
      <c r="E348" s="101"/>
      <c r="F348" s="101"/>
      <c r="G348" s="101"/>
    </row>
    <row r="349" spans="2:7" ht="13.8" x14ac:dyDescent="0.3">
      <c r="B349" s="101"/>
      <c r="C349" s="101"/>
      <c r="D349" s="101"/>
      <c r="E349" s="101"/>
      <c r="F349" s="101"/>
      <c r="G349" s="101"/>
    </row>
    <row r="350" spans="2:7" ht="13.8" x14ac:dyDescent="0.3">
      <c r="B350" s="101"/>
      <c r="C350" s="101"/>
      <c r="D350" s="101"/>
      <c r="E350" s="101"/>
      <c r="F350" s="101"/>
      <c r="G350" s="101"/>
    </row>
    <row r="351" spans="2:7" ht="13.8" x14ac:dyDescent="0.3">
      <c r="B351" s="101"/>
      <c r="C351" s="101"/>
      <c r="D351" s="101"/>
      <c r="E351" s="101"/>
      <c r="F351" s="101"/>
      <c r="G351" s="101"/>
    </row>
    <row r="352" spans="2:7" ht="13.8" x14ac:dyDescent="0.3">
      <c r="B352" s="101"/>
      <c r="C352" s="101"/>
      <c r="D352" s="101"/>
      <c r="E352" s="101"/>
      <c r="F352" s="101"/>
      <c r="G352" s="101"/>
    </row>
    <row r="353" spans="2:7" ht="13.8" x14ac:dyDescent="0.3">
      <c r="B353" s="101"/>
      <c r="C353" s="101"/>
      <c r="D353" s="101"/>
      <c r="E353" s="101"/>
      <c r="F353" s="101"/>
      <c r="G353" s="101"/>
    </row>
    <row r="354" spans="2:7" ht="13.8" x14ac:dyDescent="0.3">
      <c r="B354" s="101"/>
      <c r="C354" s="101"/>
      <c r="D354" s="101"/>
      <c r="E354" s="101"/>
      <c r="F354" s="101"/>
      <c r="G354" s="101"/>
    </row>
    <row r="355" spans="2:7" ht="13.8" x14ac:dyDescent="0.3">
      <c r="B355" s="101"/>
      <c r="C355" s="101"/>
      <c r="D355" s="101"/>
      <c r="E355" s="101"/>
      <c r="F355" s="101"/>
      <c r="G355" s="101"/>
    </row>
    <row r="356" spans="2:7" ht="13.8" x14ac:dyDescent="0.3">
      <c r="B356" s="101"/>
      <c r="C356" s="101"/>
      <c r="D356" s="101"/>
      <c r="E356" s="101"/>
      <c r="F356" s="101"/>
      <c r="G356" s="101"/>
    </row>
    <row r="357" spans="2:7" ht="13.8" x14ac:dyDescent="0.3">
      <c r="B357" s="101"/>
      <c r="C357" s="101"/>
      <c r="D357" s="101"/>
      <c r="E357" s="101"/>
      <c r="F357" s="101"/>
      <c r="G357" s="101"/>
    </row>
    <row r="358" spans="2:7" ht="13.8" x14ac:dyDescent="0.3">
      <c r="B358" s="101"/>
      <c r="C358" s="101"/>
      <c r="D358" s="101"/>
      <c r="E358" s="101"/>
      <c r="F358" s="101"/>
      <c r="G358" s="101"/>
    </row>
    <row r="359" spans="2:7" ht="13.8" x14ac:dyDescent="0.3">
      <c r="B359" s="101"/>
      <c r="C359" s="101"/>
      <c r="D359" s="101"/>
      <c r="E359" s="101"/>
      <c r="F359" s="101"/>
      <c r="G359" s="101"/>
    </row>
    <row r="360" spans="2:7" ht="13.8" x14ac:dyDescent="0.3">
      <c r="B360" s="101"/>
      <c r="C360" s="101"/>
      <c r="D360" s="101"/>
      <c r="E360" s="101"/>
      <c r="F360" s="101"/>
      <c r="G360" s="101"/>
    </row>
    <row r="361" spans="2:7" ht="13.8" x14ac:dyDescent="0.3">
      <c r="B361" s="101"/>
      <c r="C361" s="101"/>
      <c r="D361" s="101"/>
      <c r="E361" s="101"/>
      <c r="F361" s="101"/>
      <c r="G361" s="101"/>
    </row>
    <row r="362" spans="2:7" ht="13.8" x14ac:dyDescent="0.3">
      <c r="B362" s="101"/>
      <c r="C362" s="101"/>
      <c r="D362" s="101"/>
      <c r="E362" s="101"/>
      <c r="F362" s="101"/>
      <c r="G362" s="101"/>
    </row>
    <row r="363" spans="2:7" ht="13.8" x14ac:dyDescent="0.3">
      <c r="B363" s="101"/>
      <c r="C363" s="101"/>
      <c r="D363" s="101"/>
      <c r="E363" s="101"/>
      <c r="F363" s="101"/>
      <c r="G363" s="101"/>
    </row>
    <row r="364" spans="2:7" ht="13.8" x14ac:dyDescent="0.3">
      <c r="B364" s="101"/>
      <c r="C364" s="101"/>
      <c r="D364" s="101"/>
      <c r="E364" s="101"/>
      <c r="F364" s="101"/>
      <c r="G364" s="101"/>
    </row>
    <row r="365" spans="2:7" ht="13.8" x14ac:dyDescent="0.3">
      <c r="B365" s="101"/>
      <c r="C365" s="101"/>
      <c r="D365" s="101"/>
      <c r="E365" s="101"/>
      <c r="F365" s="101"/>
      <c r="G365" s="101"/>
    </row>
    <row r="366" spans="2:7" ht="13.8" x14ac:dyDescent="0.3">
      <c r="B366" s="101"/>
      <c r="C366" s="101"/>
      <c r="D366" s="101"/>
      <c r="E366" s="101"/>
      <c r="F366" s="101"/>
      <c r="G366" s="101"/>
    </row>
    <row r="367" spans="2:7" ht="13.8" x14ac:dyDescent="0.3">
      <c r="B367" s="101"/>
      <c r="C367" s="101"/>
      <c r="D367" s="101"/>
      <c r="E367" s="101"/>
      <c r="F367" s="101"/>
      <c r="G367" s="101"/>
    </row>
    <row r="368" spans="2:7" ht="13.8" x14ac:dyDescent="0.3">
      <c r="B368" s="101"/>
      <c r="C368" s="101"/>
      <c r="D368" s="101"/>
      <c r="E368" s="101"/>
      <c r="F368" s="101"/>
      <c r="G368" s="101"/>
    </row>
    <row r="369" spans="2:7" ht="13.8" x14ac:dyDescent="0.3">
      <c r="B369" s="101"/>
      <c r="C369" s="101"/>
      <c r="D369" s="101"/>
      <c r="E369" s="101"/>
      <c r="F369" s="101"/>
      <c r="G369" s="101"/>
    </row>
    <row r="370" spans="2:7" ht="13.8" x14ac:dyDescent="0.3">
      <c r="B370" s="101"/>
      <c r="C370" s="101"/>
      <c r="D370" s="101"/>
      <c r="E370" s="101"/>
      <c r="F370" s="101"/>
      <c r="G370" s="101"/>
    </row>
    <row r="371" spans="2:7" ht="13.8" x14ac:dyDescent="0.3">
      <c r="B371" s="101"/>
      <c r="C371" s="101"/>
      <c r="D371" s="101"/>
      <c r="E371" s="101"/>
      <c r="F371" s="101"/>
      <c r="G371" s="101"/>
    </row>
    <row r="372" spans="2:7" ht="13.8" x14ac:dyDescent="0.3">
      <c r="B372" s="101"/>
      <c r="C372" s="101"/>
      <c r="D372" s="101"/>
      <c r="E372" s="101"/>
      <c r="F372" s="101"/>
      <c r="G372" s="101"/>
    </row>
    <row r="373" spans="2:7" ht="13.8" x14ac:dyDescent="0.3">
      <c r="B373" s="101"/>
      <c r="C373" s="101"/>
      <c r="D373" s="101"/>
      <c r="E373" s="101"/>
      <c r="F373" s="101"/>
      <c r="G373" s="101"/>
    </row>
    <row r="374" spans="2:7" ht="13.8" x14ac:dyDescent="0.3">
      <c r="B374" s="101"/>
      <c r="C374" s="101"/>
      <c r="D374" s="101"/>
      <c r="E374" s="101"/>
      <c r="F374" s="101"/>
      <c r="G374" s="101"/>
    </row>
    <row r="375" spans="2:7" ht="13.8" x14ac:dyDescent="0.3">
      <c r="B375" s="101"/>
      <c r="C375" s="101"/>
      <c r="D375" s="101"/>
      <c r="E375" s="101"/>
      <c r="F375" s="101"/>
      <c r="G375" s="101"/>
    </row>
    <row r="376" spans="2:7" ht="13.8" x14ac:dyDescent="0.3">
      <c r="B376" s="101"/>
      <c r="C376" s="101"/>
      <c r="D376" s="101"/>
      <c r="E376" s="101"/>
      <c r="F376" s="101"/>
      <c r="G376" s="101"/>
    </row>
    <row r="377" spans="2:7" ht="13.8" x14ac:dyDescent="0.3">
      <c r="B377" s="101"/>
      <c r="C377" s="101"/>
      <c r="D377" s="101"/>
      <c r="E377" s="101"/>
      <c r="F377" s="101"/>
      <c r="G377" s="101"/>
    </row>
    <row r="378" spans="2:7" ht="13.8" x14ac:dyDescent="0.3">
      <c r="B378" s="101"/>
      <c r="C378" s="101"/>
      <c r="D378" s="101"/>
      <c r="E378" s="101"/>
      <c r="F378" s="101"/>
      <c r="G378" s="101"/>
    </row>
    <row r="379" spans="2:7" ht="13.8" x14ac:dyDescent="0.3">
      <c r="B379" s="101"/>
      <c r="C379" s="101"/>
      <c r="D379" s="101"/>
      <c r="E379" s="101"/>
      <c r="F379" s="101"/>
      <c r="G379" s="101"/>
    </row>
    <row r="380" spans="2:7" ht="13.8" x14ac:dyDescent="0.3">
      <c r="B380" s="101"/>
      <c r="C380" s="101"/>
      <c r="D380" s="101"/>
      <c r="E380" s="101"/>
      <c r="F380" s="101"/>
      <c r="G380" s="101"/>
    </row>
    <row r="381" spans="2:7" ht="13.8" x14ac:dyDescent="0.3">
      <c r="B381" s="101"/>
      <c r="C381" s="101"/>
      <c r="D381" s="101"/>
      <c r="E381" s="101"/>
      <c r="F381" s="101"/>
      <c r="G381" s="101"/>
    </row>
    <row r="382" spans="2:7" ht="13.8" x14ac:dyDescent="0.3">
      <c r="B382" s="101"/>
      <c r="C382" s="101"/>
      <c r="D382" s="101"/>
      <c r="E382" s="101"/>
      <c r="F382" s="101"/>
      <c r="G382" s="101"/>
    </row>
    <row r="383" spans="2:7" ht="13.8" x14ac:dyDescent="0.3">
      <c r="B383" s="101"/>
      <c r="C383" s="101"/>
      <c r="D383" s="101"/>
      <c r="E383" s="101"/>
      <c r="F383" s="101"/>
      <c r="G383" s="101"/>
    </row>
    <row r="384" spans="2:7" ht="13.8" x14ac:dyDescent="0.3">
      <c r="B384" s="101"/>
      <c r="C384" s="101"/>
      <c r="D384" s="101"/>
      <c r="E384" s="101"/>
      <c r="F384" s="101"/>
      <c r="G384" s="101"/>
    </row>
    <row r="385" spans="2:7" ht="13.8" x14ac:dyDescent="0.3">
      <c r="B385" s="101"/>
      <c r="C385" s="101"/>
      <c r="D385" s="101"/>
      <c r="E385" s="101"/>
      <c r="F385" s="101"/>
      <c r="G385" s="101"/>
    </row>
    <row r="386" spans="2:7" ht="13.8" x14ac:dyDescent="0.3">
      <c r="B386" s="101"/>
      <c r="C386" s="101"/>
      <c r="D386" s="101"/>
      <c r="E386" s="101"/>
      <c r="F386" s="101"/>
      <c r="G386" s="101"/>
    </row>
    <row r="387" spans="2:7" ht="13.8" x14ac:dyDescent="0.3">
      <c r="B387" s="101"/>
      <c r="C387" s="101"/>
      <c r="D387" s="101"/>
      <c r="E387" s="101"/>
      <c r="F387" s="101"/>
      <c r="G387" s="101"/>
    </row>
    <row r="388" spans="2:7" ht="13.8" x14ac:dyDescent="0.3">
      <c r="B388" s="101"/>
      <c r="C388" s="101"/>
      <c r="D388" s="101"/>
      <c r="E388" s="101"/>
      <c r="F388" s="101"/>
      <c r="G388" s="101"/>
    </row>
    <row r="389" spans="2:7" ht="13.8" x14ac:dyDescent="0.3">
      <c r="B389" s="101"/>
      <c r="C389" s="101"/>
      <c r="D389" s="101"/>
      <c r="E389" s="101"/>
      <c r="F389" s="101"/>
      <c r="G389" s="101"/>
    </row>
    <row r="390" spans="2:7" ht="13.8" x14ac:dyDescent="0.3">
      <c r="B390" s="101"/>
      <c r="C390" s="101"/>
      <c r="D390" s="101"/>
      <c r="E390" s="101"/>
      <c r="F390" s="101"/>
      <c r="G390" s="101"/>
    </row>
    <row r="391" spans="2:7" ht="13.8" x14ac:dyDescent="0.3">
      <c r="B391" s="101"/>
      <c r="C391" s="101"/>
      <c r="D391" s="101"/>
      <c r="E391" s="101"/>
      <c r="F391" s="101"/>
      <c r="G391" s="101"/>
    </row>
    <row r="392" spans="2:7" ht="13.8" x14ac:dyDescent="0.3">
      <c r="B392" s="101"/>
      <c r="C392" s="101"/>
      <c r="D392" s="101"/>
      <c r="E392" s="101"/>
      <c r="F392" s="101"/>
      <c r="G392" s="101"/>
    </row>
    <row r="393" spans="2:7" ht="13.8" x14ac:dyDescent="0.3">
      <c r="B393" s="101"/>
      <c r="C393" s="101"/>
      <c r="D393" s="101"/>
      <c r="E393" s="101"/>
      <c r="F393" s="101"/>
      <c r="G393" s="101"/>
    </row>
    <row r="394" spans="2:7" ht="13.8" x14ac:dyDescent="0.3">
      <c r="B394" s="101"/>
      <c r="C394" s="101"/>
      <c r="D394" s="101"/>
      <c r="E394" s="101"/>
      <c r="F394" s="101"/>
      <c r="G394" s="101"/>
    </row>
    <row r="395" spans="2:7" ht="13.8" x14ac:dyDescent="0.3">
      <c r="B395" s="101"/>
      <c r="C395" s="101"/>
      <c r="D395" s="101"/>
      <c r="E395" s="101"/>
      <c r="F395" s="101"/>
      <c r="G395" s="101"/>
    </row>
    <row r="396" spans="2:7" ht="13.8" x14ac:dyDescent="0.3">
      <c r="B396" s="101"/>
      <c r="C396" s="101"/>
      <c r="D396" s="101"/>
      <c r="E396" s="101"/>
      <c r="F396" s="101"/>
      <c r="G396" s="101"/>
    </row>
    <row r="397" spans="2:7" ht="13.8" x14ac:dyDescent="0.3">
      <c r="B397" s="101"/>
      <c r="C397" s="101"/>
      <c r="D397" s="101"/>
      <c r="E397" s="101"/>
      <c r="F397" s="101"/>
      <c r="G397" s="101"/>
    </row>
    <row r="398" spans="2:7" ht="13.8" x14ac:dyDescent="0.3">
      <c r="B398" s="101"/>
      <c r="C398" s="101"/>
      <c r="D398" s="101"/>
      <c r="E398" s="101"/>
      <c r="F398" s="101"/>
      <c r="G398" s="101"/>
    </row>
    <row r="399" spans="2:7" ht="13.8" x14ac:dyDescent="0.3">
      <c r="B399" s="101"/>
      <c r="C399" s="101"/>
      <c r="D399" s="101"/>
      <c r="E399" s="101"/>
      <c r="F399" s="101"/>
      <c r="G399" s="101"/>
    </row>
    <row r="400" spans="2:7" ht="13.8" x14ac:dyDescent="0.3">
      <c r="B400" s="101"/>
      <c r="C400" s="101"/>
      <c r="D400" s="101"/>
      <c r="E400" s="101"/>
      <c r="F400" s="101"/>
      <c r="G400" s="101"/>
    </row>
    <row r="401" spans="2:7" ht="13.8" x14ac:dyDescent="0.3">
      <c r="B401" s="101"/>
      <c r="C401" s="101"/>
      <c r="D401" s="101"/>
      <c r="E401" s="101"/>
      <c r="F401" s="101"/>
      <c r="G401" s="101"/>
    </row>
    <row r="402" spans="2:7" ht="13.8" x14ac:dyDescent="0.3">
      <c r="B402" s="101"/>
      <c r="C402" s="101"/>
      <c r="D402" s="101"/>
      <c r="E402" s="101"/>
      <c r="F402" s="101"/>
      <c r="G402" s="101"/>
    </row>
    <row r="403" spans="2:7" ht="13.8" x14ac:dyDescent="0.3">
      <c r="B403" s="101"/>
      <c r="C403" s="101"/>
      <c r="D403" s="101"/>
      <c r="E403" s="101"/>
      <c r="F403" s="101"/>
      <c r="G403" s="101"/>
    </row>
    <row r="404" spans="2:7" ht="13.8" x14ac:dyDescent="0.3">
      <c r="B404" s="101"/>
      <c r="C404" s="101"/>
      <c r="D404" s="101"/>
      <c r="E404" s="101"/>
      <c r="F404" s="101"/>
      <c r="G404" s="101"/>
    </row>
    <row r="405" spans="2:7" ht="13.8" x14ac:dyDescent="0.3">
      <c r="B405" s="101"/>
      <c r="C405" s="101"/>
      <c r="D405" s="101"/>
      <c r="E405" s="101"/>
      <c r="F405" s="101"/>
      <c r="G405" s="101"/>
    </row>
    <row r="406" spans="2:7" ht="13.8" x14ac:dyDescent="0.3">
      <c r="B406" s="101"/>
      <c r="C406" s="101"/>
      <c r="D406" s="101"/>
      <c r="E406" s="101"/>
      <c r="F406" s="101"/>
      <c r="G406" s="101"/>
    </row>
    <row r="407" spans="2:7" ht="13.8" x14ac:dyDescent="0.3">
      <c r="B407" s="101"/>
      <c r="C407" s="101"/>
      <c r="D407" s="101"/>
      <c r="E407" s="101"/>
      <c r="F407" s="101"/>
      <c r="G407" s="101"/>
    </row>
    <row r="408" spans="2:7" ht="13.8" x14ac:dyDescent="0.3">
      <c r="B408" s="101"/>
      <c r="C408" s="101"/>
      <c r="D408" s="101"/>
      <c r="E408" s="101"/>
      <c r="F408" s="101"/>
      <c r="G408" s="101"/>
    </row>
    <row r="409" spans="2:7" ht="13.8" x14ac:dyDescent="0.3">
      <c r="B409" s="101"/>
      <c r="C409" s="101"/>
      <c r="D409" s="101"/>
      <c r="E409" s="101"/>
      <c r="F409" s="101"/>
      <c r="G409" s="101"/>
    </row>
    <row r="410" spans="2:7" ht="13.8" x14ac:dyDescent="0.3">
      <c r="B410" s="101"/>
      <c r="C410" s="101"/>
      <c r="D410" s="101"/>
      <c r="E410" s="101"/>
      <c r="F410" s="101"/>
      <c r="G410" s="101"/>
    </row>
    <row r="411" spans="2:7" ht="13.8" x14ac:dyDescent="0.3">
      <c r="B411" s="101"/>
      <c r="C411" s="101"/>
      <c r="D411" s="101"/>
      <c r="E411" s="101"/>
      <c r="F411" s="101"/>
      <c r="G411" s="101"/>
    </row>
    <row r="412" spans="2:7" ht="13.8" x14ac:dyDescent="0.3">
      <c r="B412" s="101"/>
      <c r="C412" s="101"/>
      <c r="D412" s="101"/>
      <c r="E412" s="101"/>
      <c r="F412" s="101"/>
      <c r="G412" s="101"/>
    </row>
    <row r="413" spans="2:7" ht="13.8" x14ac:dyDescent="0.3">
      <c r="B413" s="101"/>
      <c r="C413" s="101"/>
      <c r="D413" s="101"/>
      <c r="E413" s="101"/>
      <c r="F413" s="101"/>
      <c r="G413" s="101"/>
    </row>
    <row r="414" spans="2:7" ht="13.8" x14ac:dyDescent="0.3">
      <c r="B414" s="101"/>
      <c r="C414" s="101"/>
      <c r="D414" s="101"/>
      <c r="E414" s="101"/>
      <c r="F414" s="101"/>
      <c r="G414" s="101"/>
    </row>
    <row r="415" spans="2:7" ht="13.8" x14ac:dyDescent="0.3">
      <c r="B415" s="101"/>
      <c r="C415" s="101"/>
      <c r="D415" s="101"/>
      <c r="E415" s="101"/>
      <c r="F415" s="101"/>
      <c r="G415" s="101"/>
    </row>
    <row r="416" spans="2:7" ht="13.8" x14ac:dyDescent="0.3">
      <c r="B416" s="101"/>
      <c r="C416" s="101"/>
      <c r="D416" s="101"/>
      <c r="E416" s="101"/>
      <c r="F416" s="101"/>
      <c r="G416" s="101"/>
    </row>
    <row r="417" spans="2:7" ht="13.8" x14ac:dyDescent="0.3">
      <c r="B417" s="101"/>
      <c r="C417" s="101"/>
      <c r="D417" s="101"/>
      <c r="E417" s="101"/>
      <c r="F417" s="101"/>
      <c r="G417" s="101"/>
    </row>
    <row r="418" spans="2:7" ht="13.8" x14ac:dyDescent="0.3">
      <c r="B418" s="101"/>
      <c r="C418" s="101"/>
      <c r="D418" s="101"/>
      <c r="E418" s="101"/>
      <c r="F418" s="101"/>
      <c r="G418" s="101"/>
    </row>
    <row r="419" spans="2:7" ht="13.8" x14ac:dyDescent="0.3">
      <c r="B419" s="101"/>
      <c r="C419" s="101"/>
      <c r="D419" s="101"/>
      <c r="E419" s="101"/>
      <c r="F419" s="101"/>
      <c r="G419" s="101"/>
    </row>
    <row r="420" spans="2:7" ht="13.8" x14ac:dyDescent="0.3">
      <c r="B420" s="101"/>
      <c r="C420" s="101"/>
      <c r="D420" s="101"/>
      <c r="E420" s="101"/>
      <c r="F420" s="101"/>
      <c r="G420" s="101"/>
    </row>
    <row r="421" spans="2:7" ht="13.8" x14ac:dyDescent="0.3">
      <c r="B421" s="101"/>
      <c r="C421" s="101"/>
      <c r="D421" s="101"/>
      <c r="E421" s="101"/>
      <c r="F421" s="101"/>
      <c r="G421" s="101"/>
    </row>
    <row r="422" spans="2:7" ht="13.8" x14ac:dyDescent="0.3">
      <c r="B422" s="101"/>
      <c r="C422" s="101"/>
      <c r="D422" s="101"/>
      <c r="E422" s="101"/>
      <c r="F422" s="101"/>
      <c r="G422" s="101"/>
    </row>
    <row r="423" spans="2:7" ht="13.8" x14ac:dyDescent="0.3">
      <c r="B423" s="101"/>
      <c r="C423" s="101"/>
      <c r="D423" s="101"/>
      <c r="E423" s="101"/>
      <c r="F423" s="101"/>
      <c r="G423" s="101"/>
    </row>
    <row r="424" spans="2:7" ht="13.8" x14ac:dyDescent="0.3">
      <c r="B424" s="101"/>
      <c r="C424" s="101"/>
      <c r="D424" s="101"/>
      <c r="E424" s="101"/>
      <c r="F424" s="101"/>
      <c r="G424" s="101"/>
    </row>
    <row r="425" spans="2:7" ht="13.8" x14ac:dyDescent="0.3">
      <c r="B425" s="101"/>
      <c r="C425" s="101"/>
      <c r="D425" s="101"/>
      <c r="E425" s="101"/>
      <c r="F425" s="101"/>
      <c r="G425" s="101"/>
    </row>
    <row r="426" spans="2:7" ht="13.8" x14ac:dyDescent="0.3">
      <c r="B426" s="101"/>
      <c r="C426" s="101"/>
      <c r="D426" s="101"/>
      <c r="E426" s="101"/>
      <c r="F426" s="101"/>
      <c r="G426" s="101"/>
    </row>
    <row r="427" spans="2:7" ht="13.8" x14ac:dyDescent="0.3">
      <c r="B427" s="101"/>
      <c r="C427" s="101"/>
      <c r="D427" s="101"/>
      <c r="E427" s="101"/>
      <c r="F427" s="101"/>
      <c r="G427" s="101"/>
    </row>
    <row r="428" spans="2:7" ht="13.8" x14ac:dyDescent="0.3">
      <c r="B428" s="101"/>
      <c r="C428" s="101"/>
      <c r="D428" s="101"/>
      <c r="E428" s="101"/>
      <c r="F428" s="101"/>
      <c r="G428" s="101"/>
    </row>
    <row r="429" spans="2:7" ht="13.8" x14ac:dyDescent="0.3">
      <c r="B429" s="101"/>
      <c r="C429" s="101"/>
      <c r="D429" s="101"/>
      <c r="E429" s="101"/>
      <c r="F429" s="101"/>
      <c r="G429" s="101"/>
    </row>
    <row r="430" spans="2:7" ht="13.8" x14ac:dyDescent="0.3">
      <c r="B430" s="101"/>
      <c r="C430" s="101"/>
      <c r="D430" s="101"/>
      <c r="E430" s="101"/>
      <c r="F430" s="101"/>
      <c r="G430" s="101"/>
    </row>
    <row r="431" spans="2:7" ht="13.8" x14ac:dyDescent="0.3">
      <c r="B431" s="101"/>
      <c r="C431" s="101"/>
      <c r="D431" s="101"/>
      <c r="E431" s="101"/>
      <c r="F431" s="101"/>
      <c r="G431" s="101"/>
    </row>
    <row r="432" spans="2:7" ht="13.8" x14ac:dyDescent="0.3">
      <c r="B432" s="101"/>
      <c r="C432" s="101"/>
      <c r="D432" s="101"/>
      <c r="E432" s="101"/>
      <c r="F432" s="101"/>
      <c r="G432" s="101"/>
    </row>
    <row r="433" spans="2:7" ht="13.8" x14ac:dyDescent="0.3">
      <c r="B433" s="101"/>
      <c r="C433" s="101"/>
      <c r="D433" s="101"/>
      <c r="E433" s="101"/>
      <c r="F433" s="101"/>
      <c r="G433" s="101"/>
    </row>
    <row r="434" spans="2:7" ht="13.8" x14ac:dyDescent="0.3">
      <c r="B434" s="101"/>
      <c r="C434" s="101"/>
      <c r="D434" s="101"/>
      <c r="E434" s="101"/>
      <c r="F434" s="101"/>
      <c r="G434" s="101"/>
    </row>
    <row r="435" spans="2:7" ht="13.8" x14ac:dyDescent="0.3">
      <c r="B435" s="101"/>
      <c r="C435" s="101"/>
      <c r="D435" s="101"/>
      <c r="E435" s="101"/>
      <c r="F435" s="101"/>
      <c r="G435" s="101"/>
    </row>
    <row r="436" spans="2:7" ht="13.8" x14ac:dyDescent="0.3">
      <c r="B436" s="101"/>
      <c r="C436" s="101"/>
      <c r="D436" s="101"/>
      <c r="E436" s="101"/>
      <c r="F436" s="101"/>
      <c r="G436" s="101"/>
    </row>
    <row r="437" spans="2:7" ht="13.8" x14ac:dyDescent="0.3">
      <c r="B437" s="101"/>
      <c r="C437" s="101"/>
      <c r="D437" s="101"/>
      <c r="E437" s="101"/>
      <c r="F437" s="101"/>
      <c r="G437" s="101"/>
    </row>
    <row r="438" spans="2:7" ht="13.8" x14ac:dyDescent="0.3">
      <c r="B438" s="101"/>
      <c r="C438" s="101"/>
      <c r="D438" s="101"/>
      <c r="E438" s="101"/>
      <c r="F438" s="101"/>
      <c r="G438" s="101"/>
    </row>
    <row r="439" spans="2:7" ht="13.8" x14ac:dyDescent="0.3">
      <c r="B439" s="101"/>
      <c r="C439" s="101"/>
      <c r="D439" s="101"/>
      <c r="E439" s="101"/>
      <c r="F439" s="101"/>
      <c r="G439" s="101"/>
    </row>
    <row r="440" spans="2:7" ht="13.8" x14ac:dyDescent="0.3">
      <c r="B440" s="101"/>
      <c r="C440" s="101"/>
      <c r="D440" s="101"/>
      <c r="E440" s="101"/>
      <c r="F440" s="101"/>
      <c r="G440" s="101"/>
    </row>
    <row r="441" spans="2:7" ht="13.8" x14ac:dyDescent="0.3">
      <c r="B441" s="101"/>
      <c r="C441" s="101"/>
      <c r="D441" s="101"/>
      <c r="E441" s="101"/>
      <c r="F441" s="101"/>
      <c r="G441" s="101"/>
    </row>
    <row r="442" spans="2:7" ht="13.8" x14ac:dyDescent="0.3">
      <c r="B442" s="101"/>
      <c r="C442" s="101"/>
      <c r="D442" s="101"/>
      <c r="E442" s="101"/>
      <c r="F442" s="101"/>
      <c r="G442" s="101"/>
    </row>
    <row r="443" spans="2:7" ht="13.8" x14ac:dyDescent="0.3">
      <c r="B443" s="101"/>
      <c r="C443" s="101"/>
      <c r="D443" s="101"/>
      <c r="E443" s="101"/>
      <c r="F443" s="101"/>
      <c r="G443" s="101"/>
    </row>
    <row r="444" spans="2:7" ht="13.8" x14ac:dyDescent="0.3">
      <c r="B444" s="101"/>
      <c r="C444" s="101"/>
      <c r="D444" s="101"/>
      <c r="E444" s="101"/>
      <c r="F444" s="101"/>
      <c r="G444" s="101"/>
    </row>
    <row r="445" spans="2:7" ht="13.8" x14ac:dyDescent="0.3">
      <c r="B445" s="101"/>
      <c r="C445" s="101"/>
      <c r="D445" s="101"/>
      <c r="E445" s="101"/>
      <c r="F445" s="101"/>
      <c r="G445" s="101"/>
    </row>
    <row r="446" spans="2:7" ht="13.8" x14ac:dyDescent="0.3">
      <c r="B446" s="101"/>
      <c r="C446" s="101"/>
      <c r="D446" s="101"/>
      <c r="E446" s="101"/>
      <c r="F446" s="101"/>
      <c r="G446" s="101"/>
    </row>
    <row r="447" spans="2:7" ht="13.8" x14ac:dyDescent="0.3">
      <c r="B447" s="101"/>
      <c r="C447" s="101"/>
      <c r="D447" s="101"/>
      <c r="E447" s="101"/>
      <c r="F447" s="101"/>
      <c r="G447" s="101"/>
    </row>
    <row r="448" spans="2:7" ht="13.8" x14ac:dyDescent="0.3">
      <c r="B448" s="101"/>
      <c r="C448" s="101"/>
      <c r="D448" s="101"/>
      <c r="E448" s="101"/>
      <c r="F448" s="101"/>
      <c r="G448" s="101"/>
    </row>
    <row r="449" spans="2:7" ht="13.8" x14ac:dyDescent="0.3">
      <c r="B449" s="101"/>
      <c r="C449" s="101"/>
      <c r="D449" s="101"/>
      <c r="E449" s="101"/>
      <c r="F449" s="101"/>
      <c r="G449" s="101"/>
    </row>
    <row r="450" spans="2:7" ht="13.8" x14ac:dyDescent="0.3">
      <c r="B450" s="101"/>
      <c r="C450" s="101"/>
      <c r="D450" s="101"/>
      <c r="E450" s="101"/>
      <c r="F450" s="101"/>
      <c r="G450" s="101"/>
    </row>
    <row r="451" spans="2:7" ht="13.8" x14ac:dyDescent="0.3">
      <c r="B451" s="101"/>
      <c r="C451" s="101"/>
      <c r="D451" s="101"/>
      <c r="E451" s="101"/>
      <c r="F451" s="101"/>
      <c r="G451" s="101"/>
    </row>
    <row r="452" spans="2:7" ht="13.8" x14ac:dyDescent="0.3">
      <c r="B452" s="101"/>
      <c r="C452" s="101"/>
      <c r="D452" s="101"/>
      <c r="E452" s="101"/>
      <c r="F452" s="101"/>
      <c r="G452" s="101"/>
    </row>
    <row r="453" spans="2:7" ht="13.8" x14ac:dyDescent="0.3">
      <c r="B453" s="101"/>
      <c r="C453" s="101"/>
      <c r="D453" s="101"/>
      <c r="E453" s="101"/>
      <c r="F453" s="101"/>
      <c r="G453" s="101"/>
    </row>
    <row r="454" spans="2:7" ht="13.8" x14ac:dyDescent="0.3">
      <c r="B454" s="101"/>
      <c r="C454" s="101"/>
      <c r="D454" s="101"/>
      <c r="E454" s="101"/>
      <c r="F454" s="101"/>
      <c r="G454" s="101"/>
    </row>
    <row r="455" spans="2:7" ht="13.8" x14ac:dyDescent="0.3">
      <c r="B455" s="101"/>
      <c r="C455" s="101"/>
      <c r="D455" s="101"/>
      <c r="E455" s="101"/>
      <c r="F455" s="101"/>
      <c r="G455" s="101"/>
    </row>
    <row r="456" spans="2:7" ht="13.8" x14ac:dyDescent="0.3">
      <c r="B456" s="101"/>
      <c r="C456" s="101"/>
      <c r="D456" s="101"/>
      <c r="E456" s="101"/>
      <c r="F456" s="101"/>
      <c r="G456" s="101"/>
    </row>
    <row r="457" spans="2:7" ht="13.8" x14ac:dyDescent="0.3">
      <c r="B457" s="101"/>
      <c r="C457" s="101"/>
      <c r="D457" s="101"/>
      <c r="E457" s="101"/>
      <c r="F457" s="101"/>
      <c r="G457" s="101"/>
    </row>
    <row r="458" spans="2:7" ht="13.8" x14ac:dyDescent="0.3">
      <c r="B458" s="101"/>
      <c r="C458" s="101"/>
      <c r="D458" s="101"/>
      <c r="E458" s="101"/>
      <c r="F458" s="101"/>
      <c r="G458" s="101"/>
    </row>
    <row r="459" spans="2:7" ht="13.8" x14ac:dyDescent="0.3">
      <c r="B459" s="101"/>
      <c r="C459" s="101"/>
      <c r="D459" s="101"/>
      <c r="E459" s="101"/>
      <c r="F459" s="101"/>
      <c r="G459" s="101"/>
    </row>
    <row r="460" spans="2:7" ht="13.8" x14ac:dyDescent="0.3">
      <c r="B460" s="101"/>
      <c r="C460" s="101"/>
      <c r="D460" s="101"/>
      <c r="E460" s="101"/>
      <c r="F460" s="101"/>
      <c r="G460" s="101"/>
    </row>
    <row r="461" spans="2:7" ht="13.8" x14ac:dyDescent="0.3">
      <c r="B461" s="101"/>
      <c r="C461" s="101"/>
      <c r="D461" s="101"/>
      <c r="E461" s="101"/>
      <c r="F461" s="101"/>
      <c r="G461" s="101"/>
    </row>
    <row r="462" spans="2:7" ht="13.8" x14ac:dyDescent="0.3">
      <c r="B462" s="101"/>
      <c r="C462" s="101"/>
      <c r="D462" s="101"/>
      <c r="E462" s="101"/>
      <c r="F462" s="101"/>
      <c r="G462" s="101"/>
    </row>
    <row r="463" spans="2:7" ht="13.8" x14ac:dyDescent="0.3">
      <c r="B463" s="101"/>
      <c r="C463" s="101"/>
      <c r="D463" s="101"/>
      <c r="E463" s="101"/>
      <c r="F463" s="101"/>
      <c r="G463" s="101"/>
    </row>
    <row r="464" spans="2:7" ht="13.8" x14ac:dyDescent="0.3">
      <c r="B464" s="101"/>
      <c r="C464" s="101"/>
      <c r="D464" s="101"/>
      <c r="E464" s="101"/>
      <c r="F464" s="101"/>
      <c r="G464" s="101"/>
    </row>
    <row r="465" spans="2:7" ht="13.8" x14ac:dyDescent="0.3">
      <c r="B465" s="101"/>
      <c r="C465" s="101"/>
      <c r="D465" s="101"/>
      <c r="E465" s="101"/>
      <c r="F465" s="101"/>
      <c r="G465" s="101"/>
    </row>
    <row r="466" spans="2:7" ht="13.8" x14ac:dyDescent="0.3">
      <c r="B466" s="101"/>
      <c r="C466" s="101"/>
      <c r="D466" s="101"/>
      <c r="E466" s="101"/>
      <c r="F466" s="101"/>
      <c r="G466" s="101"/>
    </row>
    <row r="467" spans="2:7" ht="13.8" x14ac:dyDescent="0.3">
      <c r="B467" s="101"/>
      <c r="C467" s="101"/>
      <c r="D467" s="101"/>
      <c r="E467" s="101"/>
      <c r="F467" s="101"/>
      <c r="G467" s="101"/>
    </row>
    <row r="468" spans="2:7" ht="13.8" x14ac:dyDescent="0.3">
      <c r="B468" s="101"/>
      <c r="C468" s="101"/>
      <c r="D468" s="101"/>
      <c r="E468" s="101"/>
      <c r="F468" s="101"/>
      <c r="G468" s="101"/>
    </row>
    <row r="469" spans="2:7" ht="13.8" x14ac:dyDescent="0.3">
      <c r="B469" s="101"/>
      <c r="C469" s="101"/>
      <c r="D469" s="101"/>
      <c r="E469" s="101"/>
      <c r="F469" s="101"/>
      <c r="G469" s="101"/>
    </row>
    <row r="470" spans="2:7" ht="13.8" x14ac:dyDescent="0.3">
      <c r="B470" s="101"/>
      <c r="C470" s="101"/>
      <c r="D470" s="101"/>
      <c r="E470" s="101"/>
      <c r="F470" s="101"/>
      <c r="G470" s="101"/>
    </row>
    <row r="471" spans="2:7" ht="13.8" x14ac:dyDescent="0.3">
      <c r="B471" s="101"/>
      <c r="C471" s="101"/>
      <c r="D471" s="101"/>
      <c r="E471" s="101"/>
      <c r="F471" s="101"/>
      <c r="G471" s="101"/>
    </row>
    <row r="472" spans="2:7" ht="13.8" x14ac:dyDescent="0.3">
      <c r="B472" s="101"/>
      <c r="C472" s="101"/>
      <c r="D472" s="101"/>
      <c r="E472" s="101"/>
      <c r="F472" s="101"/>
      <c r="G472" s="101"/>
    </row>
    <row r="473" spans="2:7" ht="13.8" x14ac:dyDescent="0.3">
      <c r="B473" s="101"/>
      <c r="C473" s="101"/>
      <c r="D473" s="101"/>
      <c r="E473" s="101"/>
      <c r="F473" s="101"/>
      <c r="G473" s="101"/>
    </row>
    <row r="474" spans="2:7" ht="13.8" x14ac:dyDescent="0.3">
      <c r="B474" s="101"/>
      <c r="C474" s="101"/>
      <c r="D474" s="101"/>
      <c r="E474" s="101"/>
      <c r="F474" s="101"/>
      <c r="G474" s="101"/>
    </row>
    <row r="475" spans="2:7" ht="13.8" x14ac:dyDescent="0.3">
      <c r="B475" s="101"/>
      <c r="C475" s="101"/>
      <c r="D475" s="101"/>
      <c r="E475" s="101"/>
      <c r="F475" s="101"/>
      <c r="G475" s="101"/>
    </row>
    <row r="476" spans="2:7" ht="13.8" x14ac:dyDescent="0.3">
      <c r="B476" s="101"/>
      <c r="C476" s="101"/>
      <c r="D476" s="101"/>
      <c r="E476" s="101"/>
      <c r="F476" s="101"/>
      <c r="G476" s="101"/>
    </row>
    <row r="477" spans="2:7" ht="13.8" x14ac:dyDescent="0.3">
      <c r="B477" s="101"/>
      <c r="C477" s="101"/>
      <c r="D477" s="101"/>
      <c r="E477" s="101"/>
      <c r="F477" s="101"/>
      <c r="G477" s="101"/>
    </row>
    <row r="478" spans="2:7" ht="13.8" x14ac:dyDescent="0.3">
      <c r="B478" s="101"/>
      <c r="C478" s="101"/>
      <c r="D478" s="101"/>
      <c r="E478" s="101"/>
      <c r="F478" s="101"/>
      <c r="G478" s="101"/>
    </row>
    <row r="479" spans="2:7" ht="13.8" x14ac:dyDescent="0.3">
      <c r="B479" s="101"/>
      <c r="C479" s="101"/>
      <c r="D479" s="101"/>
      <c r="E479" s="101"/>
      <c r="F479" s="101"/>
      <c r="G479" s="101"/>
    </row>
    <row r="480" spans="2:7" ht="13.8" x14ac:dyDescent="0.3">
      <c r="B480" s="101"/>
      <c r="C480" s="101"/>
      <c r="D480" s="101"/>
      <c r="E480" s="101"/>
      <c r="F480" s="101"/>
      <c r="G480" s="101"/>
    </row>
    <row r="481" spans="2:7" ht="13.8" x14ac:dyDescent="0.3">
      <c r="B481" s="101"/>
      <c r="C481" s="101"/>
      <c r="D481" s="101"/>
      <c r="E481" s="101"/>
      <c r="F481" s="101"/>
      <c r="G481" s="101"/>
    </row>
    <row r="482" spans="2:7" ht="13.8" x14ac:dyDescent="0.3">
      <c r="B482" s="101"/>
      <c r="C482" s="101"/>
      <c r="D482" s="101"/>
      <c r="E482" s="101"/>
      <c r="F482" s="101"/>
      <c r="G482" s="101"/>
    </row>
    <row r="483" spans="2:7" ht="13.8" x14ac:dyDescent="0.3">
      <c r="B483" s="101"/>
      <c r="C483" s="101"/>
      <c r="D483" s="101"/>
      <c r="E483" s="101"/>
      <c r="F483" s="101"/>
      <c r="G483" s="101"/>
    </row>
    <row r="484" spans="2:7" ht="13.8" x14ac:dyDescent="0.3">
      <c r="B484" s="101"/>
      <c r="C484" s="101"/>
      <c r="D484" s="101"/>
      <c r="E484" s="101"/>
      <c r="F484" s="101"/>
      <c r="G484" s="101"/>
    </row>
    <row r="485" spans="2:7" ht="13.8" x14ac:dyDescent="0.3">
      <c r="B485" s="101"/>
      <c r="C485" s="101"/>
      <c r="D485" s="101"/>
      <c r="E485" s="101"/>
      <c r="F485" s="101"/>
      <c r="G485" s="101"/>
    </row>
    <row r="486" spans="2:7" ht="13.8" x14ac:dyDescent="0.3">
      <c r="B486" s="101"/>
      <c r="C486" s="101"/>
      <c r="D486" s="101"/>
      <c r="E486" s="101"/>
      <c r="F486" s="101"/>
      <c r="G486" s="101"/>
    </row>
    <row r="487" spans="2:7" ht="13.8" x14ac:dyDescent="0.3">
      <c r="B487" s="101"/>
      <c r="C487" s="101"/>
      <c r="D487" s="101"/>
      <c r="E487" s="101"/>
      <c r="F487" s="101"/>
      <c r="G487" s="101"/>
    </row>
    <row r="488" spans="2:7" ht="13.8" x14ac:dyDescent="0.3">
      <c r="B488" s="101"/>
      <c r="C488" s="101"/>
      <c r="D488" s="101"/>
      <c r="E488" s="101"/>
      <c r="F488" s="101"/>
      <c r="G488" s="101"/>
    </row>
    <row r="489" spans="2:7" ht="13.8" x14ac:dyDescent="0.3">
      <c r="B489" s="101"/>
      <c r="C489" s="101"/>
      <c r="D489" s="101"/>
      <c r="E489" s="101"/>
      <c r="F489" s="101"/>
      <c r="G489" s="101"/>
    </row>
    <row r="490" spans="2:7" ht="13.8" x14ac:dyDescent="0.3">
      <c r="B490" s="101"/>
      <c r="C490" s="101"/>
      <c r="D490" s="101"/>
      <c r="E490" s="101"/>
      <c r="F490" s="101"/>
      <c r="G490" s="101"/>
    </row>
    <row r="491" spans="2:7" ht="13.8" x14ac:dyDescent="0.3">
      <c r="B491" s="101"/>
      <c r="C491" s="101"/>
      <c r="D491" s="101"/>
      <c r="E491" s="101"/>
      <c r="F491" s="101"/>
      <c r="G491" s="101"/>
    </row>
    <row r="492" spans="2:7" ht="13.8" x14ac:dyDescent="0.3">
      <c r="B492" s="101"/>
      <c r="C492" s="101"/>
      <c r="D492" s="101"/>
      <c r="E492" s="101"/>
      <c r="F492" s="101"/>
      <c r="G492" s="101"/>
    </row>
    <row r="493" spans="2:7" ht="13.8" x14ac:dyDescent="0.3">
      <c r="B493" s="101"/>
      <c r="C493" s="101"/>
      <c r="D493" s="101"/>
      <c r="E493" s="101"/>
      <c r="F493" s="101"/>
      <c r="G493" s="101"/>
    </row>
    <row r="494" spans="2:7" ht="13.8" x14ac:dyDescent="0.3">
      <c r="B494" s="101"/>
      <c r="C494" s="101"/>
      <c r="D494" s="101"/>
      <c r="E494" s="101"/>
      <c r="F494" s="101"/>
      <c r="G494" s="101"/>
    </row>
    <row r="495" spans="2:7" ht="13.8" x14ac:dyDescent="0.3">
      <c r="B495" s="101"/>
      <c r="C495" s="101"/>
      <c r="D495" s="101"/>
      <c r="E495" s="101"/>
      <c r="F495" s="101"/>
      <c r="G495" s="101"/>
    </row>
    <row r="496" spans="2:7" ht="13.8" x14ac:dyDescent="0.3">
      <c r="B496" s="101"/>
      <c r="C496" s="101"/>
      <c r="D496" s="101"/>
      <c r="E496" s="101"/>
      <c r="F496" s="101"/>
      <c r="G496" s="101"/>
    </row>
    <row r="497" spans="2:7" ht="13.8" x14ac:dyDescent="0.3">
      <c r="B497" s="101"/>
      <c r="C497" s="101"/>
      <c r="D497" s="101"/>
      <c r="E497" s="101"/>
      <c r="F497" s="101"/>
      <c r="G497" s="101"/>
    </row>
    <row r="498" spans="2:7" ht="13.8" x14ac:dyDescent="0.3">
      <c r="B498" s="101"/>
      <c r="C498" s="101"/>
      <c r="D498" s="101"/>
      <c r="E498" s="101"/>
      <c r="F498" s="101"/>
      <c r="G498" s="101"/>
    </row>
    <row r="499" spans="2:7" ht="13.8" x14ac:dyDescent="0.3">
      <c r="B499" s="101"/>
      <c r="C499" s="101"/>
      <c r="D499" s="101"/>
      <c r="E499" s="101"/>
      <c r="F499" s="101"/>
      <c r="G499" s="101"/>
    </row>
    <row r="500" spans="2:7" ht="13.8" x14ac:dyDescent="0.3">
      <c r="B500" s="101"/>
      <c r="C500" s="101"/>
      <c r="D500" s="101"/>
      <c r="E500" s="101"/>
      <c r="F500" s="101"/>
      <c r="G500" s="101"/>
    </row>
    <row r="501" spans="2:7" ht="13.8" x14ac:dyDescent="0.3">
      <c r="B501" s="101"/>
      <c r="C501" s="101"/>
      <c r="D501" s="101"/>
      <c r="E501" s="101"/>
      <c r="F501" s="101"/>
      <c r="G501" s="101"/>
    </row>
    <row r="502" spans="2:7" ht="13.8" x14ac:dyDescent="0.3">
      <c r="B502" s="101"/>
      <c r="C502" s="101"/>
      <c r="D502" s="101"/>
      <c r="E502" s="101"/>
      <c r="F502" s="101"/>
      <c r="G502" s="101"/>
    </row>
    <row r="503" spans="2:7" ht="13.8" x14ac:dyDescent="0.3">
      <c r="B503" s="101"/>
      <c r="C503" s="101"/>
      <c r="D503" s="101"/>
      <c r="E503" s="101"/>
      <c r="F503" s="101"/>
      <c r="G503" s="101"/>
    </row>
    <row r="504" spans="2:7" ht="13.8" x14ac:dyDescent="0.3">
      <c r="B504" s="101"/>
      <c r="C504" s="101"/>
      <c r="D504" s="101"/>
      <c r="E504" s="101"/>
      <c r="F504" s="101"/>
      <c r="G504" s="101"/>
    </row>
    <row r="505" spans="2:7" ht="13.8" x14ac:dyDescent="0.3">
      <c r="B505" s="101"/>
      <c r="C505" s="101"/>
      <c r="D505" s="101"/>
      <c r="E505" s="101"/>
      <c r="F505" s="101"/>
      <c r="G505" s="101"/>
    </row>
    <row r="506" spans="2:7" ht="13.8" x14ac:dyDescent="0.3">
      <c r="B506" s="101"/>
      <c r="C506" s="101"/>
      <c r="D506" s="101"/>
      <c r="E506" s="101"/>
      <c r="F506" s="101"/>
      <c r="G506" s="101"/>
    </row>
    <row r="507" spans="2:7" ht="13.8" x14ac:dyDescent="0.3">
      <c r="B507" s="101"/>
      <c r="C507" s="101"/>
      <c r="D507" s="101"/>
      <c r="E507" s="101"/>
      <c r="F507" s="101"/>
      <c r="G507" s="101"/>
    </row>
    <row r="508" spans="2:7" ht="13.8" x14ac:dyDescent="0.3">
      <c r="B508" s="101"/>
      <c r="C508" s="101"/>
      <c r="D508" s="101"/>
      <c r="E508" s="101"/>
      <c r="F508" s="101"/>
      <c r="G508" s="101"/>
    </row>
    <row r="509" spans="2:7" ht="13.8" x14ac:dyDescent="0.3">
      <c r="B509" s="101"/>
      <c r="C509" s="101"/>
      <c r="D509" s="101"/>
      <c r="E509" s="101"/>
      <c r="F509" s="101"/>
      <c r="G509" s="101"/>
    </row>
    <row r="510" spans="2:7" ht="13.8" x14ac:dyDescent="0.3">
      <c r="B510" s="101"/>
      <c r="C510" s="101"/>
      <c r="D510" s="101"/>
      <c r="E510" s="101"/>
      <c r="F510" s="101"/>
      <c r="G510" s="101"/>
    </row>
    <row r="511" spans="2:7" ht="13.8" x14ac:dyDescent="0.3">
      <c r="B511" s="101"/>
      <c r="C511" s="101"/>
      <c r="D511" s="101"/>
      <c r="E511" s="101"/>
      <c r="F511" s="101"/>
      <c r="G511" s="101"/>
    </row>
    <row r="512" spans="2:7" ht="13.8" x14ac:dyDescent="0.3">
      <c r="B512" s="101"/>
      <c r="C512" s="101"/>
      <c r="D512" s="101"/>
      <c r="E512" s="101"/>
      <c r="F512" s="101"/>
      <c r="G512" s="101"/>
    </row>
    <row r="513" spans="2:7" ht="13.8" x14ac:dyDescent="0.3">
      <c r="B513" s="101"/>
      <c r="C513" s="101"/>
      <c r="D513" s="101"/>
      <c r="E513" s="101"/>
      <c r="F513" s="101"/>
      <c r="G513" s="101"/>
    </row>
    <row r="514" spans="2:7" ht="13.8" x14ac:dyDescent="0.3">
      <c r="B514" s="101"/>
      <c r="C514" s="101"/>
      <c r="D514" s="101"/>
      <c r="E514" s="101"/>
      <c r="F514" s="101"/>
      <c r="G514" s="101"/>
    </row>
    <row r="515" spans="2:7" ht="13.8" x14ac:dyDescent="0.3">
      <c r="B515" s="101"/>
      <c r="C515" s="101"/>
      <c r="D515" s="101"/>
      <c r="E515" s="101"/>
      <c r="F515" s="101"/>
      <c r="G515" s="101"/>
    </row>
    <row r="516" spans="2:7" ht="13.8" x14ac:dyDescent="0.3">
      <c r="B516" s="101"/>
      <c r="C516" s="101"/>
      <c r="D516" s="101"/>
      <c r="E516" s="101"/>
      <c r="F516" s="101"/>
      <c r="G516" s="101"/>
    </row>
    <row r="517" spans="2:7" ht="13.8" x14ac:dyDescent="0.3">
      <c r="B517" s="101"/>
      <c r="C517" s="101"/>
      <c r="D517" s="101"/>
      <c r="E517" s="101"/>
      <c r="F517" s="101"/>
      <c r="G517" s="101"/>
    </row>
    <row r="518" spans="2:7" ht="13.8" x14ac:dyDescent="0.3">
      <c r="B518" s="101"/>
      <c r="C518" s="101"/>
      <c r="D518" s="101"/>
      <c r="E518" s="101"/>
      <c r="F518" s="101"/>
      <c r="G518" s="101"/>
    </row>
    <row r="519" spans="2:7" ht="13.8" x14ac:dyDescent="0.3">
      <c r="B519" s="101"/>
      <c r="C519" s="101"/>
      <c r="D519" s="101"/>
      <c r="E519" s="101"/>
      <c r="F519" s="101"/>
      <c r="G519" s="101"/>
    </row>
    <row r="520" spans="2:7" ht="13.8" x14ac:dyDescent="0.3">
      <c r="B520" s="101"/>
      <c r="C520" s="101"/>
      <c r="D520" s="101"/>
      <c r="E520" s="101"/>
      <c r="F520" s="101"/>
      <c r="G520" s="101"/>
    </row>
    <row r="521" spans="2:7" ht="13.8" x14ac:dyDescent="0.3">
      <c r="B521" s="101"/>
      <c r="C521" s="101"/>
      <c r="D521" s="101"/>
      <c r="E521" s="101"/>
      <c r="F521" s="101"/>
      <c r="G521" s="101"/>
    </row>
    <row r="522" spans="2:7" ht="13.8" x14ac:dyDescent="0.3">
      <c r="B522" s="101"/>
      <c r="C522" s="101"/>
      <c r="D522" s="101"/>
      <c r="E522" s="101"/>
      <c r="F522" s="101"/>
      <c r="G522" s="101"/>
    </row>
    <row r="523" spans="2:7" ht="13.8" x14ac:dyDescent="0.3">
      <c r="B523" s="101"/>
      <c r="C523" s="101"/>
      <c r="D523" s="101"/>
      <c r="E523" s="101"/>
      <c r="F523" s="101"/>
      <c r="G523" s="101"/>
    </row>
    <row r="524" spans="2:7" ht="13.8" x14ac:dyDescent="0.3">
      <c r="B524" s="101"/>
      <c r="C524" s="101"/>
      <c r="D524" s="101"/>
      <c r="E524" s="101"/>
      <c r="F524" s="101"/>
      <c r="G524" s="101"/>
    </row>
    <row r="525" spans="2:7" ht="13.8" x14ac:dyDescent="0.3">
      <c r="B525" s="101"/>
      <c r="C525" s="101"/>
      <c r="D525" s="101"/>
      <c r="E525" s="101"/>
      <c r="F525" s="101"/>
      <c r="G525" s="101"/>
    </row>
    <row r="526" spans="2:7" ht="13.8" x14ac:dyDescent="0.3">
      <c r="B526" s="101"/>
      <c r="C526" s="101"/>
      <c r="D526" s="101"/>
      <c r="E526" s="101"/>
      <c r="F526" s="101"/>
      <c r="G526" s="101"/>
    </row>
    <row r="527" spans="2:7" ht="13.8" x14ac:dyDescent="0.3">
      <c r="B527" s="101"/>
      <c r="C527" s="101"/>
      <c r="D527" s="101"/>
      <c r="E527" s="101"/>
      <c r="F527" s="101"/>
      <c r="G527" s="101"/>
    </row>
    <row r="528" spans="2:7" ht="13.8" x14ac:dyDescent="0.3">
      <c r="B528" s="101"/>
      <c r="C528" s="101"/>
      <c r="D528" s="101"/>
      <c r="E528" s="101"/>
      <c r="F528" s="101"/>
      <c r="G528" s="101"/>
    </row>
    <row r="529" spans="2:7" ht="13.8" x14ac:dyDescent="0.3">
      <c r="B529" s="101"/>
      <c r="C529" s="101"/>
      <c r="D529" s="101"/>
      <c r="E529" s="101"/>
      <c r="F529" s="101"/>
      <c r="G529" s="101"/>
    </row>
    <row r="530" spans="2:7" ht="13.8" x14ac:dyDescent="0.3">
      <c r="B530" s="101"/>
      <c r="C530" s="101"/>
      <c r="D530" s="101"/>
      <c r="E530" s="101"/>
      <c r="F530" s="101"/>
      <c r="G530" s="101"/>
    </row>
    <row r="531" spans="2:7" ht="13.8" x14ac:dyDescent="0.3">
      <c r="B531" s="101"/>
      <c r="C531" s="101"/>
      <c r="D531" s="101"/>
      <c r="E531" s="101"/>
      <c r="F531" s="101"/>
      <c r="G531" s="101"/>
    </row>
    <row r="532" spans="2:7" ht="13.8" x14ac:dyDescent="0.3">
      <c r="B532" s="101"/>
      <c r="C532" s="101"/>
      <c r="D532" s="101"/>
      <c r="E532" s="101"/>
      <c r="F532" s="101"/>
      <c r="G532" s="101"/>
    </row>
    <row r="533" spans="2:7" ht="13.8" x14ac:dyDescent="0.3">
      <c r="B533" s="101"/>
      <c r="C533" s="101"/>
      <c r="D533" s="101"/>
      <c r="E533" s="101"/>
      <c r="F533" s="101"/>
      <c r="G533" s="101"/>
    </row>
    <row r="534" spans="2:7" ht="13.8" x14ac:dyDescent="0.3">
      <c r="B534" s="101"/>
      <c r="C534" s="101"/>
      <c r="D534" s="101"/>
      <c r="E534" s="101"/>
      <c r="F534" s="101"/>
      <c r="G534" s="101"/>
    </row>
    <row r="535" spans="2:7" ht="13.8" x14ac:dyDescent="0.3">
      <c r="B535" s="101"/>
      <c r="C535" s="101"/>
      <c r="D535" s="101"/>
      <c r="E535" s="101"/>
      <c r="F535" s="101"/>
      <c r="G535" s="101"/>
    </row>
    <row r="536" spans="2:7" ht="13.8" x14ac:dyDescent="0.3">
      <c r="B536" s="101"/>
      <c r="C536" s="101"/>
      <c r="D536" s="101"/>
      <c r="E536" s="101"/>
      <c r="F536" s="101"/>
      <c r="G536" s="101"/>
    </row>
    <row r="537" spans="2:7" ht="13.8" x14ac:dyDescent="0.3">
      <c r="B537" s="101"/>
      <c r="C537" s="101"/>
      <c r="D537" s="101"/>
      <c r="E537" s="101"/>
      <c r="F537" s="101"/>
      <c r="G537" s="101"/>
    </row>
    <row r="538" spans="2:7" ht="13.8" x14ac:dyDescent="0.3">
      <c r="B538" s="101"/>
      <c r="C538" s="101"/>
      <c r="D538" s="101"/>
      <c r="E538" s="101"/>
      <c r="F538" s="101"/>
      <c r="G538" s="101"/>
    </row>
    <row r="539" spans="2:7" ht="13.8" x14ac:dyDescent="0.3">
      <c r="B539" s="101"/>
      <c r="C539" s="101"/>
      <c r="D539" s="101"/>
      <c r="E539" s="101"/>
      <c r="F539" s="101"/>
      <c r="G539" s="101"/>
    </row>
    <row r="540" spans="2:7" ht="13.8" x14ac:dyDescent="0.3">
      <c r="B540" s="101"/>
      <c r="C540" s="101"/>
      <c r="D540" s="101"/>
      <c r="E540" s="101"/>
      <c r="F540" s="101"/>
      <c r="G540" s="101"/>
    </row>
    <row r="541" spans="2:7" ht="13.8" x14ac:dyDescent="0.3">
      <c r="B541" s="101"/>
      <c r="C541" s="101"/>
      <c r="D541" s="101"/>
      <c r="E541" s="101"/>
      <c r="F541" s="101"/>
      <c r="G541" s="101"/>
    </row>
    <row r="542" spans="2:7" ht="13.8" x14ac:dyDescent="0.3">
      <c r="B542" s="101"/>
      <c r="C542" s="101"/>
      <c r="D542" s="101"/>
      <c r="E542" s="101"/>
      <c r="F542" s="101"/>
      <c r="G542" s="101"/>
    </row>
    <row r="543" spans="2:7" ht="13.8" x14ac:dyDescent="0.3">
      <c r="B543" s="101"/>
      <c r="C543" s="101"/>
      <c r="D543" s="101"/>
      <c r="E543" s="101"/>
      <c r="F543" s="101"/>
      <c r="G543" s="101"/>
    </row>
    <row r="544" spans="2:7" ht="13.8" x14ac:dyDescent="0.3">
      <c r="B544" s="101"/>
      <c r="C544" s="101"/>
      <c r="D544" s="101"/>
      <c r="E544" s="101"/>
      <c r="F544" s="101"/>
      <c r="G544" s="101"/>
    </row>
    <row r="545" spans="2:7" ht="13.8" x14ac:dyDescent="0.3">
      <c r="B545" s="101"/>
      <c r="C545" s="101"/>
      <c r="D545" s="101"/>
      <c r="E545" s="101"/>
      <c r="F545" s="101"/>
      <c r="G545" s="101"/>
    </row>
    <row r="546" spans="2:7" ht="13.8" x14ac:dyDescent="0.3">
      <c r="B546" s="101"/>
      <c r="C546" s="101"/>
      <c r="D546" s="101"/>
      <c r="E546" s="101"/>
      <c r="F546" s="101"/>
      <c r="G546" s="101"/>
    </row>
    <row r="547" spans="2:7" ht="13.8" x14ac:dyDescent="0.3">
      <c r="B547" s="101"/>
      <c r="C547" s="101"/>
      <c r="D547" s="101"/>
      <c r="E547" s="101"/>
      <c r="F547" s="101"/>
      <c r="G547" s="101"/>
    </row>
    <row r="548" spans="2:7" ht="13.8" x14ac:dyDescent="0.3">
      <c r="B548" s="101"/>
      <c r="C548" s="101"/>
      <c r="D548" s="101"/>
      <c r="E548" s="101"/>
      <c r="F548" s="101"/>
      <c r="G548" s="101"/>
    </row>
    <row r="549" spans="2:7" ht="13.8" x14ac:dyDescent="0.3">
      <c r="B549" s="101"/>
      <c r="C549" s="101"/>
      <c r="D549" s="101"/>
      <c r="E549" s="101"/>
      <c r="F549" s="101"/>
      <c r="G549" s="101"/>
    </row>
    <row r="550" spans="2:7" ht="13.8" x14ac:dyDescent="0.3">
      <c r="B550" s="101"/>
      <c r="C550" s="101"/>
      <c r="D550" s="101"/>
      <c r="E550" s="101"/>
      <c r="F550" s="101"/>
      <c r="G550" s="101"/>
    </row>
    <row r="551" spans="2:7" ht="13.8" x14ac:dyDescent="0.3">
      <c r="B551" s="101"/>
      <c r="C551" s="101"/>
      <c r="D551" s="101"/>
      <c r="E551" s="101"/>
      <c r="F551" s="101"/>
      <c r="G551" s="101"/>
    </row>
    <row r="552" spans="2:7" ht="13.8" x14ac:dyDescent="0.3">
      <c r="B552" s="101"/>
      <c r="C552" s="101"/>
      <c r="D552" s="101"/>
      <c r="E552" s="101"/>
      <c r="F552" s="101"/>
      <c r="G552" s="101"/>
    </row>
    <row r="553" spans="2:7" ht="13.8" x14ac:dyDescent="0.3">
      <c r="B553" s="101"/>
      <c r="C553" s="101"/>
      <c r="D553" s="101"/>
      <c r="E553" s="101"/>
      <c r="F553" s="101"/>
      <c r="G553" s="101"/>
    </row>
    <row r="554" spans="2:7" ht="13.8" x14ac:dyDescent="0.3">
      <c r="B554" s="101"/>
      <c r="C554" s="101"/>
      <c r="D554" s="101"/>
      <c r="E554" s="101"/>
      <c r="F554" s="101"/>
      <c r="G554" s="101"/>
    </row>
    <row r="555" spans="2:7" ht="13.8" x14ac:dyDescent="0.3">
      <c r="B555" s="101"/>
      <c r="C555" s="101"/>
      <c r="D555" s="101"/>
      <c r="E555" s="101"/>
      <c r="F555" s="101"/>
      <c r="G555" s="101"/>
    </row>
    <row r="556" spans="2:7" ht="13.8" x14ac:dyDescent="0.3">
      <c r="B556" s="101"/>
      <c r="C556" s="101"/>
      <c r="D556" s="101"/>
      <c r="E556" s="101"/>
      <c r="F556" s="101"/>
      <c r="G556" s="101"/>
    </row>
    <row r="557" spans="2:7" ht="13.8" x14ac:dyDescent="0.3">
      <c r="B557" s="101"/>
      <c r="C557" s="101"/>
      <c r="D557" s="101"/>
      <c r="E557" s="101"/>
      <c r="F557" s="101"/>
      <c r="G557" s="101"/>
    </row>
    <row r="558" spans="2:7" ht="13.8" x14ac:dyDescent="0.3">
      <c r="B558" s="101"/>
      <c r="C558" s="101"/>
      <c r="D558" s="101"/>
      <c r="E558" s="101"/>
      <c r="F558" s="101"/>
      <c r="G558" s="101"/>
    </row>
    <row r="559" spans="2:7" ht="13.8" x14ac:dyDescent="0.3">
      <c r="B559" s="101"/>
      <c r="C559" s="101"/>
      <c r="D559" s="101"/>
      <c r="E559" s="101"/>
      <c r="F559" s="101"/>
      <c r="G559" s="101"/>
    </row>
    <row r="560" spans="2:7" ht="13.8" x14ac:dyDescent="0.3">
      <c r="B560" s="101"/>
      <c r="C560" s="101"/>
      <c r="D560" s="101"/>
      <c r="E560" s="101"/>
      <c r="F560" s="101"/>
      <c r="G560" s="101"/>
    </row>
    <row r="561" spans="2:7" ht="13.8" x14ac:dyDescent="0.3">
      <c r="B561" s="101"/>
      <c r="C561" s="101"/>
      <c r="D561" s="101"/>
      <c r="E561" s="101"/>
      <c r="F561" s="101"/>
      <c r="G561" s="101"/>
    </row>
    <row r="562" spans="2:7" ht="13.8" x14ac:dyDescent="0.3">
      <c r="B562" s="101"/>
      <c r="C562" s="101"/>
      <c r="D562" s="101"/>
      <c r="E562" s="101"/>
      <c r="F562" s="101"/>
      <c r="G562" s="101"/>
    </row>
    <row r="563" spans="2:7" ht="13.8" x14ac:dyDescent="0.3">
      <c r="B563" s="101"/>
      <c r="C563" s="101"/>
      <c r="D563" s="101"/>
      <c r="E563" s="101"/>
      <c r="F563" s="101"/>
      <c r="G563" s="101"/>
    </row>
    <row r="564" spans="2:7" ht="13.8" x14ac:dyDescent="0.3">
      <c r="B564" s="101"/>
      <c r="C564" s="101"/>
      <c r="D564" s="101"/>
      <c r="E564" s="101"/>
      <c r="F564" s="101"/>
      <c r="G564" s="101"/>
    </row>
    <row r="565" spans="2:7" ht="13.8" x14ac:dyDescent="0.3">
      <c r="B565" s="101"/>
      <c r="C565" s="101"/>
      <c r="D565" s="101"/>
      <c r="E565" s="101"/>
      <c r="F565" s="101"/>
      <c r="G565" s="101"/>
    </row>
    <row r="566" spans="2:7" ht="13.8" x14ac:dyDescent="0.3">
      <c r="B566" s="101"/>
      <c r="C566" s="101"/>
      <c r="D566" s="101"/>
      <c r="E566" s="101"/>
      <c r="F566" s="101"/>
      <c r="G566" s="101"/>
    </row>
    <row r="567" spans="2:7" ht="13.8" x14ac:dyDescent="0.3">
      <c r="B567" s="101"/>
      <c r="C567" s="101"/>
      <c r="D567" s="101"/>
      <c r="E567" s="101"/>
      <c r="F567" s="101"/>
      <c r="G567" s="101"/>
    </row>
    <row r="568" spans="2:7" ht="13.8" x14ac:dyDescent="0.3">
      <c r="B568" s="101"/>
      <c r="C568" s="101"/>
      <c r="D568" s="101"/>
      <c r="E568" s="101"/>
      <c r="F568" s="101"/>
      <c r="G568" s="101"/>
    </row>
    <row r="569" spans="2:7" ht="13.8" x14ac:dyDescent="0.3">
      <c r="B569" s="101"/>
      <c r="C569" s="101"/>
      <c r="D569" s="101"/>
      <c r="E569" s="101"/>
      <c r="F569" s="101"/>
      <c r="G569" s="101"/>
    </row>
    <row r="570" spans="2:7" ht="13.8" x14ac:dyDescent="0.3">
      <c r="B570" s="101"/>
      <c r="C570" s="101"/>
      <c r="D570" s="101"/>
      <c r="E570" s="101"/>
      <c r="F570" s="101"/>
      <c r="G570" s="101"/>
    </row>
    <row r="571" spans="2:7" ht="13.8" x14ac:dyDescent="0.3">
      <c r="B571" s="101"/>
      <c r="C571" s="101"/>
      <c r="D571" s="101"/>
      <c r="E571" s="101"/>
      <c r="F571" s="101"/>
      <c r="G571" s="101"/>
    </row>
    <row r="572" spans="2:7" ht="13.8" x14ac:dyDescent="0.3">
      <c r="B572" s="101"/>
      <c r="C572" s="101"/>
      <c r="D572" s="101"/>
      <c r="E572" s="101"/>
      <c r="F572" s="101"/>
      <c r="G572" s="101"/>
    </row>
    <row r="573" spans="2:7" ht="13.8" x14ac:dyDescent="0.3">
      <c r="B573" s="101"/>
      <c r="C573" s="101"/>
      <c r="D573" s="101"/>
      <c r="E573" s="101"/>
      <c r="F573" s="101"/>
      <c r="G573" s="101"/>
    </row>
    <row r="574" spans="2:7" ht="13.8" x14ac:dyDescent="0.3">
      <c r="B574" s="101"/>
      <c r="C574" s="101"/>
      <c r="D574" s="101"/>
      <c r="E574" s="101"/>
      <c r="F574" s="101"/>
      <c r="G574" s="101"/>
    </row>
    <row r="575" spans="2:7" ht="13.8" x14ac:dyDescent="0.3">
      <c r="B575" s="101"/>
      <c r="C575" s="101"/>
      <c r="D575" s="101"/>
      <c r="E575" s="101"/>
      <c r="F575" s="101"/>
      <c r="G575" s="101"/>
    </row>
    <row r="576" spans="2:7" ht="13.8" x14ac:dyDescent="0.3">
      <c r="B576" s="101"/>
      <c r="C576" s="101"/>
      <c r="D576" s="101"/>
      <c r="E576" s="101"/>
      <c r="F576" s="101"/>
      <c r="G576" s="101"/>
    </row>
    <row r="577" spans="2:7" ht="13.8" x14ac:dyDescent="0.3">
      <c r="B577" s="101"/>
      <c r="C577" s="101"/>
      <c r="D577" s="101"/>
      <c r="E577" s="101"/>
      <c r="F577" s="101"/>
      <c r="G577" s="101"/>
    </row>
    <row r="578" spans="2:7" ht="13.8" x14ac:dyDescent="0.3">
      <c r="B578" s="101"/>
      <c r="C578" s="101"/>
      <c r="D578" s="101"/>
      <c r="E578" s="101"/>
      <c r="F578" s="101"/>
      <c r="G578" s="101"/>
    </row>
    <row r="579" spans="2:7" ht="13.8" x14ac:dyDescent="0.3">
      <c r="B579" s="101"/>
      <c r="C579" s="101"/>
      <c r="D579" s="101"/>
      <c r="E579" s="101"/>
      <c r="F579" s="101"/>
      <c r="G579" s="101"/>
    </row>
    <row r="580" spans="2:7" ht="13.8" x14ac:dyDescent="0.3">
      <c r="B580" s="101"/>
      <c r="C580" s="101"/>
      <c r="D580" s="101"/>
      <c r="E580" s="101"/>
      <c r="F580" s="101"/>
      <c r="G580" s="101"/>
    </row>
    <row r="581" spans="2:7" ht="13.8" x14ac:dyDescent="0.3">
      <c r="B581" s="101"/>
      <c r="C581" s="101"/>
      <c r="D581" s="101"/>
      <c r="E581" s="101"/>
      <c r="F581" s="101"/>
      <c r="G581" s="101"/>
    </row>
    <row r="582" spans="2:7" ht="13.8" x14ac:dyDescent="0.3">
      <c r="B582" s="101"/>
      <c r="C582" s="101"/>
      <c r="D582" s="101"/>
      <c r="E582" s="101"/>
      <c r="F582" s="101"/>
      <c r="G582" s="101"/>
    </row>
    <row r="583" spans="2:7" ht="13.8" x14ac:dyDescent="0.3">
      <c r="B583" s="101"/>
      <c r="C583" s="101"/>
      <c r="D583" s="101"/>
      <c r="E583" s="101"/>
      <c r="F583" s="101"/>
      <c r="G583" s="101"/>
    </row>
    <row r="584" spans="2:7" ht="13.8" x14ac:dyDescent="0.3">
      <c r="B584" s="101"/>
      <c r="C584" s="101"/>
      <c r="D584" s="101"/>
      <c r="E584" s="101"/>
      <c r="F584" s="101"/>
      <c r="G584" s="101"/>
    </row>
    <row r="585" spans="2:7" ht="13.8" x14ac:dyDescent="0.3">
      <c r="B585" s="101"/>
      <c r="C585" s="101"/>
      <c r="D585" s="101"/>
      <c r="E585" s="101"/>
      <c r="F585" s="101"/>
      <c r="G585" s="101"/>
    </row>
    <row r="586" spans="2:7" ht="13.8" x14ac:dyDescent="0.3">
      <c r="B586" s="101"/>
      <c r="C586" s="101"/>
      <c r="D586" s="101"/>
      <c r="E586" s="101"/>
      <c r="F586" s="101"/>
      <c r="G586" s="101"/>
    </row>
    <row r="587" spans="2:7" ht="13.8" x14ac:dyDescent="0.3">
      <c r="B587" s="101"/>
      <c r="C587" s="101"/>
      <c r="D587" s="101"/>
      <c r="E587" s="101"/>
      <c r="F587" s="101"/>
      <c r="G587" s="101"/>
    </row>
    <row r="588" spans="2:7" ht="13.8" x14ac:dyDescent="0.3">
      <c r="B588" s="101"/>
      <c r="C588" s="101"/>
      <c r="D588" s="101"/>
      <c r="E588" s="101"/>
      <c r="F588" s="101"/>
      <c r="G588" s="101"/>
    </row>
    <row r="589" spans="2:7" ht="13.8" x14ac:dyDescent="0.3">
      <c r="B589" s="101"/>
      <c r="C589" s="101"/>
      <c r="D589" s="101"/>
      <c r="E589" s="101"/>
      <c r="F589" s="101"/>
      <c r="G589" s="101"/>
    </row>
    <row r="590" spans="2:7" ht="13.8" x14ac:dyDescent="0.3">
      <c r="B590" s="101"/>
      <c r="C590" s="101"/>
      <c r="D590" s="101"/>
      <c r="E590" s="101"/>
      <c r="F590" s="101"/>
      <c r="G590" s="101"/>
    </row>
    <row r="591" spans="2:7" ht="13.8" x14ac:dyDescent="0.3">
      <c r="B591" s="101"/>
      <c r="C591" s="101"/>
      <c r="D591" s="101"/>
      <c r="E591" s="101"/>
      <c r="F591" s="101"/>
      <c r="G591" s="101"/>
    </row>
    <row r="592" spans="2:7" ht="13.8" x14ac:dyDescent="0.3">
      <c r="B592" s="101"/>
      <c r="C592" s="101"/>
      <c r="D592" s="101"/>
      <c r="E592" s="101"/>
      <c r="F592" s="101"/>
      <c r="G592" s="101"/>
    </row>
    <row r="593" spans="2:7" ht="13.8" x14ac:dyDescent="0.3">
      <c r="B593" s="101"/>
      <c r="C593" s="101"/>
      <c r="D593" s="101"/>
      <c r="E593" s="101"/>
      <c r="F593" s="101"/>
      <c r="G593" s="101"/>
    </row>
    <row r="594" spans="2:7" ht="13.8" x14ac:dyDescent="0.3">
      <c r="B594" s="101"/>
      <c r="C594" s="101"/>
      <c r="D594" s="101"/>
      <c r="E594" s="101"/>
      <c r="F594" s="101"/>
      <c r="G594" s="101"/>
    </row>
    <row r="595" spans="2:7" ht="13.8" x14ac:dyDescent="0.3">
      <c r="B595" s="101"/>
      <c r="C595" s="101"/>
      <c r="D595" s="101"/>
      <c r="E595" s="101"/>
      <c r="F595" s="101"/>
      <c r="G595" s="101"/>
    </row>
    <row r="596" spans="2:7" ht="13.8" x14ac:dyDescent="0.3">
      <c r="B596" s="101"/>
      <c r="C596" s="101"/>
      <c r="D596" s="101"/>
      <c r="E596" s="101"/>
      <c r="F596" s="101"/>
      <c r="G596" s="101"/>
    </row>
    <row r="597" spans="2:7" ht="13.8" x14ac:dyDescent="0.3">
      <c r="B597" s="101"/>
      <c r="C597" s="101"/>
      <c r="D597" s="101"/>
      <c r="E597" s="101"/>
      <c r="F597" s="101"/>
      <c r="G597" s="101"/>
    </row>
    <row r="598" spans="2:7" ht="13.8" x14ac:dyDescent="0.3">
      <c r="B598" s="101"/>
      <c r="C598" s="101"/>
      <c r="D598" s="101"/>
      <c r="E598" s="101"/>
      <c r="F598" s="101"/>
      <c r="G598" s="101"/>
    </row>
    <row r="599" spans="2:7" ht="13.8" x14ac:dyDescent="0.3">
      <c r="B599" s="101"/>
      <c r="C599" s="101"/>
      <c r="D599" s="101"/>
      <c r="E599" s="101"/>
      <c r="F599" s="101"/>
      <c r="G599" s="101"/>
    </row>
    <row r="600" spans="2:7" ht="13.8" x14ac:dyDescent="0.3">
      <c r="B600" s="101"/>
      <c r="C600" s="101"/>
      <c r="D600" s="101"/>
      <c r="E600" s="101"/>
      <c r="F600" s="101"/>
      <c r="G600" s="101"/>
    </row>
    <row r="601" spans="2:7" ht="13.8" x14ac:dyDescent="0.3">
      <c r="B601" s="101"/>
      <c r="C601" s="101"/>
      <c r="D601" s="101"/>
      <c r="E601" s="101"/>
      <c r="F601" s="101"/>
      <c r="G601" s="101"/>
    </row>
    <row r="602" spans="2:7" ht="13.8" x14ac:dyDescent="0.3">
      <c r="B602" s="101"/>
      <c r="C602" s="101"/>
      <c r="D602" s="101"/>
      <c r="E602" s="101"/>
      <c r="F602" s="101"/>
      <c r="G602" s="101"/>
    </row>
    <row r="603" spans="2:7" ht="13.8" x14ac:dyDescent="0.3">
      <c r="B603" s="101"/>
      <c r="C603" s="101"/>
      <c r="D603" s="101"/>
      <c r="E603" s="101"/>
      <c r="F603" s="101"/>
      <c r="G603" s="101"/>
    </row>
    <row r="604" spans="2:7" ht="13.8" x14ac:dyDescent="0.3">
      <c r="B604" s="101"/>
      <c r="C604" s="101"/>
      <c r="D604" s="101"/>
      <c r="E604" s="101"/>
      <c r="F604" s="101"/>
      <c r="G604" s="101"/>
    </row>
    <row r="605" spans="2:7" ht="13.8" x14ac:dyDescent="0.3">
      <c r="B605" s="101"/>
      <c r="C605" s="101"/>
      <c r="D605" s="101"/>
      <c r="E605" s="101"/>
      <c r="F605" s="101"/>
      <c r="G605" s="101"/>
    </row>
    <row r="606" spans="2:7" ht="13.8" x14ac:dyDescent="0.3">
      <c r="B606" s="101"/>
      <c r="C606" s="101"/>
      <c r="D606" s="101"/>
      <c r="E606" s="101"/>
      <c r="F606" s="101"/>
      <c r="G606" s="101"/>
    </row>
    <row r="607" spans="2:7" ht="13.8" x14ac:dyDescent="0.3">
      <c r="B607" s="101"/>
      <c r="C607" s="101"/>
      <c r="D607" s="101"/>
      <c r="E607" s="101"/>
      <c r="F607" s="101"/>
      <c r="G607" s="101"/>
    </row>
    <row r="608" spans="2:7" ht="13.8" x14ac:dyDescent="0.3">
      <c r="B608" s="101"/>
      <c r="C608" s="101"/>
      <c r="D608" s="101"/>
      <c r="E608" s="101"/>
      <c r="F608" s="101"/>
      <c r="G608" s="101"/>
    </row>
    <row r="609" spans="2:7" ht="13.8" x14ac:dyDescent="0.3">
      <c r="B609" s="101"/>
      <c r="C609" s="101"/>
      <c r="D609" s="101"/>
      <c r="E609" s="101"/>
      <c r="F609" s="101"/>
      <c r="G609" s="101"/>
    </row>
    <row r="610" spans="2:7" ht="13.8" x14ac:dyDescent="0.3">
      <c r="B610" s="101"/>
      <c r="C610" s="101"/>
      <c r="D610" s="101"/>
      <c r="E610" s="101"/>
      <c r="F610" s="101"/>
      <c r="G610" s="101"/>
    </row>
    <row r="611" spans="2:7" ht="13.8" x14ac:dyDescent="0.3">
      <c r="B611" s="101"/>
      <c r="C611" s="101"/>
      <c r="D611" s="101"/>
      <c r="E611" s="101"/>
      <c r="F611" s="101"/>
      <c r="G611" s="101"/>
    </row>
    <row r="612" spans="2:7" ht="13.8" x14ac:dyDescent="0.3">
      <c r="B612" s="101"/>
      <c r="C612" s="101"/>
      <c r="D612" s="101"/>
      <c r="E612" s="101"/>
      <c r="F612" s="101"/>
      <c r="G612" s="101"/>
    </row>
    <row r="613" spans="2:7" ht="13.8" x14ac:dyDescent="0.3">
      <c r="B613" s="101"/>
      <c r="C613" s="101"/>
      <c r="D613" s="101"/>
      <c r="E613" s="101"/>
      <c r="F613" s="101"/>
      <c r="G613" s="101"/>
    </row>
    <row r="614" spans="2:7" ht="13.8" x14ac:dyDescent="0.3">
      <c r="B614" s="101"/>
      <c r="C614" s="101"/>
      <c r="D614" s="101"/>
      <c r="E614" s="101"/>
      <c r="F614" s="101"/>
      <c r="G614" s="101"/>
    </row>
    <row r="615" spans="2:7" ht="13.8" x14ac:dyDescent="0.3">
      <c r="B615" s="101"/>
      <c r="C615" s="101"/>
      <c r="D615" s="101"/>
      <c r="E615" s="101"/>
      <c r="F615" s="101"/>
      <c r="G615" s="101"/>
    </row>
    <row r="616" spans="2:7" ht="13.8" x14ac:dyDescent="0.3">
      <c r="B616" s="101"/>
      <c r="C616" s="101"/>
      <c r="D616" s="101"/>
      <c r="E616" s="101"/>
      <c r="F616" s="101"/>
      <c r="G616" s="101"/>
    </row>
    <row r="617" spans="2:7" ht="13.8" x14ac:dyDescent="0.3">
      <c r="B617" s="101"/>
      <c r="C617" s="101"/>
      <c r="D617" s="101"/>
      <c r="E617" s="101"/>
      <c r="F617" s="101"/>
      <c r="G617" s="101"/>
    </row>
    <row r="618" spans="2:7" ht="13.8" x14ac:dyDescent="0.3">
      <c r="B618" s="101"/>
      <c r="C618" s="101"/>
      <c r="D618" s="101"/>
      <c r="E618" s="101"/>
      <c r="F618" s="101"/>
      <c r="G618" s="101"/>
    </row>
    <row r="619" spans="2:7" ht="13.8" x14ac:dyDescent="0.3">
      <c r="B619" s="101"/>
      <c r="C619" s="101"/>
      <c r="D619" s="101"/>
      <c r="E619" s="101"/>
      <c r="F619" s="101"/>
      <c r="G619" s="101"/>
    </row>
    <row r="620" spans="2:7" ht="13.8" x14ac:dyDescent="0.3">
      <c r="B620" s="101"/>
      <c r="C620" s="101"/>
      <c r="D620" s="101"/>
      <c r="E620" s="101"/>
      <c r="F620" s="101"/>
      <c r="G620" s="101"/>
    </row>
    <row r="621" spans="2:7" ht="13.8" x14ac:dyDescent="0.3">
      <c r="B621" s="101"/>
      <c r="C621" s="101"/>
      <c r="D621" s="101"/>
      <c r="E621" s="101"/>
      <c r="F621" s="101"/>
      <c r="G621" s="101"/>
    </row>
    <row r="622" spans="2:7" ht="13.8" x14ac:dyDescent="0.3">
      <c r="B622" s="101"/>
      <c r="C622" s="101"/>
      <c r="D622" s="101"/>
      <c r="E622" s="101"/>
      <c r="F622" s="101"/>
      <c r="G622" s="101"/>
    </row>
    <row r="623" spans="2:7" ht="13.8" x14ac:dyDescent="0.3">
      <c r="B623" s="101"/>
      <c r="C623" s="101"/>
      <c r="D623" s="101"/>
      <c r="E623" s="101"/>
      <c r="F623" s="101"/>
      <c r="G623" s="101"/>
    </row>
    <row r="624" spans="2:7" ht="13.8" x14ac:dyDescent="0.3">
      <c r="B624" s="101"/>
      <c r="C624" s="101"/>
      <c r="D624" s="101"/>
      <c r="E624" s="101"/>
      <c r="F624" s="101"/>
      <c r="G624" s="101"/>
    </row>
    <row r="625" spans="2:7" ht="13.8" x14ac:dyDescent="0.3">
      <c r="B625" s="101"/>
      <c r="C625" s="101"/>
      <c r="D625" s="101"/>
      <c r="E625" s="101"/>
      <c r="F625" s="101"/>
      <c r="G625" s="101"/>
    </row>
    <row r="626" spans="2:7" ht="13.8" x14ac:dyDescent="0.3">
      <c r="B626" s="101"/>
      <c r="C626" s="101"/>
      <c r="D626" s="101"/>
      <c r="E626" s="101"/>
      <c r="F626" s="101"/>
      <c r="G626" s="101"/>
    </row>
    <row r="627" spans="2:7" ht="13.8" x14ac:dyDescent="0.3">
      <c r="B627" s="101"/>
      <c r="C627" s="101"/>
      <c r="D627" s="101"/>
      <c r="E627" s="101"/>
      <c r="F627" s="101"/>
      <c r="G627" s="101"/>
    </row>
    <row r="628" spans="2:7" ht="13.8" x14ac:dyDescent="0.3">
      <c r="B628" s="101"/>
      <c r="C628" s="101"/>
      <c r="D628" s="101"/>
      <c r="E628" s="101"/>
      <c r="F628" s="101"/>
      <c r="G628" s="101"/>
    </row>
    <row r="629" spans="2:7" ht="13.8" x14ac:dyDescent="0.3">
      <c r="B629" s="101"/>
      <c r="C629" s="101"/>
      <c r="D629" s="101"/>
      <c r="E629" s="101"/>
      <c r="F629" s="101"/>
      <c r="G629" s="101"/>
    </row>
    <row r="630" spans="2:7" ht="13.8" x14ac:dyDescent="0.3">
      <c r="B630" s="101"/>
      <c r="C630" s="101"/>
      <c r="D630" s="101"/>
      <c r="E630" s="101"/>
      <c r="F630" s="101"/>
      <c r="G630" s="101"/>
    </row>
    <row r="631" spans="2:7" ht="13.8" x14ac:dyDescent="0.3">
      <c r="B631" s="101"/>
      <c r="C631" s="101"/>
      <c r="D631" s="101"/>
      <c r="E631" s="101"/>
      <c r="F631" s="101"/>
      <c r="G631" s="101"/>
    </row>
    <row r="632" spans="2:7" ht="13.8" x14ac:dyDescent="0.3">
      <c r="B632" s="101"/>
      <c r="C632" s="101"/>
      <c r="D632" s="101"/>
      <c r="E632" s="101"/>
      <c r="F632" s="101"/>
      <c r="G632" s="101"/>
    </row>
    <row r="633" spans="2:7" ht="13.8" x14ac:dyDescent="0.3">
      <c r="B633" s="101"/>
      <c r="C633" s="101"/>
      <c r="D633" s="101"/>
      <c r="E633" s="101"/>
      <c r="F633" s="101"/>
      <c r="G633" s="101"/>
    </row>
    <row r="634" spans="2:7" ht="13.8" x14ac:dyDescent="0.3">
      <c r="B634" s="101"/>
      <c r="C634" s="101"/>
      <c r="D634" s="101"/>
      <c r="E634" s="101"/>
      <c r="F634" s="101"/>
      <c r="G634" s="101"/>
    </row>
    <row r="635" spans="2:7" ht="13.8" x14ac:dyDescent="0.3">
      <c r="B635" s="101"/>
      <c r="C635" s="101"/>
      <c r="D635" s="101"/>
      <c r="E635" s="101"/>
      <c r="F635" s="101"/>
      <c r="G635" s="101"/>
    </row>
    <row r="636" spans="2:7" ht="13.8" x14ac:dyDescent="0.3">
      <c r="B636" s="101"/>
      <c r="C636" s="101"/>
      <c r="D636" s="101"/>
      <c r="E636" s="101"/>
      <c r="F636" s="101"/>
      <c r="G636" s="101"/>
    </row>
    <row r="637" spans="2:7" ht="13.8" x14ac:dyDescent="0.3">
      <c r="B637" s="101"/>
      <c r="C637" s="101"/>
      <c r="D637" s="101"/>
      <c r="E637" s="101"/>
      <c r="F637" s="101"/>
      <c r="G637" s="101"/>
    </row>
    <row r="638" spans="2:7" ht="13.8" x14ac:dyDescent="0.3">
      <c r="B638" s="101"/>
      <c r="C638" s="101"/>
      <c r="D638" s="101"/>
      <c r="E638" s="101"/>
      <c r="F638" s="101"/>
      <c r="G638" s="101"/>
    </row>
    <row r="639" spans="2:7" ht="13.8" x14ac:dyDescent="0.3">
      <c r="B639" s="101"/>
      <c r="C639" s="101"/>
      <c r="D639" s="101"/>
      <c r="E639" s="101"/>
      <c r="F639" s="101"/>
      <c r="G639" s="101"/>
    </row>
    <row r="640" spans="2:7" ht="13.8" x14ac:dyDescent="0.3">
      <c r="B640" s="101"/>
      <c r="C640" s="101"/>
      <c r="D640" s="101"/>
      <c r="E640" s="101"/>
      <c r="F640" s="101"/>
      <c r="G640" s="101"/>
    </row>
    <row r="641" spans="2:7" ht="13.8" x14ac:dyDescent="0.3">
      <c r="B641" s="101"/>
      <c r="C641" s="101"/>
      <c r="D641" s="101"/>
      <c r="E641" s="101"/>
      <c r="F641" s="101"/>
      <c r="G641" s="101"/>
    </row>
    <row r="642" spans="2:7" ht="13.8" x14ac:dyDescent="0.3">
      <c r="B642" s="101"/>
      <c r="C642" s="101"/>
      <c r="D642" s="101"/>
      <c r="E642" s="101"/>
      <c r="F642" s="101"/>
      <c r="G642" s="101"/>
    </row>
    <row r="643" spans="2:7" ht="13.8" x14ac:dyDescent="0.3">
      <c r="B643" s="101"/>
      <c r="C643" s="101"/>
      <c r="D643" s="101"/>
      <c r="E643" s="101"/>
      <c r="F643" s="101"/>
      <c r="G643" s="101"/>
    </row>
    <row r="644" spans="2:7" ht="13.8" x14ac:dyDescent="0.3">
      <c r="B644" s="101"/>
      <c r="C644" s="101"/>
      <c r="D644" s="101"/>
      <c r="E644" s="101"/>
      <c r="F644" s="101"/>
      <c r="G644" s="101"/>
    </row>
    <row r="645" spans="2:7" ht="13.8" x14ac:dyDescent="0.3">
      <c r="B645" s="101"/>
      <c r="C645" s="101"/>
      <c r="D645" s="101"/>
      <c r="E645" s="101"/>
      <c r="F645" s="101"/>
      <c r="G645" s="101"/>
    </row>
    <row r="646" spans="2:7" ht="13.8" x14ac:dyDescent="0.3">
      <c r="B646" s="101"/>
      <c r="C646" s="101"/>
      <c r="D646" s="101"/>
      <c r="E646" s="101"/>
      <c r="F646" s="101"/>
      <c r="G646" s="101"/>
    </row>
    <row r="647" spans="2:7" ht="13.8" x14ac:dyDescent="0.3">
      <c r="B647" s="101"/>
      <c r="C647" s="101"/>
      <c r="D647" s="101"/>
      <c r="E647" s="101"/>
      <c r="F647" s="101"/>
      <c r="G647" s="101"/>
    </row>
    <row r="648" spans="2:7" ht="13.8" x14ac:dyDescent="0.3">
      <c r="B648" s="101"/>
      <c r="C648" s="101"/>
      <c r="D648" s="101"/>
      <c r="E648" s="101"/>
      <c r="F648" s="101"/>
      <c r="G648" s="101"/>
    </row>
    <row r="649" spans="2:7" ht="13.8" x14ac:dyDescent="0.3">
      <c r="B649" s="101"/>
      <c r="C649" s="101"/>
      <c r="D649" s="101"/>
      <c r="E649" s="101"/>
      <c r="F649" s="101"/>
      <c r="G649" s="101"/>
    </row>
    <row r="650" spans="2:7" ht="13.8" x14ac:dyDescent="0.3">
      <c r="B650" s="101"/>
      <c r="C650" s="101"/>
      <c r="D650" s="101"/>
      <c r="E650" s="101"/>
      <c r="F650" s="101"/>
      <c r="G650" s="101"/>
    </row>
    <row r="651" spans="2:7" ht="13.8" x14ac:dyDescent="0.3">
      <c r="B651" s="101"/>
      <c r="C651" s="101"/>
      <c r="D651" s="101"/>
      <c r="E651" s="101"/>
      <c r="F651" s="101"/>
      <c r="G651" s="101"/>
    </row>
    <row r="652" spans="2:7" ht="13.8" x14ac:dyDescent="0.3">
      <c r="B652" s="101"/>
      <c r="C652" s="101"/>
      <c r="D652" s="101"/>
      <c r="E652" s="101"/>
      <c r="F652" s="101"/>
      <c r="G652" s="101"/>
    </row>
    <row r="653" spans="2:7" ht="13.8" x14ac:dyDescent="0.3">
      <c r="B653" s="101"/>
      <c r="C653" s="101"/>
      <c r="D653" s="101"/>
      <c r="E653" s="101"/>
      <c r="F653" s="101"/>
      <c r="G653" s="101"/>
    </row>
    <row r="654" spans="2:7" ht="13.8" x14ac:dyDescent="0.3">
      <c r="B654" s="101"/>
      <c r="C654" s="101"/>
      <c r="D654" s="101"/>
      <c r="E654" s="101"/>
      <c r="F654" s="101"/>
      <c r="G654" s="101"/>
    </row>
    <row r="655" spans="2:7" ht="13.8" x14ac:dyDescent="0.3">
      <c r="B655" s="101"/>
      <c r="C655" s="101"/>
      <c r="D655" s="101"/>
      <c r="E655" s="101"/>
      <c r="F655" s="101"/>
      <c r="G655" s="101"/>
    </row>
    <row r="656" spans="2:7" ht="13.8" x14ac:dyDescent="0.3">
      <c r="B656" s="101"/>
      <c r="C656" s="101"/>
      <c r="D656" s="101"/>
      <c r="E656" s="101"/>
      <c r="F656" s="101"/>
      <c r="G656" s="101"/>
    </row>
    <row r="657" spans="2:7" ht="13.8" x14ac:dyDescent="0.3">
      <c r="B657" s="101"/>
      <c r="C657" s="101"/>
      <c r="D657" s="101"/>
      <c r="E657" s="101"/>
      <c r="F657" s="101"/>
      <c r="G657" s="101"/>
    </row>
    <row r="658" spans="2:7" ht="13.8" x14ac:dyDescent="0.3">
      <c r="B658" s="101"/>
      <c r="C658" s="101"/>
      <c r="D658" s="101"/>
      <c r="E658" s="101"/>
      <c r="F658" s="101"/>
      <c r="G658" s="101"/>
    </row>
    <row r="659" spans="2:7" ht="13.8" x14ac:dyDescent="0.3">
      <c r="B659" s="101"/>
      <c r="C659" s="101"/>
      <c r="D659" s="101"/>
      <c r="E659" s="101"/>
      <c r="F659" s="101"/>
      <c r="G659" s="101"/>
    </row>
    <row r="660" spans="2:7" ht="13.8" x14ac:dyDescent="0.3">
      <c r="B660" s="101"/>
      <c r="C660" s="101"/>
      <c r="D660" s="101"/>
      <c r="E660" s="101"/>
      <c r="F660" s="101"/>
      <c r="G660" s="101"/>
    </row>
    <row r="661" spans="2:7" ht="13.8" x14ac:dyDescent="0.3">
      <c r="B661" s="101"/>
      <c r="C661" s="101"/>
      <c r="D661" s="101"/>
      <c r="E661" s="101"/>
      <c r="F661" s="101"/>
      <c r="G661" s="101"/>
    </row>
    <row r="662" spans="2:7" ht="13.8" x14ac:dyDescent="0.3">
      <c r="B662" s="101"/>
      <c r="C662" s="101"/>
      <c r="D662" s="101"/>
      <c r="E662" s="101"/>
      <c r="F662" s="101"/>
      <c r="G662" s="101"/>
    </row>
    <row r="663" spans="2:7" ht="13.8" x14ac:dyDescent="0.3">
      <c r="B663" s="101"/>
      <c r="C663" s="101"/>
      <c r="D663" s="101"/>
      <c r="E663" s="101"/>
      <c r="F663" s="101"/>
      <c r="G663" s="101"/>
    </row>
    <row r="664" spans="2:7" ht="13.8" x14ac:dyDescent="0.3">
      <c r="B664" s="101"/>
      <c r="C664" s="101"/>
      <c r="D664" s="101"/>
      <c r="E664" s="101"/>
      <c r="F664" s="101"/>
      <c r="G664" s="101"/>
    </row>
    <row r="665" spans="2:7" ht="13.8" x14ac:dyDescent="0.3">
      <c r="B665" s="101"/>
      <c r="C665" s="101"/>
      <c r="D665" s="101"/>
      <c r="E665" s="101"/>
      <c r="F665" s="101"/>
      <c r="G665" s="101"/>
    </row>
    <row r="666" spans="2:7" ht="13.8" x14ac:dyDescent="0.3">
      <c r="B666" s="101"/>
      <c r="C666" s="101"/>
      <c r="D666" s="101"/>
      <c r="E666" s="101"/>
      <c r="F666" s="101"/>
      <c r="G666" s="101"/>
    </row>
    <row r="667" spans="2:7" ht="13.8" x14ac:dyDescent="0.3">
      <c r="B667" s="101"/>
      <c r="C667" s="101"/>
      <c r="D667" s="101"/>
      <c r="E667" s="101"/>
      <c r="F667" s="101"/>
      <c r="G667" s="101"/>
    </row>
    <row r="668" spans="2:7" ht="13.8" x14ac:dyDescent="0.3">
      <c r="B668" s="101"/>
      <c r="C668" s="101"/>
      <c r="D668" s="101"/>
      <c r="E668" s="101"/>
      <c r="F668" s="101"/>
      <c r="G668" s="101"/>
    </row>
    <row r="669" spans="2:7" ht="13.8" x14ac:dyDescent="0.3">
      <c r="B669" s="101"/>
      <c r="C669" s="101"/>
      <c r="D669" s="101"/>
      <c r="E669" s="101"/>
      <c r="F669" s="101"/>
      <c r="G669" s="101"/>
    </row>
    <row r="670" spans="2:7" ht="13.8" x14ac:dyDescent="0.3">
      <c r="B670" s="101"/>
      <c r="C670" s="101"/>
      <c r="D670" s="101"/>
      <c r="E670" s="101"/>
      <c r="F670" s="101"/>
      <c r="G670" s="101"/>
    </row>
    <row r="671" spans="2:7" ht="13.8" x14ac:dyDescent="0.3">
      <c r="B671" s="101"/>
      <c r="C671" s="101"/>
      <c r="D671" s="101"/>
      <c r="E671" s="101"/>
      <c r="F671" s="101"/>
      <c r="G671" s="101"/>
    </row>
    <row r="672" spans="2:7" ht="13.8" x14ac:dyDescent="0.3">
      <c r="B672" s="101"/>
      <c r="C672" s="101"/>
      <c r="D672" s="101"/>
      <c r="E672" s="101"/>
      <c r="F672" s="101"/>
      <c r="G672" s="101"/>
    </row>
    <row r="673" spans="2:7" ht="13.8" x14ac:dyDescent="0.3">
      <c r="B673" s="101"/>
      <c r="C673" s="101"/>
      <c r="D673" s="101"/>
      <c r="E673" s="101"/>
      <c r="F673" s="101"/>
      <c r="G673" s="101"/>
    </row>
    <row r="674" spans="2:7" ht="13.8" x14ac:dyDescent="0.3">
      <c r="B674" s="101"/>
      <c r="C674" s="101"/>
      <c r="D674" s="101"/>
      <c r="E674" s="101"/>
      <c r="F674" s="101"/>
      <c r="G674" s="101"/>
    </row>
    <row r="675" spans="2:7" ht="13.8" x14ac:dyDescent="0.3">
      <c r="B675" s="101"/>
      <c r="C675" s="101"/>
      <c r="D675" s="101"/>
      <c r="E675" s="101"/>
      <c r="F675" s="101"/>
      <c r="G675" s="101"/>
    </row>
    <row r="676" spans="2:7" ht="13.8" x14ac:dyDescent="0.3">
      <c r="B676" s="101"/>
      <c r="C676" s="101"/>
      <c r="D676" s="101"/>
      <c r="E676" s="101"/>
      <c r="F676" s="101"/>
      <c r="G676" s="101"/>
    </row>
    <row r="677" spans="2:7" ht="13.8" x14ac:dyDescent="0.3">
      <c r="B677" s="101"/>
      <c r="C677" s="101"/>
      <c r="D677" s="101"/>
      <c r="E677" s="101"/>
      <c r="F677" s="101"/>
      <c r="G677" s="101"/>
    </row>
    <row r="678" spans="2:7" ht="13.8" x14ac:dyDescent="0.3">
      <c r="B678" s="101"/>
      <c r="C678" s="101"/>
      <c r="D678" s="101"/>
      <c r="E678" s="101"/>
      <c r="F678" s="101"/>
      <c r="G678" s="101"/>
    </row>
    <row r="679" spans="2:7" ht="13.8" x14ac:dyDescent="0.3">
      <c r="B679" s="101"/>
      <c r="C679" s="101"/>
      <c r="D679" s="101"/>
      <c r="E679" s="101"/>
      <c r="F679" s="101"/>
      <c r="G679" s="101"/>
    </row>
    <row r="680" spans="2:7" ht="13.8" x14ac:dyDescent="0.3">
      <c r="B680" s="101"/>
      <c r="C680" s="101"/>
      <c r="D680" s="101"/>
      <c r="E680" s="101"/>
      <c r="F680" s="101"/>
      <c r="G680" s="101"/>
    </row>
    <row r="681" spans="2:7" ht="13.8" x14ac:dyDescent="0.3">
      <c r="B681" s="101"/>
      <c r="C681" s="101"/>
      <c r="D681" s="101"/>
      <c r="E681" s="101"/>
      <c r="F681" s="101"/>
      <c r="G681" s="101"/>
    </row>
    <row r="682" spans="2:7" ht="13.8" x14ac:dyDescent="0.3">
      <c r="B682" s="101"/>
      <c r="C682" s="101"/>
      <c r="D682" s="101"/>
      <c r="E682" s="101"/>
      <c r="F682" s="101"/>
      <c r="G682" s="101"/>
    </row>
    <row r="683" spans="2:7" ht="13.8" x14ac:dyDescent="0.3">
      <c r="B683" s="101"/>
      <c r="C683" s="101"/>
      <c r="D683" s="101"/>
      <c r="E683" s="101"/>
      <c r="F683" s="101"/>
      <c r="G683" s="101"/>
    </row>
    <row r="684" spans="2:7" ht="13.8" x14ac:dyDescent="0.3">
      <c r="B684" s="101"/>
      <c r="C684" s="101"/>
      <c r="D684" s="101"/>
      <c r="E684" s="101"/>
      <c r="F684" s="101"/>
      <c r="G684" s="101"/>
    </row>
    <row r="685" spans="2:7" ht="13.8" x14ac:dyDescent="0.3">
      <c r="B685" s="101"/>
      <c r="C685" s="101"/>
      <c r="D685" s="101"/>
      <c r="E685" s="101"/>
      <c r="F685" s="101"/>
      <c r="G685" s="101"/>
    </row>
    <row r="686" spans="2:7" ht="13.8" x14ac:dyDescent="0.3">
      <c r="B686" s="101"/>
      <c r="C686" s="101"/>
      <c r="D686" s="101"/>
      <c r="E686" s="101"/>
      <c r="F686" s="101"/>
      <c r="G686" s="101"/>
    </row>
    <row r="687" spans="2:7" ht="13.8" x14ac:dyDescent="0.3">
      <c r="B687" s="101"/>
      <c r="C687" s="101"/>
      <c r="D687" s="101"/>
      <c r="E687" s="101"/>
      <c r="F687" s="101"/>
      <c r="G687" s="101"/>
    </row>
    <row r="688" spans="2:7" ht="13.8" x14ac:dyDescent="0.3">
      <c r="B688" s="101"/>
      <c r="C688" s="101"/>
      <c r="D688" s="101"/>
      <c r="E688" s="101"/>
      <c r="F688" s="101"/>
      <c r="G688" s="101"/>
    </row>
    <row r="689" spans="2:7" ht="13.8" x14ac:dyDescent="0.3">
      <c r="B689" s="101"/>
      <c r="C689" s="101"/>
      <c r="D689" s="101"/>
      <c r="E689" s="101"/>
      <c r="F689" s="101"/>
      <c r="G689" s="101"/>
    </row>
    <row r="690" spans="2:7" ht="13.8" x14ac:dyDescent="0.3">
      <c r="B690" s="101"/>
      <c r="C690" s="101"/>
      <c r="D690" s="101"/>
      <c r="E690" s="101"/>
      <c r="F690" s="101"/>
      <c r="G690" s="101"/>
    </row>
    <row r="691" spans="2:7" ht="13.8" x14ac:dyDescent="0.3">
      <c r="B691" s="101"/>
      <c r="C691" s="101"/>
      <c r="D691" s="101"/>
      <c r="E691" s="101"/>
      <c r="F691" s="101"/>
      <c r="G691" s="101"/>
    </row>
    <row r="692" spans="2:7" ht="13.8" x14ac:dyDescent="0.3">
      <c r="B692" s="101"/>
      <c r="C692" s="101"/>
      <c r="D692" s="101"/>
      <c r="E692" s="101"/>
      <c r="F692" s="101"/>
      <c r="G692" s="101"/>
    </row>
    <row r="693" spans="2:7" ht="13.8" x14ac:dyDescent="0.3">
      <c r="B693" s="101"/>
      <c r="C693" s="101"/>
      <c r="D693" s="101"/>
      <c r="E693" s="101"/>
      <c r="F693" s="101"/>
      <c r="G693" s="101"/>
    </row>
    <row r="694" spans="2:7" ht="13.8" x14ac:dyDescent="0.3">
      <c r="B694" s="101"/>
      <c r="C694" s="101"/>
      <c r="D694" s="101"/>
      <c r="E694" s="101"/>
      <c r="F694" s="101"/>
      <c r="G694" s="101"/>
    </row>
    <row r="695" spans="2:7" ht="13.8" x14ac:dyDescent="0.3">
      <c r="B695" s="101"/>
      <c r="C695" s="101"/>
      <c r="D695" s="101"/>
      <c r="E695" s="101"/>
      <c r="F695" s="101"/>
      <c r="G695" s="101"/>
    </row>
    <row r="696" spans="2:7" ht="13.8" x14ac:dyDescent="0.3">
      <c r="B696" s="101"/>
      <c r="C696" s="101"/>
      <c r="D696" s="101"/>
      <c r="E696" s="101"/>
      <c r="F696" s="101"/>
      <c r="G696" s="101"/>
    </row>
    <row r="697" spans="2:7" ht="13.8" x14ac:dyDescent="0.3">
      <c r="B697" s="101"/>
      <c r="C697" s="101"/>
      <c r="D697" s="101"/>
      <c r="E697" s="101"/>
      <c r="F697" s="101"/>
      <c r="G697" s="101"/>
    </row>
    <row r="698" spans="2:7" ht="13.8" x14ac:dyDescent="0.3">
      <c r="B698" s="101"/>
      <c r="C698" s="101"/>
      <c r="D698" s="101"/>
      <c r="E698" s="101"/>
      <c r="F698" s="101"/>
      <c r="G698" s="101"/>
    </row>
    <row r="699" spans="2:7" ht="13.8" x14ac:dyDescent="0.3">
      <c r="B699" s="101"/>
      <c r="C699" s="101"/>
      <c r="D699" s="101"/>
      <c r="E699" s="101"/>
      <c r="F699" s="101"/>
      <c r="G699" s="101"/>
    </row>
    <row r="700" spans="2:7" ht="13.8" x14ac:dyDescent="0.3">
      <c r="B700" s="101"/>
      <c r="C700" s="101"/>
      <c r="D700" s="101"/>
      <c r="E700" s="101"/>
      <c r="F700" s="101"/>
      <c r="G700" s="101"/>
    </row>
    <row r="701" spans="2:7" ht="13.8" x14ac:dyDescent="0.3">
      <c r="B701" s="101"/>
      <c r="C701" s="101"/>
      <c r="D701" s="101"/>
      <c r="E701" s="101"/>
      <c r="F701" s="101"/>
      <c r="G701" s="101"/>
    </row>
    <row r="702" spans="2:7" ht="13.8" x14ac:dyDescent="0.3">
      <c r="B702" s="101"/>
      <c r="C702" s="101"/>
      <c r="D702" s="101"/>
      <c r="E702" s="101"/>
      <c r="F702" s="101"/>
      <c r="G702" s="101"/>
    </row>
    <row r="703" spans="2:7" ht="13.8" x14ac:dyDescent="0.3">
      <c r="B703" s="101"/>
      <c r="C703" s="101"/>
      <c r="D703" s="101"/>
      <c r="E703" s="101"/>
      <c r="F703" s="101"/>
      <c r="G703" s="101"/>
    </row>
    <row r="704" spans="2:7" ht="13.8" x14ac:dyDescent="0.3">
      <c r="B704" s="101"/>
      <c r="C704" s="101"/>
      <c r="D704" s="101"/>
      <c r="E704" s="101"/>
      <c r="F704" s="101"/>
      <c r="G704" s="101"/>
    </row>
    <row r="705" spans="2:7" ht="13.8" x14ac:dyDescent="0.3">
      <c r="B705" s="101"/>
      <c r="C705" s="101"/>
      <c r="D705" s="101"/>
      <c r="E705" s="101"/>
      <c r="F705" s="101"/>
      <c r="G705" s="101"/>
    </row>
    <row r="706" spans="2:7" ht="13.8" x14ac:dyDescent="0.3">
      <c r="B706" s="101"/>
      <c r="C706" s="101"/>
      <c r="D706" s="101"/>
      <c r="E706" s="101"/>
      <c r="F706" s="101"/>
      <c r="G706" s="101"/>
    </row>
    <row r="707" spans="2:7" ht="13.8" x14ac:dyDescent="0.3">
      <c r="B707" s="101"/>
      <c r="C707" s="101"/>
      <c r="D707" s="101"/>
      <c r="E707" s="101"/>
      <c r="F707" s="101"/>
      <c r="G707" s="101"/>
    </row>
    <row r="708" spans="2:7" ht="13.8" x14ac:dyDescent="0.3">
      <c r="B708" s="101"/>
      <c r="C708" s="101"/>
      <c r="D708" s="101"/>
      <c r="E708" s="101"/>
      <c r="F708" s="101"/>
      <c r="G708" s="101"/>
    </row>
    <row r="709" spans="2:7" ht="13.8" x14ac:dyDescent="0.3">
      <c r="B709" s="101"/>
      <c r="C709" s="101"/>
      <c r="D709" s="101"/>
      <c r="E709" s="101"/>
      <c r="F709" s="101"/>
      <c r="G709" s="101"/>
    </row>
    <row r="710" spans="2:7" ht="13.8" x14ac:dyDescent="0.3">
      <c r="B710" s="101"/>
      <c r="C710" s="101"/>
      <c r="D710" s="101"/>
      <c r="E710" s="101"/>
      <c r="F710" s="101"/>
      <c r="G710" s="101"/>
    </row>
    <row r="711" spans="2:7" ht="13.8" x14ac:dyDescent="0.3">
      <c r="B711" s="101"/>
      <c r="C711" s="101"/>
      <c r="D711" s="101"/>
      <c r="E711" s="101"/>
      <c r="F711" s="101"/>
      <c r="G711" s="101"/>
    </row>
    <row r="712" spans="2:7" ht="13.8" x14ac:dyDescent="0.3">
      <c r="B712" s="101"/>
      <c r="C712" s="101"/>
      <c r="D712" s="101"/>
      <c r="E712" s="101"/>
      <c r="F712" s="101"/>
      <c r="G712" s="101"/>
    </row>
    <row r="713" spans="2:7" ht="13.8" x14ac:dyDescent="0.3">
      <c r="B713" s="101"/>
      <c r="C713" s="101"/>
      <c r="D713" s="101"/>
      <c r="E713" s="101"/>
      <c r="F713" s="101"/>
      <c r="G713" s="101"/>
    </row>
    <row r="714" spans="2:7" ht="13.8" x14ac:dyDescent="0.3">
      <c r="B714" s="101"/>
      <c r="C714" s="101"/>
      <c r="D714" s="101"/>
      <c r="E714" s="101"/>
      <c r="F714" s="101"/>
      <c r="G714" s="101"/>
    </row>
    <row r="715" spans="2:7" ht="13.8" x14ac:dyDescent="0.3">
      <c r="B715" s="101"/>
      <c r="C715" s="101"/>
      <c r="D715" s="101"/>
      <c r="E715" s="101"/>
      <c r="F715" s="101"/>
      <c r="G715" s="101"/>
    </row>
    <row r="716" spans="2:7" ht="13.8" x14ac:dyDescent="0.3">
      <c r="B716" s="101"/>
      <c r="C716" s="101"/>
      <c r="D716" s="101"/>
      <c r="E716" s="101"/>
      <c r="F716" s="101"/>
      <c r="G716" s="101"/>
    </row>
    <row r="717" spans="2:7" ht="13.8" x14ac:dyDescent="0.3">
      <c r="B717" s="101"/>
      <c r="C717" s="101"/>
      <c r="D717" s="101"/>
      <c r="E717" s="101"/>
      <c r="F717" s="101"/>
      <c r="G717" s="101"/>
    </row>
    <row r="718" spans="2:7" ht="13.8" x14ac:dyDescent="0.3">
      <c r="B718" s="101"/>
      <c r="C718" s="101"/>
      <c r="D718" s="101"/>
      <c r="E718" s="101"/>
      <c r="F718" s="101"/>
      <c r="G718" s="101"/>
    </row>
    <row r="719" spans="2:7" ht="13.8" x14ac:dyDescent="0.3">
      <c r="B719" s="101"/>
      <c r="C719" s="101"/>
      <c r="D719" s="101"/>
      <c r="E719" s="101"/>
      <c r="F719" s="101"/>
      <c r="G719" s="101"/>
    </row>
    <row r="720" spans="2:7" ht="13.8" x14ac:dyDescent="0.3">
      <c r="B720" s="101"/>
      <c r="C720" s="101"/>
      <c r="D720" s="101"/>
      <c r="E720" s="101"/>
      <c r="F720" s="101"/>
      <c r="G720" s="101"/>
    </row>
    <row r="721" spans="2:7" ht="13.8" x14ac:dyDescent="0.3">
      <c r="B721" s="101"/>
      <c r="C721" s="101"/>
      <c r="D721" s="101"/>
      <c r="E721" s="101"/>
      <c r="F721" s="101"/>
      <c r="G721" s="101"/>
    </row>
    <row r="722" spans="2:7" ht="13.8" x14ac:dyDescent="0.3">
      <c r="B722" s="101"/>
      <c r="C722" s="101"/>
      <c r="D722" s="101"/>
      <c r="E722" s="101"/>
      <c r="F722" s="101"/>
      <c r="G722" s="101"/>
    </row>
    <row r="723" spans="2:7" ht="13.8" x14ac:dyDescent="0.3">
      <c r="B723" s="101"/>
      <c r="C723" s="101"/>
      <c r="D723" s="101"/>
      <c r="E723" s="101"/>
      <c r="F723" s="101"/>
      <c r="G723" s="101"/>
    </row>
    <row r="724" spans="2:7" ht="13.8" x14ac:dyDescent="0.3">
      <c r="B724" s="101"/>
      <c r="C724" s="101"/>
      <c r="D724" s="101"/>
      <c r="E724" s="101"/>
      <c r="F724" s="101"/>
      <c r="G724" s="101"/>
    </row>
    <row r="725" spans="2:7" ht="13.8" x14ac:dyDescent="0.3">
      <c r="B725" s="101"/>
      <c r="C725" s="101"/>
      <c r="D725" s="101"/>
      <c r="E725" s="101"/>
      <c r="F725" s="101"/>
      <c r="G725" s="101"/>
    </row>
    <row r="726" spans="2:7" ht="13.8" x14ac:dyDescent="0.3">
      <c r="B726" s="101"/>
      <c r="C726" s="101"/>
      <c r="D726" s="101"/>
      <c r="E726" s="101"/>
      <c r="F726" s="101"/>
      <c r="G726" s="101"/>
    </row>
    <row r="727" spans="2:7" ht="13.8" x14ac:dyDescent="0.3">
      <c r="B727" s="101"/>
      <c r="C727" s="101"/>
      <c r="D727" s="101"/>
      <c r="E727" s="101"/>
      <c r="F727" s="101"/>
      <c r="G727" s="101"/>
    </row>
    <row r="728" spans="2:7" ht="13.8" x14ac:dyDescent="0.3">
      <c r="B728" s="101"/>
      <c r="C728" s="101"/>
      <c r="D728" s="101"/>
      <c r="E728" s="101"/>
      <c r="F728" s="101"/>
      <c r="G728" s="101"/>
    </row>
    <row r="729" spans="2:7" ht="13.8" x14ac:dyDescent="0.3">
      <c r="B729" s="101"/>
      <c r="C729" s="101"/>
      <c r="D729" s="101"/>
      <c r="E729" s="101"/>
      <c r="F729" s="101"/>
      <c r="G729" s="101"/>
    </row>
    <row r="730" spans="2:7" ht="13.8" x14ac:dyDescent="0.3">
      <c r="B730" s="101"/>
      <c r="C730" s="101"/>
      <c r="D730" s="101"/>
      <c r="E730" s="101"/>
      <c r="F730" s="101"/>
      <c r="G730" s="101"/>
    </row>
    <row r="731" spans="2:7" ht="13.8" x14ac:dyDescent="0.3">
      <c r="B731" s="101"/>
      <c r="C731" s="101"/>
      <c r="D731" s="101"/>
      <c r="E731" s="101"/>
      <c r="F731" s="101"/>
      <c r="G731" s="101"/>
    </row>
    <row r="732" spans="2:7" ht="13.8" x14ac:dyDescent="0.3">
      <c r="B732" s="101"/>
      <c r="C732" s="101"/>
      <c r="D732" s="101"/>
      <c r="E732" s="101"/>
      <c r="F732" s="101"/>
      <c r="G732" s="101"/>
    </row>
    <row r="733" spans="2:7" ht="13.8" x14ac:dyDescent="0.3">
      <c r="B733" s="101"/>
      <c r="C733" s="101"/>
      <c r="D733" s="101"/>
      <c r="E733" s="101"/>
      <c r="F733" s="101"/>
      <c r="G733" s="101"/>
    </row>
    <row r="734" spans="2:7" ht="13.8" x14ac:dyDescent="0.3">
      <c r="B734" s="101"/>
      <c r="C734" s="101"/>
      <c r="D734" s="101"/>
      <c r="E734" s="101"/>
      <c r="F734" s="101"/>
      <c r="G734" s="101"/>
    </row>
    <row r="735" spans="2:7" ht="13.8" x14ac:dyDescent="0.3">
      <c r="B735" s="101"/>
      <c r="C735" s="101"/>
      <c r="D735" s="101"/>
      <c r="E735" s="101"/>
      <c r="F735" s="101"/>
      <c r="G735" s="101"/>
    </row>
    <row r="736" spans="2:7" ht="13.8" x14ac:dyDescent="0.3">
      <c r="B736" s="101"/>
      <c r="C736" s="101"/>
      <c r="D736" s="101"/>
      <c r="E736" s="101"/>
      <c r="F736" s="101"/>
      <c r="G736" s="101"/>
    </row>
    <row r="737" spans="2:7" ht="13.8" x14ac:dyDescent="0.3">
      <c r="B737" s="101"/>
      <c r="C737" s="101"/>
      <c r="D737" s="101"/>
      <c r="E737" s="101"/>
      <c r="F737" s="101"/>
      <c r="G737" s="101"/>
    </row>
    <row r="738" spans="2:7" ht="13.8" x14ac:dyDescent="0.3">
      <c r="B738" s="101"/>
      <c r="C738" s="101"/>
      <c r="D738" s="101"/>
      <c r="E738" s="101"/>
      <c r="F738" s="101"/>
      <c r="G738" s="101"/>
    </row>
    <row r="739" spans="2:7" ht="13.8" x14ac:dyDescent="0.3">
      <c r="B739" s="101"/>
      <c r="C739" s="101"/>
      <c r="D739" s="101"/>
      <c r="E739" s="101"/>
      <c r="F739" s="101"/>
      <c r="G739" s="101"/>
    </row>
    <row r="740" spans="2:7" ht="13.8" x14ac:dyDescent="0.3">
      <c r="B740" s="101"/>
      <c r="C740" s="101"/>
      <c r="D740" s="101"/>
      <c r="E740" s="101"/>
      <c r="F740" s="101"/>
      <c r="G740" s="101"/>
    </row>
    <row r="741" spans="2:7" ht="13.8" x14ac:dyDescent="0.3">
      <c r="B741" s="101"/>
      <c r="C741" s="101"/>
      <c r="D741" s="101"/>
      <c r="E741" s="101"/>
      <c r="F741" s="101"/>
      <c r="G741" s="101"/>
    </row>
    <row r="742" spans="2:7" ht="13.8" x14ac:dyDescent="0.3">
      <c r="B742" s="101"/>
      <c r="C742" s="101"/>
      <c r="D742" s="101"/>
      <c r="E742" s="101"/>
      <c r="F742" s="101"/>
      <c r="G742" s="101"/>
    </row>
    <row r="743" spans="2:7" ht="13.8" x14ac:dyDescent="0.3">
      <c r="B743" s="101"/>
      <c r="C743" s="101"/>
      <c r="D743" s="101"/>
      <c r="E743" s="101"/>
      <c r="F743" s="101"/>
      <c r="G743" s="101"/>
    </row>
    <row r="744" spans="2:7" ht="13.8" x14ac:dyDescent="0.3">
      <c r="B744" s="101"/>
      <c r="C744" s="101"/>
      <c r="D744" s="101"/>
      <c r="E744" s="101"/>
      <c r="F744" s="101"/>
      <c r="G744" s="101"/>
    </row>
    <row r="745" spans="2:7" ht="13.8" x14ac:dyDescent="0.3">
      <c r="B745" s="101"/>
      <c r="C745" s="101"/>
      <c r="D745" s="101"/>
      <c r="E745" s="101"/>
      <c r="F745" s="101"/>
      <c r="G745" s="101"/>
    </row>
    <row r="746" spans="2:7" ht="13.8" x14ac:dyDescent="0.3">
      <c r="B746" s="101"/>
      <c r="C746" s="101"/>
      <c r="D746" s="101"/>
      <c r="E746" s="101"/>
      <c r="F746" s="101"/>
      <c r="G746" s="101"/>
    </row>
    <row r="747" spans="2:7" ht="13.8" x14ac:dyDescent="0.3">
      <c r="B747" s="101"/>
      <c r="C747" s="101"/>
      <c r="D747" s="101"/>
      <c r="E747" s="101"/>
      <c r="F747" s="101"/>
      <c r="G747" s="101"/>
    </row>
    <row r="748" spans="2:7" ht="13.8" x14ac:dyDescent="0.3">
      <c r="B748" s="101"/>
      <c r="C748" s="101"/>
      <c r="D748" s="101"/>
      <c r="E748" s="101"/>
      <c r="F748" s="101"/>
      <c r="G748" s="101"/>
    </row>
    <row r="749" spans="2:7" ht="13.8" x14ac:dyDescent="0.3">
      <c r="B749" s="101"/>
      <c r="C749" s="101"/>
      <c r="D749" s="101"/>
      <c r="E749" s="101"/>
      <c r="F749" s="101"/>
      <c r="G749" s="101"/>
    </row>
    <row r="750" spans="2:7" ht="13.8" x14ac:dyDescent="0.3">
      <c r="B750" s="101"/>
      <c r="C750" s="101"/>
      <c r="D750" s="101"/>
      <c r="E750" s="101"/>
      <c r="F750" s="101"/>
      <c r="G750" s="101"/>
    </row>
    <row r="751" spans="2:7" ht="13.8" x14ac:dyDescent="0.3">
      <c r="B751" s="101"/>
      <c r="C751" s="101"/>
      <c r="D751" s="101"/>
      <c r="E751" s="101"/>
      <c r="F751" s="101"/>
      <c r="G751" s="101"/>
    </row>
    <row r="752" spans="2:7" ht="13.8" x14ac:dyDescent="0.3">
      <c r="B752" s="101"/>
      <c r="C752" s="101"/>
      <c r="D752" s="101"/>
      <c r="E752" s="101"/>
      <c r="F752" s="101"/>
      <c r="G752" s="101"/>
    </row>
    <row r="753" spans="2:7" ht="13.8" x14ac:dyDescent="0.3">
      <c r="B753" s="101"/>
      <c r="C753" s="101"/>
      <c r="D753" s="101"/>
      <c r="E753" s="101"/>
      <c r="F753" s="101"/>
      <c r="G753" s="101"/>
    </row>
    <row r="754" spans="2:7" ht="13.8" x14ac:dyDescent="0.3">
      <c r="B754" s="101"/>
      <c r="C754" s="101"/>
      <c r="D754" s="101"/>
      <c r="E754" s="101"/>
      <c r="F754" s="101"/>
      <c r="G754" s="101"/>
    </row>
    <row r="755" spans="2:7" ht="13.8" x14ac:dyDescent="0.3">
      <c r="B755" s="101"/>
      <c r="C755" s="101"/>
      <c r="D755" s="101"/>
      <c r="E755" s="101"/>
      <c r="F755" s="101"/>
      <c r="G755" s="101"/>
    </row>
    <row r="756" spans="2:7" ht="13.8" x14ac:dyDescent="0.3">
      <c r="B756" s="101"/>
      <c r="C756" s="101"/>
      <c r="D756" s="101"/>
      <c r="E756" s="101"/>
      <c r="F756" s="101"/>
      <c r="G756" s="101"/>
    </row>
    <row r="757" spans="2:7" ht="13.8" x14ac:dyDescent="0.3">
      <c r="B757" s="101"/>
      <c r="C757" s="101"/>
      <c r="D757" s="101"/>
      <c r="E757" s="101"/>
      <c r="F757" s="101"/>
      <c r="G757" s="101"/>
    </row>
    <row r="758" spans="2:7" ht="13.8" x14ac:dyDescent="0.3">
      <c r="B758" s="101"/>
      <c r="C758" s="101"/>
      <c r="D758" s="101"/>
      <c r="E758" s="101"/>
      <c r="F758" s="101"/>
      <c r="G758" s="101"/>
    </row>
    <row r="759" spans="2:7" ht="13.8" x14ac:dyDescent="0.3">
      <c r="B759" s="101"/>
      <c r="C759" s="101"/>
      <c r="D759" s="101"/>
      <c r="E759" s="101"/>
      <c r="F759" s="101"/>
      <c r="G759" s="101"/>
    </row>
    <row r="760" spans="2:7" ht="13.8" x14ac:dyDescent="0.3">
      <c r="B760" s="101"/>
      <c r="C760" s="101"/>
      <c r="D760" s="101"/>
      <c r="E760" s="101"/>
      <c r="F760" s="101"/>
      <c r="G760" s="101"/>
    </row>
    <row r="761" spans="2:7" ht="13.8" x14ac:dyDescent="0.3">
      <c r="B761" s="101"/>
      <c r="C761" s="101"/>
      <c r="D761" s="101"/>
      <c r="E761" s="101"/>
      <c r="F761" s="101"/>
      <c r="G761" s="101"/>
    </row>
    <row r="762" spans="2:7" ht="13.8" x14ac:dyDescent="0.3">
      <c r="B762" s="101"/>
      <c r="C762" s="101"/>
      <c r="D762" s="101"/>
      <c r="E762" s="101"/>
      <c r="F762" s="101"/>
      <c r="G762" s="101"/>
    </row>
    <row r="763" spans="2:7" ht="13.8" x14ac:dyDescent="0.3">
      <c r="B763" s="101"/>
      <c r="C763" s="101"/>
      <c r="D763" s="101"/>
      <c r="E763" s="101"/>
      <c r="F763" s="101"/>
      <c r="G763" s="101"/>
    </row>
    <row r="764" spans="2:7" ht="13.8" x14ac:dyDescent="0.3">
      <c r="B764" s="101"/>
      <c r="C764" s="101"/>
      <c r="D764" s="101"/>
      <c r="E764" s="101"/>
      <c r="F764" s="101"/>
      <c r="G764" s="101"/>
    </row>
    <row r="765" spans="2:7" ht="13.8" x14ac:dyDescent="0.3">
      <c r="B765" s="101"/>
      <c r="C765" s="101"/>
      <c r="D765" s="101"/>
      <c r="E765" s="101"/>
      <c r="F765" s="101"/>
      <c r="G765" s="101"/>
    </row>
    <row r="766" spans="2:7" ht="13.8" x14ac:dyDescent="0.3">
      <c r="B766" s="101"/>
      <c r="C766" s="101"/>
      <c r="D766" s="101"/>
      <c r="E766" s="101"/>
      <c r="F766" s="101"/>
      <c r="G766" s="101"/>
    </row>
    <row r="767" spans="2:7" ht="13.8" x14ac:dyDescent="0.3">
      <c r="B767" s="101"/>
      <c r="C767" s="101"/>
      <c r="D767" s="101"/>
      <c r="E767" s="101"/>
      <c r="F767" s="101"/>
      <c r="G767" s="101"/>
    </row>
    <row r="768" spans="2:7" ht="13.8" x14ac:dyDescent="0.3">
      <c r="B768" s="101"/>
      <c r="C768" s="101"/>
      <c r="D768" s="101"/>
      <c r="E768" s="101"/>
      <c r="F768" s="101"/>
      <c r="G768" s="101"/>
    </row>
    <row r="769" spans="2:7" ht="13.8" x14ac:dyDescent="0.3">
      <c r="B769" s="101"/>
      <c r="C769" s="101"/>
      <c r="D769" s="101"/>
      <c r="E769" s="101"/>
      <c r="F769" s="101"/>
      <c r="G769" s="101"/>
    </row>
    <row r="770" spans="2:7" ht="13.8" x14ac:dyDescent="0.3">
      <c r="B770" s="101"/>
      <c r="C770" s="101"/>
      <c r="D770" s="101"/>
      <c r="E770" s="101"/>
      <c r="F770" s="101"/>
      <c r="G770" s="101"/>
    </row>
    <row r="771" spans="2:7" ht="13.8" x14ac:dyDescent="0.3">
      <c r="B771" s="101"/>
      <c r="C771" s="101"/>
      <c r="D771" s="101"/>
      <c r="E771" s="101"/>
      <c r="F771" s="101"/>
      <c r="G771" s="101"/>
    </row>
    <row r="772" spans="2:7" ht="13.8" x14ac:dyDescent="0.3">
      <c r="B772" s="101"/>
      <c r="C772" s="101"/>
      <c r="D772" s="101"/>
      <c r="E772" s="101"/>
      <c r="F772" s="101"/>
      <c r="G772" s="101"/>
    </row>
    <row r="773" spans="2:7" ht="13.8" x14ac:dyDescent="0.3">
      <c r="B773" s="101"/>
      <c r="C773" s="101"/>
      <c r="D773" s="101"/>
      <c r="E773" s="101"/>
      <c r="F773" s="101"/>
      <c r="G773" s="101"/>
    </row>
    <row r="774" spans="2:7" ht="13.8" x14ac:dyDescent="0.3">
      <c r="B774" s="101"/>
      <c r="C774" s="101"/>
      <c r="D774" s="101"/>
      <c r="E774" s="101"/>
      <c r="F774" s="101"/>
      <c r="G774" s="101"/>
    </row>
    <row r="775" spans="2:7" ht="13.8" x14ac:dyDescent="0.3">
      <c r="B775" s="101"/>
      <c r="C775" s="101"/>
      <c r="D775" s="101"/>
      <c r="E775" s="101"/>
      <c r="F775" s="101"/>
      <c r="G775" s="101"/>
    </row>
    <row r="776" spans="2:7" ht="13.8" x14ac:dyDescent="0.3">
      <c r="B776" s="101"/>
      <c r="C776" s="101"/>
      <c r="D776" s="101"/>
      <c r="E776" s="101"/>
      <c r="F776" s="101"/>
      <c r="G776" s="101"/>
    </row>
    <row r="777" spans="2:7" ht="13.8" x14ac:dyDescent="0.3">
      <c r="B777" s="101"/>
      <c r="C777" s="101"/>
      <c r="D777" s="101"/>
      <c r="E777" s="101"/>
      <c r="F777" s="101"/>
      <c r="G777" s="101"/>
    </row>
    <row r="778" spans="2:7" ht="13.8" x14ac:dyDescent="0.3">
      <c r="B778" s="101"/>
      <c r="C778" s="101"/>
      <c r="D778" s="101"/>
      <c r="E778" s="101"/>
      <c r="F778" s="101"/>
      <c r="G778" s="101"/>
    </row>
    <row r="779" spans="2:7" ht="13.8" x14ac:dyDescent="0.3">
      <c r="B779" s="101"/>
      <c r="C779" s="101"/>
      <c r="D779" s="101"/>
      <c r="E779" s="101"/>
      <c r="F779" s="101"/>
      <c r="G779" s="101"/>
    </row>
    <row r="780" spans="2:7" ht="13.8" x14ac:dyDescent="0.3">
      <c r="B780" s="101"/>
      <c r="C780" s="101"/>
      <c r="D780" s="101"/>
      <c r="E780" s="101"/>
      <c r="F780" s="101"/>
      <c r="G780" s="101"/>
    </row>
    <row r="781" spans="2:7" ht="13.8" x14ac:dyDescent="0.3">
      <c r="B781" s="101"/>
      <c r="C781" s="101"/>
      <c r="D781" s="101"/>
      <c r="E781" s="101"/>
      <c r="F781" s="101"/>
      <c r="G781" s="101"/>
    </row>
    <row r="782" spans="2:7" ht="13.8" x14ac:dyDescent="0.3">
      <c r="B782" s="101"/>
      <c r="C782" s="101"/>
      <c r="D782" s="101"/>
      <c r="E782" s="101"/>
      <c r="F782" s="101"/>
      <c r="G782" s="101"/>
    </row>
    <row r="783" spans="2:7" ht="13.8" x14ac:dyDescent="0.3">
      <c r="B783" s="101"/>
      <c r="C783" s="101"/>
      <c r="D783" s="101"/>
      <c r="E783" s="101"/>
      <c r="F783" s="101"/>
      <c r="G783" s="101"/>
    </row>
    <row r="784" spans="2:7" ht="13.8" x14ac:dyDescent="0.3">
      <c r="B784" s="101"/>
      <c r="C784" s="101"/>
      <c r="D784" s="101"/>
      <c r="E784" s="101"/>
      <c r="F784" s="101"/>
      <c r="G784" s="101"/>
    </row>
    <row r="785" spans="2:7" ht="13.8" x14ac:dyDescent="0.3">
      <c r="B785" s="101"/>
      <c r="C785" s="101"/>
      <c r="D785" s="101"/>
      <c r="E785" s="101"/>
      <c r="F785" s="101"/>
      <c r="G785" s="101"/>
    </row>
    <row r="786" spans="2:7" ht="13.8" x14ac:dyDescent="0.3">
      <c r="B786" s="101"/>
      <c r="C786" s="101"/>
      <c r="D786" s="101"/>
      <c r="E786" s="101"/>
      <c r="F786" s="101"/>
      <c r="G786" s="101"/>
    </row>
    <row r="787" spans="2:7" ht="13.8" x14ac:dyDescent="0.3">
      <c r="B787" s="101"/>
      <c r="C787" s="101"/>
      <c r="D787" s="101"/>
      <c r="E787" s="101"/>
      <c r="F787" s="101"/>
      <c r="G787" s="101"/>
    </row>
    <row r="788" spans="2:7" ht="13.8" x14ac:dyDescent="0.3">
      <c r="B788" s="101"/>
      <c r="C788" s="101"/>
      <c r="D788" s="101"/>
      <c r="E788" s="101"/>
      <c r="F788" s="101"/>
      <c r="G788" s="101"/>
    </row>
    <row r="789" spans="2:7" ht="13.8" x14ac:dyDescent="0.3">
      <c r="B789" s="101"/>
      <c r="C789" s="101"/>
      <c r="D789" s="101"/>
      <c r="E789" s="101"/>
      <c r="F789" s="101"/>
      <c r="G789" s="101"/>
    </row>
    <row r="790" spans="2:7" ht="13.8" x14ac:dyDescent="0.3">
      <c r="B790" s="101"/>
      <c r="C790" s="101"/>
      <c r="D790" s="101"/>
      <c r="E790" s="101"/>
      <c r="F790" s="101"/>
      <c r="G790" s="101"/>
    </row>
    <row r="791" spans="2:7" ht="13.8" x14ac:dyDescent="0.3">
      <c r="B791" s="101"/>
      <c r="C791" s="101"/>
      <c r="D791" s="101"/>
      <c r="E791" s="101"/>
      <c r="F791" s="101"/>
      <c r="G791" s="101"/>
    </row>
    <row r="792" spans="2:7" ht="13.8" x14ac:dyDescent="0.3">
      <c r="B792" s="101"/>
      <c r="C792" s="101"/>
      <c r="D792" s="101"/>
      <c r="E792" s="101"/>
      <c r="F792" s="101"/>
      <c r="G792" s="101"/>
    </row>
    <row r="793" spans="2:7" ht="13.8" x14ac:dyDescent="0.3">
      <c r="B793" s="101"/>
      <c r="C793" s="101"/>
      <c r="D793" s="101"/>
      <c r="E793" s="101"/>
      <c r="F793" s="101"/>
      <c r="G793" s="101"/>
    </row>
    <row r="794" spans="2:7" ht="13.8" x14ac:dyDescent="0.3">
      <c r="B794" s="101"/>
      <c r="C794" s="101"/>
      <c r="D794" s="101"/>
      <c r="E794" s="101"/>
      <c r="F794" s="101"/>
      <c r="G794" s="101"/>
    </row>
    <row r="795" spans="2:7" ht="13.8" x14ac:dyDescent="0.3">
      <c r="B795" s="101"/>
      <c r="C795" s="101"/>
      <c r="D795" s="101"/>
      <c r="E795" s="101"/>
      <c r="F795" s="101"/>
      <c r="G795" s="101"/>
    </row>
    <row r="796" spans="2:7" ht="13.8" x14ac:dyDescent="0.3">
      <c r="B796" s="101"/>
      <c r="C796" s="101"/>
      <c r="D796" s="101"/>
      <c r="E796" s="101"/>
      <c r="F796" s="101"/>
      <c r="G796" s="101"/>
    </row>
    <row r="797" spans="2:7" ht="13.8" x14ac:dyDescent="0.3">
      <c r="B797" s="101"/>
      <c r="C797" s="101"/>
      <c r="D797" s="101"/>
      <c r="E797" s="101"/>
      <c r="F797" s="101"/>
      <c r="G797" s="101"/>
    </row>
    <row r="798" spans="2:7" ht="13.8" x14ac:dyDescent="0.3">
      <c r="B798" s="101"/>
      <c r="C798" s="101"/>
      <c r="D798" s="101"/>
      <c r="E798" s="101"/>
      <c r="F798" s="101"/>
      <c r="G798" s="101"/>
    </row>
    <row r="799" spans="2:7" ht="13.8" x14ac:dyDescent="0.3">
      <c r="B799" s="101"/>
      <c r="C799" s="101"/>
      <c r="D799" s="101"/>
      <c r="E799" s="101"/>
      <c r="F799" s="101"/>
      <c r="G799" s="101"/>
    </row>
    <row r="800" spans="2:7" ht="13.8" x14ac:dyDescent="0.3">
      <c r="B800" s="101"/>
      <c r="C800" s="101"/>
      <c r="D800" s="101"/>
      <c r="E800" s="101"/>
      <c r="F800" s="101"/>
      <c r="G800" s="101"/>
    </row>
    <row r="801" spans="2:7" ht="13.8" x14ac:dyDescent="0.3">
      <c r="B801" s="101"/>
      <c r="C801" s="101"/>
      <c r="D801" s="101"/>
      <c r="E801" s="101"/>
      <c r="F801" s="101"/>
      <c r="G801" s="101"/>
    </row>
    <row r="802" spans="2:7" ht="13.8" x14ac:dyDescent="0.3">
      <c r="B802" s="101"/>
      <c r="C802" s="101"/>
      <c r="D802" s="101"/>
      <c r="E802" s="101"/>
      <c r="F802" s="101"/>
      <c r="G802" s="101"/>
    </row>
    <row r="803" spans="2:7" ht="13.8" x14ac:dyDescent="0.3">
      <c r="B803" s="101"/>
      <c r="C803" s="101"/>
      <c r="D803" s="101"/>
      <c r="E803" s="101"/>
      <c r="F803" s="101"/>
      <c r="G803" s="101"/>
    </row>
    <row r="804" spans="2:7" ht="13.8" x14ac:dyDescent="0.3">
      <c r="B804" s="101"/>
      <c r="C804" s="101"/>
      <c r="D804" s="101"/>
      <c r="E804" s="101"/>
      <c r="F804" s="101"/>
      <c r="G804" s="101"/>
    </row>
    <row r="805" spans="2:7" ht="13.8" x14ac:dyDescent="0.3">
      <c r="B805" s="101"/>
      <c r="C805" s="101"/>
      <c r="D805" s="101"/>
      <c r="E805" s="101"/>
      <c r="F805" s="101"/>
      <c r="G805" s="101"/>
    </row>
    <row r="806" spans="2:7" ht="13.8" x14ac:dyDescent="0.3">
      <c r="B806" s="101"/>
      <c r="C806" s="101"/>
      <c r="D806" s="101"/>
      <c r="E806" s="101"/>
      <c r="F806" s="101"/>
      <c r="G806" s="101"/>
    </row>
    <row r="807" spans="2:7" ht="13.8" x14ac:dyDescent="0.3">
      <c r="B807" s="101"/>
      <c r="C807" s="101"/>
      <c r="D807" s="101"/>
      <c r="E807" s="101"/>
      <c r="F807" s="101"/>
      <c r="G807" s="101"/>
    </row>
    <row r="808" spans="2:7" ht="13.8" x14ac:dyDescent="0.3">
      <c r="B808" s="101"/>
      <c r="C808" s="101"/>
      <c r="D808" s="101"/>
      <c r="E808" s="101"/>
      <c r="F808" s="101"/>
      <c r="G808" s="101"/>
    </row>
    <row r="809" spans="2:7" ht="13.8" x14ac:dyDescent="0.3">
      <c r="B809" s="101"/>
      <c r="C809" s="101"/>
      <c r="D809" s="101"/>
      <c r="E809" s="101"/>
      <c r="F809" s="101"/>
      <c r="G809" s="101"/>
    </row>
    <row r="810" spans="2:7" ht="13.8" x14ac:dyDescent="0.3">
      <c r="B810" s="101"/>
      <c r="C810" s="101"/>
      <c r="D810" s="101"/>
      <c r="E810" s="101"/>
      <c r="F810" s="101"/>
      <c r="G810" s="101"/>
    </row>
    <row r="811" spans="2:7" ht="13.8" x14ac:dyDescent="0.3">
      <c r="B811" s="101"/>
      <c r="C811" s="101"/>
      <c r="D811" s="101"/>
      <c r="E811" s="101"/>
      <c r="F811" s="101"/>
      <c r="G811" s="101"/>
    </row>
    <row r="812" spans="2:7" ht="13.8" x14ac:dyDescent="0.3">
      <c r="B812" s="101"/>
      <c r="C812" s="101"/>
      <c r="D812" s="101"/>
      <c r="E812" s="101"/>
      <c r="F812" s="101"/>
      <c r="G812" s="101"/>
    </row>
    <row r="813" spans="2:7" ht="13.8" x14ac:dyDescent="0.3">
      <c r="B813" s="101"/>
      <c r="C813" s="101"/>
      <c r="D813" s="101"/>
      <c r="E813" s="101"/>
      <c r="F813" s="101"/>
      <c r="G813" s="101"/>
    </row>
    <row r="814" spans="2:7" ht="13.8" x14ac:dyDescent="0.3">
      <c r="B814" s="101"/>
      <c r="C814" s="101"/>
      <c r="D814" s="101"/>
      <c r="E814" s="101"/>
      <c r="F814" s="101"/>
      <c r="G814" s="101"/>
    </row>
    <row r="815" spans="2:7" ht="13.8" x14ac:dyDescent="0.3">
      <c r="B815" s="101"/>
      <c r="C815" s="101"/>
      <c r="D815" s="101"/>
      <c r="E815" s="101"/>
      <c r="F815" s="101"/>
      <c r="G815" s="101"/>
    </row>
    <row r="816" spans="2:7" ht="13.8" x14ac:dyDescent="0.3">
      <c r="B816" s="101"/>
      <c r="C816" s="101"/>
      <c r="D816" s="101"/>
      <c r="E816" s="101"/>
      <c r="F816" s="101"/>
      <c r="G816" s="101"/>
    </row>
    <row r="817" spans="2:7" ht="13.8" x14ac:dyDescent="0.3">
      <c r="B817" s="101"/>
      <c r="C817" s="101"/>
      <c r="D817" s="101"/>
      <c r="E817" s="101"/>
      <c r="F817" s="101"/>
      <c r="G817" s="101"/>
    </row>
    <row r="818" spans="2:7" ht="13.8" x14ac:dyDescent="0.3">
      <c r="B818" s="101"/>
      <c r="C818" s="101"/>
      <c r="D818" s="101"/>
      <c r="E818" s="101"/>
      <c r="F818" s="101"/>
      <c r="G818" s="101"/>
    </row>
    <row r="819" spans="2:7" ht="13.8" x14ac:dyDescent="0.3">
      <c r="B819" s="101"/>
      <c r="C819" s="101"/>
      <c r="D819" s="101"/>
      <c r="E819" s="101"/>
      <c r="F819" s="101"/>
      <c r="G819" s="101"/>
    </row>
    <row r="820" spans="2:7" ht="13.8" x14ac:dyDescent="0.3">
      <c r="B820" s="101"/>
      <c r="C820" s="101"/>
      <c r="D820" s="101"/>
      <c r="E820" s="101"/>
      <c r="F820" s="101"/>
      <c r="G820" s="101"/>
    </row>
    <row r="821" spans="2:7" ht="13.8" x14ac:dyDescent="0.3">
      <c r="B821" s="101"/>
      <c r="C821" s="101"/>
      <c r="D821" s="101"/>
      <c r="E821" s="101"/>
      <c r="F821" s="101"/>
      <c r="G821" s="101"/>
    </row>
    <row r="822" spans="2:7" ht="13.8" x14ac:dyDescent="0.3">
      <c r="B822" s="101"/>
      <c r="C822" s="101"/>
      <c r="D822" s="101"/>
      <c r="E822" s="101"/>
      <c r="F822" s="101"/>
      <c r="G822" s="101"/>
    </row>
    <row r="823" spans="2:7" ht="13.8" x14ac:dyDescent="0.3">
      <c r="B823" s="101"/>
      <c r="C823" s="101"/>
      <c r="D823" s="101"/>
      <c r="E823" s="101"/>
      <c r="F823" s="101"/>
      <c r="G823" s="101"/>
    </row>
    <row r="824" spans="2:7" ht="13.8" x14ac:dyDescent="0.3">
      <c r="B824" s="101"/>
      <c r="C824" s="101"/>
      <c r="D824" s="101"/>
      <c r="E824" s="101"/>
      <c r="F824" s="101"/>
      <c r="G824" s="101"/>
    </row>
    <row r="825" spans="2:7" ht="13.8" x14ac:dyDescent="0.3">
      <c r="B825" s="101"/>
      <c r="C825" s="101"/>
      <c r="D825" s="101"/>
      <c r="E825" s="101"/>
      <c r="F825" s="101"/>
      <c r="G825" s="101"/>
    </row>
    <row r="826" spans="2:7" ht="13.8" x14ac:dyDescent="0.3">
      <c r="B826" s="101"/>
      <c r="C826" s="101"/>
      <c r="D826" s="101"/>
      <c r="E826" s="101"/>
      <c r="F826" s="101"/>
      <c r="G826" s="101"/>
    </row>
    <row r="827" spans="2:7" ht="13.8" x14ac:dyDescent="0.3">
      <c r="B827" s="101"/>
      <c r="C827" s="101"/>
      <c r="D827" s="101"/>
      <c r="E827" s="101"/>
      <c r="F827" s="101"/>
      <c r="G827" s="101"/>
    </row>
    <row r="828" spans="2:7" ht="13.8" x14ac:dyDescent="0.3">
      <c r="B828" s="101"/>
      <c r="C828" s="101"/>
      <c r="D828" s="101"/>
      <c r="E828" s="101"/>
      <c r="F828" s="101"/>
      <c r="G828" s="101"/>
    </row>
    <row r="829" spans="2:7" ht="13.8" x14ac:dyDescent="0.3">
      <c r="B829" s="101"/>
      <c r="C829" s="101"/>
      <c r="D829" s="101"/>
      <c r="E829" s="101"/>
      <c r="F829" s="101"/>
      <c r="G829" s="101"/>
    </row>
    <row r="830" spans="2:7" ht="13.8" x14ac:dyDescent="0.3">
      <c r="B830" s="101"/>
      <c r="C830" s="101"/>
      <c r="D830" s="101"/>
      <c r="E830" s="101"/>
      <c r="F830" s="101"/>
      <c r="G830" s="101"/>
    </row>
    <row r="831" spans="2:7" ht="13.8" x14ac:dyDescent="0.3">
      <c r="B831" s="101"/>
      <c r="C831" s="101"/>
      <c r="D831" s="101"/>
      <c r="E831" s="101"/>
      <c r="F831" s="101"/>
      <c r="G831" s="101"/>
    </row>
    <row r="832" spans="2:7" ht="13.8" x14ac:dyDescent="0.3">
      <c r="B832" s="101"/>
      <c r="C832" s="101"/>
      <c r="D832" s="101"/>
      <c r="E832" s="101"/>
      <c r="F832" s="101"/>
      <c r="G832" s="101"/>
    </row>
    <row r="833" spans="2:7" ht="13.8" x14ac:dyDescent="0.3">
      <c r="B833" s="101"/>
      <c r="C833" s="101"/>
      <c r="D833" s="101"/>
      <c r="E833" s="101"/>
      <c r="F833" s="101"/>
      <c r="G833" s="101"/>
    </row>
    <row r="834" spans="2:7" ht="13.8" x14ac:dyDescent="0.3">
      <c r="B834" s="101"/>
      <c r="C834" s="101"/>
      <c r="D834" s="101"/>
      <c r="E834" s="101"/>
      <c r="F834" s="101"/>
      <c r="G834" s="101"/>
    </row>
    <row r="835" spans="2:7" ht="13.8" x14ac:dyDescent="0.3">
      <c r="B835" s="101"/>
      <c r="C835" s="101"/>
      <c r="D835" s="101"/>
      <c r="E835" s="101"/>
      <c r="F835" s="101"/>
      <c r="G835" s="101"/>
    </row>
    <row r="836" spans="2:7" ht="13.8" x14ac:dyDescent="0.3">
      <c r="B836" s="101"/>
      <c r="C836" s="101"/>
      <c r="D836" s="101"/>
      <c r="E836" s="101"/>
      <c r="F836" s="101"/>
      <c r="G836" s="101"/>
    </row>
    <row r="837" spans="2:7" ht="13.8" x14ac:dyDescent="0.3">
      <c r="B837" s="101"/>
      <c r="C837" s="101"/>
      <c r="D837" s="101"/>
      <c r="E837" s="101"/>
      <c r="F837" s="101"/>
      <c r="G837" s="101"/>
    </row>
    <row r="838" spans="2:7" ht="13.8" x14ac:dyDescent="0.3">
      <c r="B838" s="101"/>
      <c r="C838" s="101"/>
      <c r="D838" s="101"/>
      <c r="E838" s="101"/>
      <c r="F838" s="101"/>
      <c r="G838" s="101"/>
    </row>
    <row r="839" spans="2:7" ht="13.8" x14ac:dyDescent="0.3">
      <c r="B839" s="101"/>
      <c r="C839" s="101"/>
      <c r="D839" s="101"/>
      <c r="E839" s="101"/>
      <c r="F839" s="101"/>
      <c r="G839" s="101"/>
    </row>
    <row r="840" spans="2:7" ht="13.8" x14ac:dyDescent="0.3">
      <c r="B840" s="101"/>
      <c r="C840" s="101"/>
      <c r="D840" s="101"/>
      <c r="E840" s="101"/>
      <c r="F840" s="101"/>
      <c r="G840" s="101"/>
    </row>
    <row r="841" spans="2:7" ht="13.8" x14ac:dyDescent="0.3">
      <c r="B841" s="101"/>
      <c r="C841" s="101"/>
      <c r="D841" s="101"/>
      <c r="E841" s="101"/>
      <c r="F841" s="101"/>
      <c r="G841" s="101"/>
    </row>
    <row r="842" spans="2:7" ht="13.8" x14ac:dyDescent="0.3">
      <c r="B842" s="101"/>
      <c r="C842" s="101"/>
      <c r="D842" s="101"/>
      <c r="E842" s="101"/>
      <c r="F842" s="101"/>
      <c r="G842" s="101"/>
    </row>
    <row r="843" spans="2:7" ht="13.8" x14ac:dyDescent="0.3">
      <c r="B843" s="101"/>
      <c r="C843" s="101"/>
      <c r="D843" s="101"/>
      <c r="E843" s="101"/>
      <c r="F843" s="101"/>
      <c r="G843" s="101"/>
    </row>
    <row r="844" spans="2:7" ht="13.8" x14ac:dyDescent="0.3">
      <c r="B844" s="101"/>
      <c r="C844" s="101"/>
      <c r="D844" s="101"/>
      <c r="E844" s="101"/>
      <c r="F844" s="101"/>
      <c r="G844" s="101"/>
    </row>
    <row r="845" spans="2:7" ht="13.8" x14ac:dyDescent="0.3">
      <c r="B845" s="101"/>
      <c r="C845" s="101"/>
      <c r="D845" s="101"/>
      <c r="E845" s="101"/>
      <c r="F845" s="101"/>
      <c r="G845" s="101"/>
    </row>
    <row r="846" spans="2:7" ht="13.8" x14ac:dyDescent="0.3">
      <c r="B846" s="101"/>
      <c r="C846" s="101"/>
      <c r="D846" s="101"/>
      <c r="E846" s="101"/>
      <c r="F846" s="101"/>
      <c r="G846" s="101"/>
    </row>
    <row r="847" spans="2:7" ht="13.8" x14ac:dyDescent="0.3">
      <c r="B847" s="101"/>
      <c r="C847" s="101"/>
      <c r="D847" s="101"/>
      <c r="E847" s="101"/>
      <c r="F847" s="101"/>
      <c r="G847" s="101"/>
    </row>
    <row r="848" spans="2:7" ht="13.8" x14ac:dyDescent="0.3">
      <c r="B848" s="101"/>
      <c r="C848" s="101"/>
      <c r="D848" s="101"/>
      <c r="E848" s="101"/>
      <c r="F848" s="101"/>
      <c r="G848" s="101"/>
    </row>
    <row r="849" spans="2:7" ht="13.8" x14ac:dyDescent="0.3">
      <c r="B849" s="101"/>
      <c r="C849" s="101"/>
      <c r="D849" s="101"/>
      <c r="E849" s="101"/>
      <c r="F849" s="101"/>
      <c r="G849" s="101"/>
    </row>
    <row r="850" spans="2:7" ht="13.8" x14ac:dyDescent="0.3">
      <c r="B850" s="101"/>
      <c r="C850" s="101"/>
      <c r="D850" s="101"/>
      <c r="E850" s="101"/>
      <c r="F850" s="101"/>
      <c r="G850" s="101"/>
    </row>
    <row r="851" spans="2:7" ht="13.8" x14ac:dyDescent="0.3">
      <c r="B851" s="101"/>
      <c r="C851" s="101"/>
      <c r="D851" s="101"/>
      <c r="E851" s="101"/>
      <c r="F851" s="101"/>
      <c r="G851" s="101"/>
    </row>
    <row r="852" spans="2:7" ht="13.8" x14ac:dyDescent="0.3">
      <c r="B852" s="101"/>
      <c r="C852" s="101"/>
      <c r="D852" s="101"/>
      <c r="E852" s="101"/>
      <c r="F852" s="101"/>
      <c r="G852" s="101"/>
    </row>
    <row r="853" spans="2:7" ht="13.8" x14ac:dyDescent="0.3">
      <c r="B853" s="101"/>
      <c r="C853" s="101"/>
      <c r="D853" s="101"/>
      <c r="E853" s="101"/>
      <c r="F853" s="101"/>
      <c r="G853" s="101"/>
    </row>
    <row r="854" spans="2:7" ht="13.8" x14ac:dyDescent="0.3">
      <c r="B854" s="101"/>
      <c r="C854" s="101"/>
      <c r="D854" s="101"/>
      <c r="E854" s="101"/>
      <c r="F854" s="101"/>
      <c r="G854" s="101"/>
    </row>
    <row r="855" spans="2:7" ht="13.8" x14ac:dyDescent="0.3">
      <c r="B855" s="101"/>
      <c r="C855" s="101"/>
      <c r="D855" s="101"/>
      <c r="E855" s="101"/>
      <c r="F855" s="101"/>
      <c r="G855" s="101"/>
    </row>
    <row r="856" spans="2:7" ht="13.8" x14ac:dyDescent="0.3">
      <c r="B856" s="101"/>
      <c r="C856" s="101"/>
      <c r="D856" s="101"/>
      <c r="E856" s="101"/>
      <c r="F856" s="101"/>
      <c r="G856" s="101"/>
    </row>
    <row r="857" spans="2:7" ht="13.8" x14ac:dyDescent="0.3">
      <c r="B857" s="101"/>
      <c r="C857" s="101"/>
      <c r="D857" s="101"/>
      <c r="E857" s="101"/>
      <c r="F857" s="101"/>
      <c r="G857" s="101"/>
    </row>
    <row r="858" spans="2:7" ht="13.8" x14ac:dyDescent="0.3">
      <c r="B858" s="101"/>
      <c r="C858" s="101"/>
      <c r="D858" s="101"/>
      <c r="E858" s="101"/>
      <c r="F858" s="101"/>
      <c r="G858" s="101"/>
    </row>
    <row r="859" spans="2:7" ht="13.8" x14ac:dyDescent="0.3">
      <c r="B859" s="101"/>
      <c r="C859" s="101"/>
      <c r="D859" s="101"/>
      <c r="E859" s="101"/>
      <c r="F859" s="101"/>
      <c r="G859" s="101"/>
    </row>
    <row r="860" spans="2:7" ht="13.8" x14ac:dyDescent="0.3">
      <c r="B860" s="101"/>
      <c r="C860" s="101"/>
      <c r="D860" s="101"/>
      <c r="E860" s="101"/>
      <c r="F860" s="101"/>
      <c r="G860" s="101"/>
    </row>
    <row r="861" spans="2:7" ht="13.8" x14ac:dyDescent="0.3">
      <c r="B861" s="101"/>
      <c r="C861" s="101"/>
      <c r="D861" s="101"/>
      <c r="E861" s="101"/>
      <c r="F861" s="101"/>
      <c r="G861" s="101"/>
    </row>
    <row r="862" spans="2:7" ht="13.8" x14ac:dyDescent="0.3">
      <c r="B862" s="101"/>
      <c r="C862" s="101"/>
      <c r="D862" s="101"/>
      <c r="E862" s="101"/>
      <c r="F862" s="101"/>
      <c r="G862" s="101"/>
    </row>
    <row r="863" spans="2:7" ht="13.8" x14ac:dyDescent="0.3">
      <c r="B863" s="101"/>
      <c r="C863" s="101"/>
      <c r="D863" s="101"/>
      <c r="E863" s="101"/>
      <c r="F863" s="101"/>
      <c r="G863" s="101"/>
    </row>
    <row r="864" spans="2:7" ht="13.8" x14ac:dyDescent="0.3">
      <c r="B864" s="101"/>
      <c r="C864" s="101"/>
      <c r="D864" s="101"/>
      <c r="E864" s="101"/>
      <c r="F864" s="101"/>
      <c r="G864" s="101"/>
    </row>
    <row r="865" spans="2:7" ht="13.8" x14ac:dyDescent="0.3">
      <c r="B865" s="101"/>
      <c r="C865" s="101"/>
      <c r="D865" s="101"/>
      <c r="E865" s="101"/>
      <c r="F865" s="101"/>
      <c r="G865" s="101"/>
    </row>
    <row r="866" spans="2:7" ht="13.8" x14ac:dyDescent="0.3">
      <c r="B866" s="101"/>
      <c r="C866" s="101"/>
      <c r="D866" s="101"/>
      <c r="E866" s="101"/>
      <c r="F866" s="101"/>
      <c r="G866" s="101"/>
    </row>
    <row r="867" spans="2:7" ht="13.8" x14ac:dyDescent="0.3">
      <c r="B867" s="101"/>
      <c r="C867" s="101"/>
      <c r="D867" s="101"/>
      <c r="E867" s="101"/>
      <c r="F867" s="101"/>
      <c r="G867" s="101"/>
    </row>
    <row r="868" spans="2:7" ht="13.8" x14ac:dyDescent="0.3">
      <c r="B868" s="101"/>
      <c r="C868" s="101"/>
      <c r="D868" s="101"/>
      <c r="E868" s="101"/>
      <c r="F868" s="101"/>
      <c r="G868" s="101"/>
    </row>
    <row r="869" spans="2:7" ht="13.8" x14ac:dyDescent="0.3">
      <c r="B869" s="101"/>
      <c r="C869" s="101"/>
      <c r="D869" s="101"/>
      <c r="E869" s="101"/>
      <c r="F869" s="101"/>
      <c r="G869" s="101"/>
    </row>
    <row r="870" spans="2:7" ht="13.8" x14ac:dyDescent="0.3">
      <c r="B870" s="101"/>
      <c r="C870" s="101"/>
      <c r="D870" s="101"/>
      <c r="E870" s="101"/>
      <c r="F870" s="101"/>
      <c r="G870" s="101"/>
    </row>
    <row r="871" spans="2:7" ht="13.8" x14ac:dyDescent="0.3">
      <c r="B871" s="101"/>
      <c r="C871" s="101"/>
      <c r="D871" s="101"/>
      <c r="E871" s="101"/>
      <c r="F871" s="101"/>
      <c r="G871" s="101"/>
    </row>
    <row r="872" spans="2:7" ht="13.8" x14ac:dyDescent="0.3">
      <c r="B872" s="101"/>
      <c r="C872" s="101"/>
      <c r="D872" s="101"/>
      <c r="E872" s="101"/>
      <c r="F872" s="101"/>
      <c r="G872" s="101"/>
    </row>
    <row r="873" spans="2:7" ht="13.8" x14ac:dyDescent="0.3">
      <c r="B873" s="101"/>
      <c r="C873" s="101"/>
      <c r="D873" s="101"/>
      <c r="E873" s="101"/>
      <c r="F873" s="101"/>
      <c r="G873" s="101"/>
    </row>
    <row r="874" spans="2:7" ht="13.8" x14ac:dyDescent="0.3">
      <c r="B874" s="101"/>
      <c r="C874" s="101"/>
      <c r="D874" s="101"/>
      <c r="E874" s="101"/>
      <c r="F874" s="101"/>
      <c r="G874" s="101"/>
    </row>
    <row r="875" spans="2:7" ht="13.8" x14ac:dyDescent="0.3">
      <c r="B875" s="101"/>
      <c r="C875" s="101"/>
      <c r="D875" s="101"/>
      <c r="E875" s="101"/>
      <c r="F875" s="101"/>
      <c r="G875" s="101"/>
    </row>
    <row r="876" spans="2:7" ht="13.8" x14ac:dyDescent="0.3">
      <c r="B876" s="101"/>
      <c r="C876" s="101"/>
      <c r="D876" s="101"/>
      <c r="E876" s="101"/>
      <c r="F876" s="101"/>
      <c r="G876" s="101"/>
    </row>
    <row r="877" spans="2:7" ht="13.8" x14ac:dyDescent="0.3">
      <c r="B877" s="101"/>
      <c r="C877" s="101"/>
      <c r="D877" s="101"/>
      <c r="E877" s="101"/>
      <c r="F877" s="101"/>
      <c r="G877" s="101"/>
    </row>
    <row r="878" spans="2:7" ht="13.8" x14ac:dyDescent="0.3">
      <c r="B878" s="101"/>
      <c r="C878" s="101"/>
      <c r="D878" s="101"/>
      <c r="E878" s="101"/>
      <c r="F878" s="101"/>
      <c r="G878" s="101"/>
    </row>
    <row r="879" spans="2:7" ht="13.8" x14ac:dyDescent="0.3">
      <c r="B879" s="101"/>
      <c r="C879" s="101"/>
      <c r="D879" s="101"/>
      <c r="E879" s="101"/>
      <c r="F879" s="101"/>
      <c r="G879" s="101"/>
    </row>
    <row r="880" spans="2:7" ht="13.8" x14ac:dyDescent="0.3">
      <c r="B880" s="101"/>
      <c r="C880" s="101"/>
      <c r="D880" s="101"/>
      <c r="E880" s="101"/>
      <c r="F880" s="101"/>
      <c r="G880" s="101"/>
    </row>
    <row r="881" spans="2:7" ht="13.8" x14ac:dyDescent="0.3">
      <c r="B881" s="101"/>
      <c r="C881" s="101"/>
      <c r="D881" s="101"/>
      <c r="E881" s="101"/>
      <c r="F881" s="101"/>
      <c r="G881" s="101"/>
    </row>
    <row r="882" spans="2:7" ht="13.8" x14ac:dyDescent="0.3">
      <c r="B882" s="101"/>
      <c r="C882" s="101"/>
      <c r="D882" s="101"/>
      <c r="E882" s="101"/>
      <c r="F882" s="101"/>
      <c r="G882" s="101"/>
    </row>
    <row r="883" spans="2:7" ht="13.8" x14ac:dyDescent="0.3">
      <c r="B883" s="101"/>
      <c r="C883" s="101"/>
      <c r="D883" s="101"/>
      <c r="E883" s="101"/>
      <c r="F883" s="101"/>
      <c r="G883" s="101"/>
    </row>
    <row r="884" spans="2:7" ht="13.8" x14ac:dyDescent="0.3">
      <c r="B884" s="101"/>
      <c r="C884" s="101"/>
      <c r="D884" s="101"/>
      <c r="E884" s="101"/>
      <c r="F884" s="101"/>
      <c r="G884" s="101"/>
    </row>
    <row r="885" spans="2:7" ht="13.8" x14ac:dyDescent="0.3">
      <c r="B885" s="101"/>
      <c r="C885" s="101"/>
      <c r="D885" s="101"/>
      <c r="E885" s="101"/>
      <c r="F885" s="101"/>
      <c r="G885" s="101"/>
    </row>
    <row r="886" spans="2:7" ht="13.8" x14ac:dyDescent="0.3">
      <c r="B886" s="101"/>
      <c r="C886" s="101"/>
      <c r="D886" s="101"/>
      <c r="E886" s="101"/>
      <c r="F886" s="101"/>
      <c r="G886" s="101"/>
    </row>
    <row r="887" spans="2:7" ht="13.8" x14ac:dyDescent="0.3">
      <c r="B887" s="101"/>
      <c r="C887" s="101"/>
      <c r="D887" s="101"/>
      <c r="E887" s="101"/>
      <c r="F887" s="101"/>
      <c r="G887" s="101"/>
    </row>
    <row r="888" spans="2:7" ht="13.8" x14ac:dyDescent="0.3">
      <c r="B888" s="101"/>
      <c r="C888" s="101"/>
      <c r="D888" s="101"/>
      <c r="E888" s="101"/>
      <c r="F888" s="101"/>
      <c r="G888" s="101"/>
    </row>
    <row r="889" spans="2:7" ht="13.8" x14ac:dyDescent="0.3">
      <c r="B889" s="101"/>
      <c r="C889" s="101"/>
      <c r="D889" s="101"/>
      <c r="E889" s="101"/>
      <c r="F889" s="101"/>
      <c r="G889" s="101"/>
    </row>
    <row r="890" spans="2:7" ht="13.8" x14ac:dyDescent="0.3">
      <c r="B890" s="101"/>
      <c r="C890" s="101"/>
      <c r="D890" s="101"/>
      <c r="E890" s="101"/>
      <c r="F890" s="101"/>
      <c r="G890" s="101"/>
    </row>
    <row r="891" spans="2:7" ht="13.8" x14ac:dyDescent="0.3">
      <c r="B891" s="101"/>
      <c r="C891" s="101"/>
      <c r="D891" s="101"/>
      <c r="E891" s="101"/>
      <c r="F891" s="101"/>
      <c r="G891" s="101"/>
    </row>
    <row r="892" spans="2:7" ht="13.8" x14ac:dyDescent="0.3">
      <c r="B892" s="101"/>
      <c r="C892" s="101"/>
      <c r="D892" s="101"/>
      <c r="E892" s="101"/>
      <c r="F892" s="101"/>
      <c r="G892" s="101"/>
    </row>
    <row r="893" spans="2:7" ht="13.8" x14ac:dyDescent="0.3">
      <c r="B893" s="101"/>
      <c r="C893" s="101"/>
      <c r="D893" s="101"/>
      <c r="E893" s="101"/>
      <c r="F893" s="101"/>
      <c r="G893" s="101"/>
    </row>
    <row r="894" spans="2:7" ht="13.8" x14ac:dyDescent="0.3">
      <c r="B894" s="101"/>
      <c r="C894" s="101"/>
      <c r="D894" s="101"/>
      <c r="E894" s="101"/>
      <c r="F894" s="101"/>
      <c r="G894" s="101"/>
    </row>
    <row r="895" spans="2:7" ht="13.8" x14ac:dyDescent="0.3">
      <c r="B895" s="101"/>
      <c r="C895" s="101"/>
      <c r="D895" s="101"/>
      <c r="E895" s="101"/>
      <c r="F895" s="101"/>
      <c r="G895" s="101"/>
    </row>
    <row r="896" spans="2:7" ht="13.8" x14ac:dyDescent="0.3">
      <c r="B896" s="101"/>
      <c r="C896" s="101"/>
      <c r="D896" s="101"/>
      <c r="E896" s="101"/>
      <c r="F896" s="101"/>
      <c r="G896" s="101"/>
    </row>
    <row r="897" spans="2:7" ht="13.8" x14ac:dyDescent="0.3">
      <c r="B897" s="101"/>
      <c r="C897" s="101"/>
      <c r="D897" s="101"/>
      <c r="E897" s="101"/>
      <c r="F897" s="101"/>
      <c r="G897" s="101"/>
    </row>
    <row r="898" spans="2:7" ht="13.8" x14ac:dyDescent="0.3">
      <c r="B898" s="101"/>
      <c r="C898" s="101"/>
      <c r="D898" s="101"/>
      <c r="E898" s="101"/>
      <c r="F898" s="101"/>
      <c r="G898" s="101"/>
    </row>
    <row r="899" spans="2:7" ht="13.8" x14ac:dyDescent="0.3">
      <c r="B899" s="101"/>
      <c r="C899" s="101"/>
      <c r="D899" s="101"/>
      <c r="E899" s="101"/>
      <c r="F899" s="101"/>
      <c r="G899" s="101"/>
    </row>
    <row r="900" spans="2:7" ht="13.8" x14ac:dyDescent="0.3">
      <c r="B900" s="101"/>
      <c r="C900" s="101"/>
      <c r="D900" s="101"/>
      <c r="E900" s="101"/>
      <c r="F900" s="101"/>
      <c r="G900" s="101"/>
    </row>
    <row r="901" spans="2:7" ht="13.8" x14ac:dyDescent="0.3">
      <c r="B901" s="101"/>
      <c r="C901" s="101"/>
      <c r="D901" s="101"/>
      <c r="E901" s="101"/>
      <c r="F901" s="101"/>
      <c r="G901" s="101"/>
    </row>
    <row r="902" spans="2:7" ht="13.8" x14ac:dyDescent="0.3">
      <c r="B902" s="101"/>
      <c r="C902" s="101"/>
      <c r="D902" s="101"/>
      <c r="E902" s="101"/>
      <c r="F902" s="101"/>
      <c r="G902" s="101"/>
    </row>
    <row r="903" spans="2:7" ht="13.8" x14ac:dyDescent="0.3">
      <c r="B903" s="101"/>
      <c r="C903" s="101"/>
      <c r="D903" s="101"/>
      <c r="E903" s="101"/>
      <c r="F903" s="101"/>
      <c r="G903" s="101"/>
    </row>
    <row r="904" spans="2:7" ht="13.8" x14ac:dyDescent="0.3">
      <c r="B904" s="101"/>
      <c r="C904" s="101"/>
      <c r="D904" s="101"/>
      <c r="E904" s="101"/>
      <c r="F904" s="101"/>
      <c r="G904" s="101"/>
    </row>
    <row r="905" spans="2:7" ht="13.8" x14ac:dyDescent="0.3">
      <c r="B905" s="101"/>
      <c r="C905" s="101"/>
      <c r="D905" s="101"/>
      <c r="E905" s="101"/>
      <c r="F905" s="101"/>
      <c r="G905" s="101"/>
    </row>
    <row r="906" spans="2:7" ht="13.8" x14ac:dyDescent="0.3">
      <c r="B906" s="101"/>
      <c r="C906" s="101"/>
      <c r="D906" s="101"/>
      <c r="E906" s="101"/>
      <c r="F906" s="101"/>
      <c r="G906" s="101"/>
    </row>
    <row r="907" spans="2:7" ht="13.8" x14ac:dyDescent="0.3">
      <c r="B907" s="101"/>
      <c r="C907" s="101"/>
      <c r="D907" s="101"/>
      <c r="E907" s="101"/>
      <c r="F907" s="101"/>
      <c r="G907" s="101"/>
    </row>
    <row r="908" spans="2:7" ht="13.8" x14ac:dyDescent="0.3">
      <c r="B908" s="101"/>
      <c r="C908" s="101"/>
      <c r="D908" s="101"/>
      <c r="E908" s="101"/>
      <c r="F908" s="101"/>
      <c r="G908" s="101"/>
    </row>
    <row r="909" spans="2:7" ht="13.8" x14ac:dyDescent="0.3">
      <c r="B909" s="101"/>
      <c r="C909" s="101"/>
      <c r="D909" s="101"/>
      <c r="E909" s="101"/>
      <c r="F909" s="101"/>
      <c r="G909" s="101"/>
    </row>
    <row r="910" spans="2:7" ht="13.8" x14ac:dyDescent="0.3">
      <c r="B910" s="101"/>
      <c r="C910" s="101"/>
      <c r="D910" s="101"/>
      <c r="E910" s="101"/>
      <c r="F910" s="101"/>
      <c r="G910" s="101"/>
    </row>
    <row r="911" spans="2:7" ht="13.8" x14ac:dyDescent="0.3">
      <c r="B911" s="101"/>
      <c r="C911" s="101"/>
      <c r="D911" s="101"/>
      <c r="E911" s="101"/>
      <c r="F911" s="101"/>
      <c r="G911" s="101"/>
    </row>
    <row r="912" spans="2:7" ht="13.8" x14ac:dyDescent="0.3">
      <c r="B912" s="101"/>
      <c r="C912" s="101"/>
      <c r="D912" s="101"/>
      <c r="E912" s="101"/>
      <c r="F912" s="101"/>
      <c r="G912" s="101"/>
    </row>
    <row r="913" spans="2:7" ht="13.8" x14ac:dyDescent="0.3">
      <c r="B913" s="101"/>
      <c r="C913" s="101"/>
      <c r="D913" s="101"/>
      <c r="E913" s="101"/>
      <c r="F913" s="101"/>
      <c r="G913" s="101"/>
    </row>
    <row r="914" spans="2:7" ht="13.8" x14ac:dyDescent="0.3">
      <c r="B914" s="101"/>
      <c r="C914" s="101"/>
      <c r="D914" s="101"/>
      <c r="E914" s="101"/>
      <c r="F914" s="101"/>
      <c r="G914" s="101"/>
    </row>
    <row r="915" spans="2:7" ht="13.8" x14ac:dyDescent="0.3">
      <c r="B915" s="101"/>
      <c r="C915" s="101"/>
      <c r="D915" s="101"/>
      <c r="E915" s="101"/>
      <c r="F915" s="101"/>
      <c r="G915" s="101"/>
    </row>
    <row r="916" spans="2:7" ht="13.8" x14ac:dyDescent="0.3">
      <c r="B916" s="101"/>
      <c r="C916" s="101"/>
      <c r="D916" s="101"/>
      <c r="E916" s="101"/>
      <c r="F916" s="101"/>
      <c r="G916" s="101"/>
    </row>
    <row r="917" spans="2:7" ht="13.8" x14ac:dyDescent="0.3">
      <c r="B917" s="101"/>
      <c r="C917" s="101"/>
      <c r="D917" s="101"/>
      <c r="E917" s="101"/>
      <c r="F917" s="101"/>
      <c r="G917" s="101"/>
    </row>
    <row r="918" spans="2:7" ht="13.8" x14ac:dyDescent="0.3">
      <c r="B918" s="101"/>
      <c r="C918" s="101"/>
      <c r="D918" s="101"/>
      <c r="E918" s="101"/>
      <c r="F918" s="101"/>
      <c r="G918" s="101"/>
    </row>
    <row r="919" spans="2:7" ht="13.8" x14ac:dyDescent="0.3">
      <c r="B919" s="101"/>
      <c r="C919" s="101"/>
      <c r="D919" s="101"/>
      <c r="E919" s="101"/>
      <c r="F919" s="101"/>
      <c r="G919" s="101"/>
    </row>
    <row r="920" spans="2:7" ht="13.8" x14ac:dyDescent="0.3">
      <c r="B920" s="101"/>
      <c r="C920" s="101"/>
      <c r="D920" s="101"/>
      <c r="E920" s="101"/>
      <c r="F920" s="101"/>
      <c r="G920" s="101"/>
    </row>
    <row r="921" spans="2:7" ht="13.8" x14ac:dyDescent="0.3">
      <c r="B921" s="101"/>
      <c r="C921" s="101"/>
      <c r="D921" s="101"/>
      <c r="E921" s="101"/>
      <c r="F921" s="101"/>
      <c r="G921" s="101"/>
    </row>
    <row r="922" spans="2:7" ht="13.8" x14ac:dyDescent="0.3">
      <c r="B922" s="101"/>
      <c r="C922" s="101"/>
      <c r="D922" s="101"/>
      <c r="E922" s="101"/>
      <c r="F922" s="101"/>
      <c r="G922" s="101"/>
    </row>
    <row r="923" spans="2:7" ht="13.8" x14ac:dyDescent="0.3">
      <c r="B923" s="101"/>
      <c r="C923" s="101"/>
      <c r="D923" s="101"/>
      <c r="E923" s="101"/>
      <c r="F923" s="101"/>
      <c r="G923" s="101"/>
    </row>
    <row r="924" spans="2:7" ht="13.8" x14ac:dyDescent="0.3">
      <c r="B924" s="101"/>
      <c r="C924" s="101"/>
      <c r="D924" s="101"/>
      <c r="E924" s="101"/>
      <c r="F924" s="101"/>
      <c r="G924" s="101"/>
    </row>
    <row r="925" spans="2:7" ht="13.8" x14ac:dyDescent="0.3">
      <c r="B925" s="101"/>
      <c r="C925" s="101"/>
      <c r="D925" s="101"/>
      <c r="E925" s="101"/>
      <c r="F925" s="101"/>
      <c r="G925" s="101"/>
    </row>
    <row r="926" spans="2:7" ht="13.8" x14ac:dyDescent="0.3">
      <c r="B926" s="101"/>
      <c r="C926" s="101"/>
      <c r="D926" s="101"/>
      <c r="E926" s="101"/>
      <c r="F926" s="101"/>
      <c r="G926" s="101"/>
    </row>
    <row r="927" spans="2:7" ht="13.8" x14ac:dyDescent="0.3">
      <c r="B927" s="101"/>
      <c r="C927" s="101"/>
      <c r="D927" s="101"/>
      <c r="E927" s="101"/>
      <c r="F927" s="101"/>
      <c r="G927" s="101"/>
    </row>
    <row r="928" spans="2:7" ht="13.8" x14ac:dyDescent="0.3">
      <c r="B928" s="101"/>
      <c r="C928" s="101"/>
      <c r="D928" s="101"/>
      <c r="E928" s="101"/>
      <c r="F928" s="101"/>
      <c r="G928" s="101"/>
    </row>
    <row r="929" spans="2:7" ht="13.8" x14ac:dyDescent="0.3">
      <c r="B929" s="101"/>
      <c r="C929" s="101"/>
      <c r="D929" s="101"/>
      <c r="E929" s="101"/>
      <c r="F929" s="101"/>
      <c r="G929" s="101"/>
    </row>
    <row r="930" spans="2:7" ht="13.8" x14ac:dyDescent="0.3">
      <c r="B930" s="101"/>
      <c r="C930" s="101"/>
      <c r="D930" s="101"/>
      <c r="E930" s="101"/>
      <c r="F930" s="101"/>
      <c r="G930" s="101"/>
    </row>
    <row r="931" spans="2:7" ht="13.8" x14ac:dyDescent="0.3">
      <c r="B931" s="101"/>
      <c r="C931" s="101"/>
      <c r="D931" s="101"/>
      <c r="E931" s="101"/>
      <c r="F931" s="101"/>
      <c r="G931" s="101"/>
    </row>
    <row r="932" spans="2:7" ht="13.8" x14ac:dyDescent="0.3">
      <c r="B932" s="101"/>
      <c r="C932" s="101"/>
      <c r="D932" s="101"/>
      <c r="E932" s="101"/>
      <c r="F932" s="101"/>
      <c r="G932" s="101"/>
    </row>
    <row r="933" spans="2:7" ht="13.8" x14ac:dyDescent="0.3">
      <c r="B933" s="101"/>
      <c r="C933" s="101"/>
      <c r="D933" s="101"/>
      <c r="E933" s="101"/>
      <c r="F933" s="101"/>
      <c r="G933" s="101"/>
    </row>
    <row r="934" spans="2:7" ht="13.8" x14ac:dyDescent="0.3">
      <c r="B934" s="101"/>
      <c r="C934" s="101"/>
      <c r="D934" s="101"/>
      <c r="E934" s="101"/>
      <c r="F934" s="101"/>
      <c r="G934" s="101"/>
    </row>
    <row r="935" spans="2:7" ht="13.8" x14ac:dyDescent="0.3">
      <c r="B935" s="101"/>
      <c r="C935" s="101"/>
      <c r="D935" s="101"/>
      <c r="E935" s="101"/>
      <c r="F935" s="101"/>
      <c r="G935" s="101"/>
    </row>
    <row r="936" spans="2:7" ht="13.8" x14ac:dyDescent="0.3">
      <c r="B936" s="101"/>
      <c r="C936" s="101"/>
      <c r="D936" s="101"/>
      <c r="E936" s="101"/>
      <c r="F936" s="101"/>
      <c r="G936" s="101"/>
    </row>
    <row r="937" spans="2:7" ht="13.8" x14ac:dyDescent="0.3">
      <c r="B937" s="101"/>
      <c r="C937" s="101"/>
      <c r="D937" s="101"/>
      <c r="E937" s="101"/>
      <c r="F937" s="101"/>
      <c r="G937" s="101"/>
    </row>
    <row r="938" spans="2:7" ht="13.8" x14ac:dyDescent="0.3">
      <c r="B938" s="101"/>
      <c r="C938" s="101"/>
      <c r="D938" s="101"/>
      <c r="E938" s="101"/>
      <c r="F938" s="101"/>
      <c r="G938" s="101"/>
    </row>
    <row r="939" spans="2:7" ht="13.8" x14ac:dyDescent="0.3">
      <c r="B939" s="101"/>
      <c r="C939" s="101"/>
      <c r="D939" s="101"/>
      <c r="E939" s="101"/>
      <c r="F939" s="101"/>
      <c r="G939" s="101"/>
    </row>
    <row r="940" spans="2:7" ht="13.8" x14ac:dyDescent="0.3">
      <c r="B940" s="101"/>
      <c r="C940" s="101"/>
      <c r="D940" s="101"/>
      <c r="E940" s="101"/>
      <c r="F940" s="101"/>
      <c r="G940" s="101"/>
    </row>
    <row r="941" spans="2:7" ht="13.8" x14ac:dyDescent="0.3">
      <c r="B941" s="101"/>
      <c r="C941" s="101"/>
      <c r="D941" s="101"/>
      <c r="E941" s="101"/>
      <c r="F941" s="101"/>
      <c r="G941" s="101"/>
    </row>
    <row r="942" spans="2:7" ht="13.8" x14ac:dyDescent="0.3">
      <c r="B942" s="101"/>
      <c r="C942" s="101"/>
      <c r="D942" s="101"/>
      <c r="E942" s="101"/>
      <c r="F942" s="101"/>
      <c r="G942" s="101"/>
    </row>
    <row r="943" spans="2:7" ht="13.8" x14ac:dyDescent="0.3">
      <c r="B943" s="101"/>
      <c r="C943" s="101"/>
      <c r="D943" s="101"/>
      <c r="E943" s="101"/>
      <c r="F943" s="101"/>
      <c r="G943" s="101"/>
    </row>
    <row r="944" spans="2:7" ht="13.8" x14ac:dyDescent="0.3">
      <c r="B944" s="101"/>
      <c r="C944" s="101"/>
      <c r="D944" s="101"/>
      <c r="E944" s="101"/>
      <c r="F944" s="101"/>
      <c r="G944" s="101"/>
    </row>
    <row r="945" spans="2:7" ht="13.8" x14ac:dyDescent="0.3">
      <c r="B945" s="101"/>
      <c r="C945" s="101"/>
      <c r="D945" s="101"/>
      <c r="E945" s="101"/>
      <c r="F945" s="101"/>
      <c r="G945" s="101"/>
    </row>
    <row r="946" spans="2:7" ht="13.8" x14ac:dyDescent="0.3">
      <c r="B946" s="101"/>
      <c r="C946" s="101"/>
      <c r="D946" s="101"/>
      <c r="E946" s="101"/>
      <c r="F946" s="101"/>
      <c r="G946" s="101"/>
    </row>
    <row r="947" spans="2:7" ht="13.8" x14ac:dyDescent="0.3">
      <c r="B947" s="101"/>
      <c r="C947" s="101"/>
      <c r="D947" s="101"/>
      <c r="E947" s="101"/>
      <c r="F947" s="101"/>
      <c r="G947" s="101"/>
    </row>
    <row r="948" spans="2:7" ht="13.8" x14ac:dyDescent="0.3">
      <c r="B948" s="101"/>
      <c r="C948" s="101"/>
      <c r="D948" s="101"/>
      <c r="E948" s="101"/>
      <c r="F948" s="101"/>
      <c r="G948" s="101"/>
    </row>
    <row r="949" spans="2:7" ht="13.8" x14ac:dyDescent="0.3">
      <c r="B949" s="101"/>
      <c r="C949" s="101"/>
      <c r="D949" s="101"/>
      <c r="E949" s="101"/>
      <c r="F949" s="101"/>
      <c r="G949" s="101"/>
    </row>
    <row r="950" spans="2:7" ht="13.8" x14ac:dyDescent="0.3">
      <c r="B950" s="101"/>
      <c r="C950" s="101"/>
      <c r="D950" s="101"/>
      <c r="E950" s="101"/>
      <c r="F950" s="101"/>
      <c r="G950" s="101"/>
    </row>
    <row r="951" spans="2:7" ht="13.8" x14ac:dyDescent="0.3">
      <c r="B951" s="101"/>
      <c r="C951" s="101"/>
      <c r="D951" s="101"/>
      <c r="E951" s="101"/>
      <c r="F951" s="101"/>
      <c r="G951" s="101"/>
    </row>
    <row r="952" spans="2:7" ht="13.8" x14ac:dyDescent="0.3">
      <c r="B952" s="101"/>
      <c r="C952" s="101"/>
      <c r="D952" s="101"/>
      <c r="E952" s="101"/>
      <c r="F952" s="101"/>
      <c r="G952" s="101"/>
    </row>
    <row r="953" spans="2:7" ht="13.8" x14ac:dyDescent="0.3">
      <c r="B953" s="101"/>
      <c r="C953" s="101"/>
      <c r="D953" s="101"/>
      <c r="E953" s="101"/>
      <c r="F953" s="101"/>
      <c r="G953" s="101"/>
    </row>
    <row r="954" spans="2:7" ht="13.8" x14ac:dyDescent="0.3">
      <c r="B954" s="101"/>
      <c r="C954" s="101"/>
      <c r="D954" s="101"/>
      <c r="E954" s="101"/>
      <c r="F954" s="101"/>
      <c r="G954" s="101"/>
    </row>
    <row r="955" spans="2:7" ht="13.8" x14ac:dyDescent="0.3">
      <c r="B955" s="101"/>
      <c r="C955" s="101"/>
      <c r="D955" s="101"/>
      <c r="E955" s="101"/>
      <c r="F955" s="101"/>
      <c r="G955" s="101"/>
    </row>
    <row r="956" spans="2:7" ht="13.8" x14ac:dyDescent="0.3">
      <c r="B956" s="101"/>
      <c r="C956" s="101"/>
      <c r="D956" s="101"/>
      <c r="E956" s="101"/>
      <c r="F956" s="101"/>
      <c r="G956" s="101"/>
    </row>
    <row r="957" spans="2:7" ht="13.8" x14ac:dyDescent="0.3">
      <c r="B957" s="101"/>
      <c r="C957" s="101"/>
      <c r="D957" s="101"/>
      <c r="E957" s="101"/>
      <c r="F957" s="101"/>
      <c r="G957" s="101"/>
    </row>
    <row r="958" spans="2:7" ht="13.8" x14ac:dyDescent="0.3">
      <c r="B958" s="101"/>
      <c r="C958" s="101"/>
      <c r="D958" s="101"/>
      <c r="E958" s="101"/>
      <c r="F958" s="101"/>
      <c r="G958" s="101"/>
    </row>
    <row r="959" spans="2:7" ht="13.8" x14ac:dyDescent="0.3">
      <c r="B959" s="101"/>
      <c r="C959" s="101"/>
      <c r="D959" s="101"/>
      <c r="E959" s="101"/>
      <c r="F959" s="101"/>
      <c r="G959" s="101"/>
    </row>
    <row r="960" spans="2:7" ht="13.8" x14ac:dyDescent="0.3">
      <c r="B960" s="101"/>
      <c r="C960" s="101"/>
      <c r="D960" s="101"/>
      <c r="E960" s="101"/>
      <c r="F960" s="101"/>
      <c r="G960" s="101"/>
    </row>
    <row r="961" spans="2:7" ht="13.8" x14ac:dyDescent="0.3">
      <c r="B961" s="101"/>
      <c r="C961" s="101"/>
      <c r="D961" s="101"/>
      <c r="E961" s="101"/>
      <c r="F961" s="101"/>
      <c r="G961" s="101"/>
    </row>
    <row r="962" spans="2:7" ht="13.8" x14ac:dyDescent="0.3">
      <c r="B962" s="101"/>
      <c r="C962" s="101"/>
      <c r="D962" s="101"/>
      <c r="E962" s="101"/>
      <c r="F962" s="101"/>
      <c r="G962" s="101"/>
    </row>
    <row r="963" spans="2:7" ht="13.8" x14ac:dyDescent="0.3">
      <c r="B963" s="101"/>
      <c r="C963" s="101"/>
      <c r="D963" s="101"/>
      <c r="E963" s="101"/>
      <c r="F963" s="101"/>
      <c r="G963" s="101"/>
    </row>
    <row r="964" spans="2:7" ht="13.8" x14ac:dyDescent="0.3">
      <c r="B964" s="101"/>
      <c r="C964" s="101"/>
      <c r="D964" s="101"/>
      <c r="E964" s="101"/>
      <c r="F964" s="101"/>
      <c r="G964" s="101"/>
    </row>
    <row r="965" spans="2:7" ht="13.8" x14ac:dyDescent="0.3">
      <c r="B965" s="101"/>
      <c r="C965" s="101"/>
      <c r="D965" s="101"/>
      <c r="E965" s="101"/>
      <c r="F965" s="101"/>
      <c r="G965" s="101"/>
    </row>
    <row r="966" spans="2:7" ht="13.8" x14ac:dyDescent="0.3">
      <c r="B966" s="101"/>
      <c r="C966" s="101"/>
      <c r="D966" s="101"/>
      <c r="E966" s="101"/>
      <c r="F966" s="101"/>
      <c r="G966" s="101"/>
    </row>
    <row r="967" spans="2:7" ht="13.8" x14ac:dyDescent="0.3">
      <c r="B967" s="101"/>
      <c r="C967" s="101"/>
      <c r="D967" s="101"/>
      <c r="E967" s="101"/>
      <c r="F967" s="101"/>
      <c r="G967" s="101"/>
    </row>
    <row r="968" spans="2:7" ht="13.8" x14ac:dyDescent="0.3">
      <c r="B968" s="101"/>
      <c r="C968" s="101"/>
      <c r="D968" s="101"/>
      <c r="E968" s="101"/>
      <c r="F968" s="101"/>
      <c r="G968" s="101"/>
    </row>
    <row r="969" spans="2:7" ht="13.8" x14ac:dyDescent="0.3">
      <c r="B969" s="101"/>
      <c r="C969" s="101"/>
      <c r="D969" s="101"/>
      <c r="E969" s="101"/>
      <c r="F969" s="101"/>
      <c r="G969" s="101"/>
    </row>
    <row r="970" spans="2:7" ht="13.8" x14ac:dyDescent="0.3">
      <c r="B970" s="101"/>
      <c r="C970" s="101"/>
      <c r="D970" s="101"/>
      <c r="E970" s="101"/>
      <c r="F970" s="101"/>
      <c r="G970" s="101"/>
    </row>
    <row r="971" spans="2:7" ht="13.8" x14ac:dyDescent="0.3">
      <c r="B971" s="101"/>
      <c r="C971" s="101"/>
      <c r="D971" s="101"/>
      <c r="E971" s="101"/>
      <c r="F971" s="101"/>
      <c r="G971" s="101"/>
    </row>
    <row r="972" spans="2:7" ht="13.8" x14ac:dyDescent="0.3">
      <c r="B972" s="101"/>
      <c r="C972" s="101"/>
      <c r="D972" s="101"/>
      <c r="E972" s="101"/>
      <c r="F972" s="101"/>
      <c r="G972" s="101"/>
    </row>
    <row r="973" spans="2:7" ht="13.8" x14ac:dyDescent="0.3">
      <c r="B973" s="101"/>
      <c r="C973" s="101"/>
      <c r="D973" s="101"/>
      <c r="E973" s="101"/>
      <c r="F973" s="101"/>
      <c r="G973" s="101"/>
    </row>
    <row r="974" spans="2:7" ht="13.8" x14ac:dyDescent="0.3">
      <c r="B974" s="101"/>
      <c r="C974" s="101"/>
      <c r="D974" s="101"/>
      <c r="E974" s="101"/>
      <c r="F974" s="101"/>
      <c r="G974" s="101"/>
    </row>
    <row r="975" spans="2:7" ht="13.8" x14ac:dyDescent="0.3">
      <c r="B975" s="101"/>
      <c r="C975" s="101"/>
      <c r="D975" s="101"/>
      <c r="E975" s="101"/>
      <c r="F975" s="101"/>
      <c r="G975" s="101"/>
    </row>
    <row r="976" spans="2:7" ht="13.8" x14ac:dyDescent="0.3">
      <c r="B976" s="101"/>
      <c r="C976" s="101"/>
      <c r="D976" s="101"/>
      <c r="E976" s="101"/>
      <c r="F976" s="101"/>
      <c r="G976" s="101"/>
    </row>
    <row r="977" spans="2:7" ht="13.8" x14ac:dyDescent="0.3">
      <c r="B977" s="101"/>
      <c r="C977" s="101"/>
      <c r="D977" s="101"/>
      <c r="E977" s="101"/>
      <c r="F977" s="101"/>
      <c r="G977" s="101"/>
    </row>
    <row r="978" spans="2:7" ht="13.8" x14ac:dyDescent="0.3">
      <c r="B978" s="101"/>
      <c r="C978" s="101"/>
      <c r="D978" s="101"/>
      <c r="E978" s="101"/>
      <c r="F978" s="101"/>
      <c r="G978" s="101"/>
    </row>
    <row r="979" spans="2:7" ht="13.8" x14ac:dyDescent="0.3">
      <c r="B979" s="101"/>
      <c r="C979" s="101"/>
      <c r="D979" s="101"/>
      <c r="E979" s="101"/>
      <c r="F979" s="101"/>
      <c r="G979" s="101"/>
    </row>
    <row r="980" spans="2:7" ht="13.8" x14ac:dyDescent="0.3">
      <c r="B980" s="101"/>
      <c r="C980" s="101"/>
      <c r="D980" s="101"/>
      <c r="E980" s="101"/>
      <c r="F980" s="101"/>
      <c r="G980" s="101"/>
    </row>
    <row r="981" spans="2:7" ht="13.8" x14ac:dyDescent="0.3">
      <c r="B981" s="101"/>
      <c r="C981" s="101"/>
      <c r="D981" s="101"/>
      <c r="E981" s="101"/>
      <c r="F981" s="101"/>
      <c r="G981" s="101"/>
    </row>
    <row r="982" spans="2:7" ht="13.8" x14ac:dyDescent="0.3">
      <c r="B982" s="101"/>
      <c r="C982" s="101"/>
      <c r="D982" s="101"/>
      <c r="E982" s="101"/>
      <c r="F982" s="101"/>
      <c r="G982" s="101"/>
    </row>
    <row r="983" spans="2:7" ht="13.8" x14ac:dyDescent="0.3">
      <c r="B983" s="101"/>
      <c r="C983" s="101"/>
      <c r="D983" s="101"/>
      <c r="E983" s="101"/>
      <c r="F983" s="101"/>
      <c r="G983" s="101"/>
    </row>
    <row r="984" spans="2:7" ht="13.8" x14ac:dyDescent="0.3">
      <c r="B984" s="101"/>
      <c r="C984" s="101"/>
      <c r="D984" s="101"/>
      <c r="E984" s="101"/>
      <c r="F984" s="101"/>
      <c r="G984" s="101"/>
    </row>
    <row r="985" spans="2:7" ht="13.8" x14ac:dyDescent="0.3">
      <c r="B985" s="101"/>
      <c r="C985" s="101"/>
      <c r="D985" s="101"/>
      <c r="E985" s="101"/>
      <c r="F985" s="101"/>
      <c r="G985" s="101"/>
    </row>
    <row r="986" spans="2:7" ht="13.8" x14ac:dyDescent="0.3">
      <c r="B986" s="101"/>
      <c r="C986" s="101"/>
      <c r="D986" s="101"/>
      <c r="E986" s="101"/>
      <c r="F986" s="101"/>
      <c r="G986" s="101"/>
    </row>
    <row r="987" spans="2:7" ht="13.8" x14ac:dyDescent="0.3">
      <c r="B987" s="101"/>
      <c r="C987" s="101"/>
      <c r="D987" s="101"/>
      <c r="E987" s="101"/>
      <c r="F987" s="101"/>
      <c r="G987" s="101"/>
    </row>
    <row r="988" spans="2:7" ht="13.8" x14ac:dyDescent="0.3">
      <c r="B988" s="101"/>
      <c r="C988" s="101"/>
      <c r="D988" s="101"/>
      <c r="E988" s="101"/>
      <c r="F988" s="101"/>
      <c r="G988" s="101"/>
    </row>
    <row r="989" spans="2:7" ht="13.8" x14ac:dyDescent="0.3">
      <c r="B989" s="101"/>
      <c r="C989" s="101"/>
      <c r="D989" s="101"/>
      <c r="E989" s="101"/>
      <c r="F989" s="101"/>
      <c r="G989" s="101"/>
    </row>
    <row r="990" spans="2:7" ht="13.8" x14ac:dyDescent="0.3">
      <c r="B990" s="101"/>
      <c r="C990" s="101"/>
      <c r="D990" s="101"/>
      <c r="E990" s="101"/>
      <c r="F990" s="101"/>
      <c r="G990" s="101"/>
    </row>
    <row r="991" spans="2:7" ht="13.8" x14ac:dyDescent="0.3">
      <c r="B991" s="101"/>
      <c r="C991" s="101"/>
      <c r="D991" s="101"/>
      <c r="E991" s="101"/>
      <c r="F991" s="101"/>
      <c r="G991" s="101"/>
    </row>
    <row r="992" spans="2:7" ht="13.8" x14ac:dyDescent="0.3">
      <c r="B992" s="101"/>
      <c r="C992" s="101"/>
      <c r="D992" s="101"/>
      <c r="E992" s="101"/>
      <c r="F992" s="101"/>
      <c r="G992" s="101"/>
    </row>
    <row r="993" spans="2:7" ht="13.8" x14ac:dyDescent="0.3">
      <c r="B993" s="101"/>
      <c r="C993" s="101"/>
      <c r="D993" s="101"/>
      <c r="E993" s="101"/>
      <c r="F993" s="101"/>
      <c r="G993" s="101"/>
    </row>
    <row r="994" spans="2:7" ht="13.8" x14ac:dyDescent="0.3">
      <c r="B994" s="101"/>
      <c r="C994" s="101"/>
      <c r="D994" s="101"/>
      <c r="E994" s="101"/>
      <c r="F994" s="101"/>
      <c r="G994" s="101"/>
    </row>
    <row r="995" spans="2:7" ht="13.8" x14ac:dyDescent="0.3">
      <c r="B995" s="101"/>
      <c r="C995" s="101"/>
      <c r="D995" s="101"/>
      <c r="E995" s="101"/>
      <c r="F995" s="101"/>
      <c r="G995" s="101"/>
    </row>
    <row r="996" spans="2:7" ht="13.8" x14ac:dyDescent="0.3">
      <c r="B996" s="101"/>
      <c r="C996" s="101"/>
      <c r="D996" s="101"/>
      <c r="E996" s="101"/>
      <c r="F996" s="101"/>
      <c r="G996" s="101"/>
    </row>
    <row r="997" spans="2:7" ht="13.8" x14ac:dyDescent="0.3">
      <c r="B997" s="101"/>
      <c r="C997" s="101"/>
      <c r="D997" s="101"/>
      <c r="E997" s="101"/>
      <c r="F997" s="101"/>
      <c r="G997" s="101"/>
    </row>
    <row r="998" spans="2:7" ht="13.8" x14ac:dyDescent="0.3">
      <c r="B998" s="101"/>
      <c r="C998" s="101"/>
      <c r="D998" s="101"/>
      <c r="E998" s="101"/>
      <c r="F998" s="101"/>
      <c r="G998" s="101"/>
    </row>
  </sheetData>
  <mergeCells count="16">
    <mergeCell ref="A1:N1"/>
    <mergeCell ref="B52:C52"/>
    <mergeCell ref="B55:C55"/>
    <mergeCell ref="B37:C37"/>
    <mergeCell ref="B40:C40"/>
    <mergeCell ref="B43:C43"/>
    <mergeCell ref="B46:C46"/>
    <mergeCell ref="B49:C49"/>
    <mergeCell ref="AQ1:BD1"/>
    <mergeCell ref="AQ15:BC15"/>
    <mergeCell ref="O1:AB1"/>
    <mergeCell ref="AC1:AP1"/>
    <mergeCell ref="BE1:BR1"/>
    <mergeCell ref="BE15:BQ15"/>
    <mergeCell ref="BE28:BQ28"/>
    <mergeCell ref="AQ28:BC28"/>
  </mergeCells>
  <pageMargins left="0.7" right="0.7" top="0.75" bottom="0.75" header="0.3" footer="0.3"/>
  <pageSetup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987"/>
  <sheetViews>
    <sheetView topLeftCell="A28" workbookViewId="0">
      <selection activeCell="A21" sqref="A21:XFD22"/>
    </sheetView>
  </sheetViews>
  <sheetFormatPr baseColWidth="10" defaultColWidth="12.6640625" defaultRowHeight="15.75" customHeight="1" x14ac:dyDescent="0.25"/>
  <cols>
    <col min="1" max="1" width="5.77734375" customWidth="1"/>
    <col min="2" max="2" width="19.33203125" customWidth="1"/>
    <col min="3" max="3" width="11.44140625" customWidth="1"/>
    <col min="4" max="4" width="12.44140625" customWidth="1"/>
    <col min="5" max="5" width="9.44140625" customWidth="1"/>
    <col min="6" max="6" width="11.6640625" customWidth="1"/>
    <col min="7" max="7" width="13.44140625" customWidth="1"/>
    <col min="8" max="8" width="10.21875" customWidth="1"/>
    <col min="9" max="9" width="12.33203125" customWidth="1"/>
    <col min="10" max="10" width="11.21875" customWidth="1"/>
    <col min="11" max="11" width="10.77734375" customWidth="1"/>
    <col min="12" max="12" width="9.88671875" customWidth="1"/>
    <col min="13" max="13" width="13.44140625" customWidth="1"/>
    <col min="17" max="17" width="13.5546875" customWidth="1"/>
    <col min="19" max="19" width="13.77734375" customWidth="1"/>
  </cols>
  <sheetData>
    <row r="1" spans="1:26" ht="15.75" customHeight="1" x14ac:dyDescent="0.3">
      <c r="A1" s="133"/>
      <c r="B1" s="443" t="s">
        <v>2</v>
      </c>
      <c r="C1" s="443"/>
      <c r="D1" s="475"/>
      <c r="E1" s="476" t="s">
        <v>5</v>
      </c>
      <c r="F1" s="443"/>
      <c r="G1" s="475"/>
      <c r="H1" s="476" t="s">
        <v>38</v>
      </c>
      <c r="I1" s="443"/>
      <c r="J1" s="475"/>
      <c r="K1" s="443" t="s">
        <v>49</v>
      </c>
      <c r="L1" s="398"/>
      <c r="M1" s="428"/>
      <c r="N1" s="445" t="s">
        <v>138</v>
      </c>
      <c r="O1" s="398"/>
      <c r="P1" s="428"/>
      <c r="W1" s="133"/>
      <c r="X1" s="133"/>
      <c r="Y1" s="133"/>
      <c r="Z1" s="133"/>
    </row>
    <row r="2" spans="1:26" ht="24" customHeight="1" x14ac:dyDescent="0.3">
      <c r="A2" s="133"/>
      <c r="B2" s="168" t="s">
        <v>73</v>
      </c>
      <c r="C2" s="435" t="s">
        <v>133</v>
      </c>
      <c r="D2" s="475"/>
      <c r="E2" s="168" t="s">
        <v>73</v>
      </c>
      <c r="F2" s="435" t="s">
        <v>133</v>
      </c>
      <c r="G2" s="475"/>
      <c r="H2" s="168" t="s">
        <v>73</v>
      </c>
      <c r="I2" s="435" t="s">
        <v>133</v>
      </c>
      <c r="J2" s="475"/>
      <c r="K2" s="168" t="s">
        <v>73</v>
      </c>
      <c r="L2" s="439" t="s">
        <v>133</v>
      </c>
      <c r="M2" s="440"/>
      <c r="N2" s="168" t="s">
        <v>73</v>
      </c>
      <c r="O2" s="439" t="s">
        <v>133</v>
      </c>
      <c r="P2" s="440"/>
      <c r="W2" s="133"/>
      <c r="X2" s="133"/>
      <c r="Y2" s="133"/>
      <c r="Z2" s="133"/>
    </row>
    <row r="3" spans="1:26" ht="15.75" customHeight="1" x14ac:dyDescent="0.3">
      <c r="A3" s="133"/>
      <c r="B3" s="169">
        <f>'Población total'!I4</f>
        <v>25186</v>
      </c>
      <c r="C3" s="441">
        <v>503395</v>
      </c>
      <c r="D3" s="479"/>
      <c r="E3" s="169">
        <f>'Población total'!I20</f>
        <v>13467</v>
      </c>
      <c r="F3" s="441">
        <v>1031116</v>
      </c>
      <c r="G3" s="479"/>
      <c r="H3" s="169">
        <f>'Población total'!I36</f>
        <v>361873</v>
      </c>
      <c r="I3" s="441">
        <v>1473656</v>
      </c>
      <c r="J3" s="479"/>
      <c r="K3" s="169">
        <f>'Población total'!I52</f>
        <v>13317</v>
      </c>
      <c r="L3" s="441">
        <v>1861667</v>
      </c>
      <c r="M3" s="428"/>
      <c r="N3" s="169">
        <f>SUM(B3,E3,H3,K3)</f>
        <v>413843</v>
      </c>
      <c r="O3" s="441">
        <f>SUM(C3,F3,I3,L3)</f>
        <v>4869834</v>
      </c>
      <c r="P3" s="428"/>
      <c r="W3" s="133"/>
      <c r="X3" s="133"/>
      <c r="Y3" s="133"/>
      <c r="Z3" s="133"/>
    </row>
    <row r="4" spans="1:26" ht="15.75" customHeight="1" x14ac:dyDescent="0.3">
      <c r="A4" s="133"/>
      <c r="B4" s="444" t="s">
        <v>134</v>
      </c>
      <c r="C4" s="478"/>
      <c r="D4" s="170">
        <f>C3/B3</f>
        <v>19.987096005717461</v>
      </c>
      <c r="E4" s="477" t="s">
        <v>134</v>
      </c>
      <c r="F4" s="478"/>
      <c r="G4" s="170">
        <f>F3/E3</f>
        <v>76.566124600876222</v>
      </c>
      <c r="H4" s="347" t="s">
        <v>134</v>
      </c>
      <c r="I4" s="336"/>
      <c r="J4" s="170">
        <f>I3/H3</f>
        <v>4.0723016085753843</v>
      </c>
      <c r="K4" s="444" t="s">
        <v>134</v>
      </c>
      <c r="L4" s="399"/>
      <c r="M4" s="170">
        <f>L3/K3</f>
        <v>139.79627543741083</v>
      </c>
      <c r="N4" s="444" t="s">
        <v>134</v>
      </c>
      <c r="O4" s="399"/>
      <c r="P4" s="170">
        <f>O3/N3</f>
        <v>11.767346554128014</v>
      </c>
      <c r="W4" s="133"/>
      <c r="X4" s="133"/>
      <c r="Y4" s="133"/>
      <c r="Z4" s="133"/>
    </row>
    <row r="5" spans="1:26" ht="15.75" customHeight="1" x14ac:dyDescent="0.3">
      <c r="A5" s="133"/>
      <c r="B5" s="8" t="s">
        <v>76</v>
      </c>
      <c r="C5" s="171" t="s">
        <v>77</v>
      </c>
      <c r="D5" s="172" t="s">
        <v>135</v>
      </c>
      <c r="E5" s="8" t="s">
        <v>76</v>
      </c>
      <c r="F5" s="171" t="s">
        <v>77</v>
      </c>
      <c r="G5" s="172" t="s">
        <v>135</v>
      </c>
      <c r="H5" s="8" t="s">
        <v>76</v>
      </c>
      <c r="I5" s="171" t="s">
        <v>77</v>
      </c>
      <c r="J5" s="172" t="s">
        <v>135</v>
      </c>
      <c r="K5" s="8" t="s">
        <v>76</v>
      </c>
      <c r="L5" s="171" t="s">
        <v>77</v>
      </c>
      <c r="M5" s="172" t="s">
        <v>135</v>
      </c>
      <c r="N5" s="8" t="s">
        <v>76</v>
      </c>
      <c r="O5" s="171" t="s">
        <v>77</v>
      </c>
      <c r="P5" s="172" t="s">
        <v>135</v>
      </c>
      <c r="W5" s="133"/>
      <c r="X5" s="133"/>
      <c r="Y5" s="133"/>
      <c r="Z5" s="133"/>
    </row>
    <row r="6" spans="1:26" ht="15.75" customHeight="1" x14ac:dyDescent="0.3">
      <c r="A6" s="133"/>
      <c r="B6" s="173">
        <v>44927</v>
      </c>
      <c r="C6" s="174">
        <f>'Población total'!I5</f>
        <v>25742.890838189604</v>
      </c>
      <c r="D6" s="175">
        <f>$C$3/C6</f>
        <v>19.554719132523104</v>
      </c>
      <c r="E6" s="173">
        <v>44927</v>
      </c>
      <c r="F6" s="174">
        <f>'Población total'!I21</f>
        <v>14210.976655138222</v>
      </c>
      <c r="G6" s="176">
        <f>$F$3/F6</f>
        <v>72.557715421141197</v>
      </c>
      <c r="H6" s="173">
        <v>44927</v>
      </c>
      <c r="I6" s="174">
        <f>'Población total'!I37</f>
        <v>368271.98608307907</v>
      </c>
      <c r="J6" s="176">
        <f>$I$3/I6</f>
        <v>4.0015424894891556</v>
      </c>
      <c r="K6" s="173">
        <v>44927</v>
      </c>
      <c r="L6" s="174">
        <f>'Población total'!I53</f>
        <v>13698.23960218484</v>
      </c>
      <c r="M6" s="176">
        <f>$L$3/L6</f>
        <v>135.90556553727299</v>
      </c>
      <c r="N6" s="173">
        <v>44927</v>
      </c>
      <c r="O6" s="174">
        <f>SUM(C6,F6,I6,L6)</f>
        <v>421924.09317859175</v>
      </c>
      <c r="P6" s="176">
        <f>$O$3/O6</f>
        <v>11.541967094869598</v>
      </c>
      <c r="Y6" s="133"/>
      <c r="Z6" s="133"/>
    </row>
    <row r="7" spans="1:26" ht="15.75" customHeight="1" x14ac:dyDescent="0.3">
      <c r="A7" s="133"/>
      <c r="B7" s="10">
        <v>44958</v>
      </c>
      <c r="C7" s="174">
        <f>'Población total'!I6</f>
        <v>25723.203792242555</v>
      </c>
      <c r="D7" s="175">
        <f>$C$3/C7</f>
        <v>19.569685178632792</v>
      </c>
      <c r="E7" s="10">
        <v>44958</v>
      </c>
      <c r="F7" s="174">
        <f>'Población total'!I22</f>
        <v>14217.446505413931</v>
      </c>
      <c r="G7" s="176">
        <f>$F$3/F7</f>
        <v>72.52469700570748</v>
      </c>
      <c r="H7" s="10">
        <v>44958</v>
      </c>
      <c r="I7" s="174">
        <f>'Población total'!I38</f>
        <v>368392.25683973584</v>
      </c>
      <c r="J7" s="176">
        <f>$I$3/I7</f>
        <v>4.0002360870497187</v>
      </c>
      <c r="K7" s="10">
        <v>44958</v>
      </c>
      <c r="L7" s="174">
        <f>'Población total'!I54</f>
        <v>13572.058866172776</v>
      </c>
      <c r="M7" s="176">
        <f>$L$3/L7</f>
        <v>137.1690926451881</v>
      </c>
      <c r="N7" s="10">
        <v>44958</v>
      </c>
      <c r="O7" s="174">
        <f t="shared" ref="O7:O17" si="0">SUM(C7,F7,I7,L7)</f>
        <v>421904.96600356512</v>
      </c>
      <c r="P7" s="176">
        <f>$O$3/O7</f>
        <v>11.542490353049908</v>
      </c>
      <c r="Y7" s="133"/>
      <c r="Z7" s="133"/>
    </row>
    <row r="8" spans="1:26" ht="15.75" customHeight="1" x14ac:dyDescent="0.3">
      <c r="A8" s="133"/>
      <c r="B8" s="10">
        <v>44986</v>
      </c>
      <c r="C8" s="174">
        <f>'Población total'!I7</f>
        <v>25594.964612749882</v>
      </c>
      <c r="D8" s="175">
        <f>$C$3/C8</f>
        <v>19.667735729130044</v>
      </c>
      <c r="E8" s="10">
        <v>44986</v>
      </c>
      <c r="F8" s="174">
        <f>'Población total'!I23</f>
        <v>14087.669622215528</v>
      </c>
      <c r="G8" s="176">
        <f>$F$3/F8</f>
        <v>73.192801055895245</v>
      </c>
      <c r="H8" s="10">
        <v>44986</v>
      </c>
      <c r="I8" s="174">
        <f>'Población total'!I39</f>
        <v>367621.37367445475</v>
      </c>
      <c r="J8" s="176">
        <f>$I$3/I8</f>
        <v>4.0086243769520014</v>
      </c>
      <c r="K8" s="10">
        <v>44986</v>
      </c>
      <c r="L8" s="174">
        <f>'Población total'!I55</f>
        <v>13519.840721728024</v>
      </c>
      <c r="M8" s="176">
        <f>$L$3/L8</f>
        <v>137.69888553554298</v>
      </c>
      <c r="N8" s="10">
        <v>44986</v>
      </c>
      <c r="O8" s="174">
        <f t="shared" si="0"/>
        <v>420823.84863114823</v>
      </c>
      <c r="P8" s="176">
        <f>$O$3/O8</f>
        <v>11.572143584163657</v>
      </c>
      <c r="Y8" s="133"/>
      <c r="Z8" s="133"/>
    </row>
    <row r="9" spans="1:26" ht="15.75" customHeight="1" x14ac:dyDescent="0.3">
      <c r="A9" s="133"/>
      <c r="B9" s="10">
        <v>45017</v>
      </c>
      <c r="C9" s="174">
        <f>'Población total'!I8</f>
        <v>25658.607254844646</v>
      </c>
      <c r="D9" s="175">
        <f>$C$3/C9</f>
        <v>19.618952618909319</v>
      </c>
      <c r="E9" s="10">
        <v>45017</v>
      </c>
      <c r="F9" s="174">
        <f>'Población total'!I24</f>
        <v>14018.541260209131</v>
      </c>
      <c r="G9" s="176">
        <f>$F$3/F9</f>
        <v>73.553730082228086</v>
      </c>
      <c r="H9" s="10">
        <v>45017</v>
      </c>
      <c r="I9" s="174">
        <f>'Población total'!I40</f>
        <v>367152.98868439283</v>
      </c>
      <c r="J9" s="176">
        <f>$I$3/I9</f>
        <v>4.0137382655674489</v>
      </c>
      <c r="K9" s="10">
        <v>45017</v>
      </c>
      <c r="L9" s="174">
        <f>'Población total'!I56</f>
        <v>13642.592471911039</v>
      </c>
      <c r="M9" s="176">
        <f>$L$3/L9</f>
        <v>136.45991433321907</v>
      </c>
      <c r="N9" s="10">
        <v>45017</v>
      </c>
      <c r="O9" s="174">
        <f t="shared" si="0"/>
        <v>420472.72967135767</v>
      </c>
      <c r="P9" s="176">
        <f>$O$3/O9</f>
        <v>11.581806990922507</v>
      </c>
      <c r="Y9" s="133"/>
      <c r="Z9" s="133"/>
    </row>
    <row r="10" spans="1:26" ht="15.75" customHeight="1" x14ac:dyDescent="0.3">
      <c r="A10" s="133"/>
      <c r="B10" s="10">
        <v>45047</v>
      </c>
      <c r="C10" s="174">
        <f>'Población total'!I9</f>
        <v>25711.042375810943</v>
      </c>
      <c r="D10" s="175">
        <f>$C$3/C10</f>
        <v>19.578941710803456</v>
      </c>
      <c r="E10" s="10">
        <v>45047</v>
      </c>
      <c r="F10" s="174">
        <f>'Población total'!I25</f>
        <v>14114.158305912471</v>
      </c>
      <c r="G10" s="176">
        <f>$F$3/F10</f>
        <v>73.0554367927177</v>
      </c>
      <c r="H10" s="10">
        <v>45047</v>
      </c>
      <c r="I10" s="174">
        <f>'Población total'!I41</f>
        <v>367263.76689235284</v>
      </c>
      <c r="J10" s="176">
        <f>$I$3/I10</f>
        <v>4.0125275969081295</v>
      </c>
      <c r="K10" s="10">
        <v>45047</v>
      </c>
      <c r="L10" s="174">
        <f>'Población total'!I57</f>
        <v>13673.766979459087</v>
      </c>
      <c r="M10" s="176">
        <f>$L$3/L10</f>
        <v>136.14880250604099</v>
      </c>
      <c r="N10" s="10">
        <v>45047</v>
      </c>
      <c r="O10" s="174">
        <f t="shared" si="0"/>
        <v>420762.73455353535</v>
      </c>
      <c r="P10" s="176">
        <f>$O$3/O10</f>
        <v>11.573824391001031</v>
      </c>
      <c r="Y10" s="133"/>
      <c r="Z10" s="133"/>
    </row>
    <row r="11" spans="1:26" ht="15.75" customHeight="1" x14ac:dyDescent="0.3">
      <c r="A11" s="133"/>
      <c r="B11" s="10">
        <v>45078</v>
      </c>
      <c r="C11" s="174">
        <f>'Población total'!I10</f>
        <v>25675.79927685389</v>
      </c>
      <c r="D11" s="175">
        <f>$C$3/C11</f>
        <v>19.605816145080958</v>
      </c>
      <c r="E11" s="10">
        <v>45078</v>
      </c>
      <c r="F11" s="174">
        <f>'Población total'!I26</f>
        <v>13885.628235430733</v>
      </c>
      <c r="G11" s="176">
        <f>$F$3/F11</f>
        <v>74.257785281114778</v>
      </c>
      <c r="H11" s="10">
        <v>45078</v>
      </c>
      <c r="I11" s="174">
        <f>'Población total'!I42</f>
        <v>367227.05776115292</v>
      </c>
      <c r="J11" s="176">
        <f>$I$3/I11</f>
        <v>4.0129287013444319</v>
      </c>
      <c r="K11" s="10">
        <v>45078</v>
      </c>
      <c r="L11" s="174">
        <f>'Población total'!I58</f>
        <v>13588.68770185721</v>
      </c>
      <c r="M11" s="176">
        <f>$L$3/L11</f>
        <v>137.00123520724961</v>
      </c>
      <c r="N11" s="10">
        <v>45078</v>
      </c>
      <c r="O11" s="174">
        <f t="shared" si="0"/>
        <v>420377.1729752947</v>
      </c>
      <c r="P11" s="176">
        <f>$O$3/O11</f>
        <v>11.584439672432444</v>
      </c>
      <c r="Y11" s="133"/>
      <c r="Z11" s="133"/>
    </row>
    <row r="12" spans="1:26" ht="15.75" customHeight="1" x14ac:dyDescent="0.3">
      <c r="A12" s="133"/>
      <c r="B12" s="10">
        <v>45108</v>
      </c>
      <c r="C12" s="174">
        <f>'Población total'!I11</f>
        <v>25664.970929976927</v>
      </c>
      <c r="D12" s="175">
        <f>$C$3/C12</f>
        <v>19.614088064757162</v>
      </c>
      <c r="E12" s="10">
        <v>45108</v>
      </c>
      <c r="F12" s="174">
        <f>'Población total'!I27</f>
        <v>13949.196070339394</v>
      </c>
      <c r="G12" s="176">
        <f>$F$3/F12</f>
        <v>73.919385375368961</v>
      </c>
      <c r="H12" s="10">
        <v>45108</v>
      </c>
      <c r="I12" s="174">
        <f>'Población total'!I43</f>
        <v>367782.27840412501</v>
      </c>
      <c r="J12" s="176">
        <f>$I$3/I12</f>
        <v>4.0068706039738089</v>
      </c>
      <c r="K12" s="10">
        <v>45108</v>
      </c>
      <c r="L12" s="174">
        <f>'Población total'!I59</f>
        <v>13621.38236077307</v>
      </c>
      <c r="M12" s="176">
        <f>$L$3/L12</f>
        <v>136.67239863710446</v>
      </c>
      <c r="N12" s="10">
        <v>45108</v>
      </c>
      <c r="O12" s="174">
        <f t="shared" si="0"/>
        <v>421017.82776521437</v>
      </c>
      <c r="P12" s="176">
        <f>$O$3/O12</f>
        <v>11.566811851767287</v>
      </c>
      <c r="Y12" s="133"/>
      <c r="Z12" s="133"/>
    </row>
    <row r="13" spans="1:26" ht="15.75" customHeight="1" x14ac:dyDescent="0.3">
      <c r="A13" s="133"/>
      <c r="B13" s="10">
        <v>45139</v>
      </c>
      <c r="C13" s="174">
        <f>'Población total'!I12</f>
        <v>25807.349811150154</v>
      </c>
      <c r="D13" s="175">
        <f>$C$3/C13</f>
        <v>19.505877344387624</v>
      </c>
      <c r="E13" s="10">
        <v>45139</v>
      </c>
      <c r="F13" s="174">
        <f>'Población total'!I28</f>
        <v>13976.176486786881</v>
      </c>
      <c r="G13" s="176">
        <f>$F$3/F13</f>
        <v>73.776687134340364</v>
      </c>
      <c r="H13" s="10">
        <v>45139</v>
      </c>
      <c r="I13" s="174">
        <f>'Población total'!I44</f>
        <v>369178.24398417713</v>
      </c>
      <c r="J13" s="176">
        <f>$I$3/I13</f>
        <v>3.9917195122233706</v>
      </c>
      <c r="K13" s="10">
        <v>45139</v>
      </c>
      <c r="L13" s="174">
        <f>'Población total'!I60</f>
        <v>13606.224356964678</v>
      </c>
      <c r="M13" s="176">
        <f>$L$3/L13</f>
        <v>136.82465841797327</v>
      </c>
      <c r="N13" s="10">
        <v>45139</v>
      </c>
      <c r="O13" s="174">
        <f t="shared" si="0"/>
        <v>422567.99463907885</v>
      </c>
      <c r="P13" s="176">
        <f>$O$3/O13</f>
        <v>11.524379654354544</v>
      </c>
      <c r="Y13" s="133"/>
      <c r="Z13" s="133"/>
    </row>
    <row r="14" spans="1:26" ht="15.75" customHeight="1" x14ac:dyDescent="0.3">
      <c r="A14" s="133"/>
      <c r="B14" s="10">
        <v>45170</v>
      </c>
      <c r="C14" s="174">
        <f>'Población total'!I13</f>
        <v>25785.23762328918</v>
      </c>
      <c r="D14" s="175">
        <f>$C$3/C14</f>
        <v>19.522604652878378</v>
      </c>
      <c r="E14" s="10">
        <v>45170</v>
      </c>
      <c r="F14" s="174">
        <f>'Población total'!I29</f>
        <v>13869.651546258357</v>
      </c>
      <c r="G14" s="176">
        <f>$F$3/F14</f>
        <v>74.343324095850562</v>
      </c>
      <c r="H14" s="10">
        <v>45170</v>
      </c>
      <c r="I14" s="174">
        <f>'Población total'!I45</f>
        <v>367137.50280735741</v>
      </c>
      <c r="J14" s="176">
        <f>$I$3/I14</f>
        <v>4.0139075652351695</v>
      </c>
      <c r="K14" s="10">
        <v>45170</v>
      </c>
      <c r="L14" s="174">
        <f>'Población total'!I61</f>
        <v>13605.154767828144</v>
      </c>
      <c r="M14" s="176">
        <f>$L$3/L14</f>
        <v>136.8354150885699</v>
      </c>
      <c r="N14" s="10">
        <v>45170</v>
      </c>
      <c r="O14" s="174">
        <f t="shared" si="0"/>
        <v>420397.54674473306</v>
      </c>
      <c r="P14" s="176">
        <f>$O$3/O14</f>
        <v>11.5838782545441</v>
      </c>
      <c r="Y14" s="133"/>
      <c r="Z14" s="133"/>
    </row>
    <row r="15" spans="1:26" ht="15.75" customHeight="1" x14ac:dyDescent="0.3">
      <c r="A15" s="133"/>
      <c r="B15" s="10">
        <v>45200</v>
      </c>
      <c r="C15" s="174">
        <f>'Población total'!I14</f>
        <v>25729.915302172158</v>
      </c>
      <c r="D15" s="175">
        <f>$C$3/C15</f>
        <v>19.564580531576901</v>
      </c>
      <c r="E15" s="10">
        <v>45200</v>
      </c>
      <c r="F15" s="174">
        <f>'Población total'!I30</f>
        <v>13945.199142082431</v>
      </c>
      <c r="G15" s="176">
        <f>$F$3/F15</f>
        <v>73.94057191255169</v>
      </c>
      <c r="H15" s="10">
        <v>45200</v>
      </c>
      <c r="I15" s="174">
        <f>'Población total'!I46</f>
        <v>368623.39646495436</v>
      </c>
      <c r="J15" s="176">
        <f>$I$3/I15</f>
        <v>3.9977278006012376</v>
      </c>
      <c r="K15" s="10">
        <v>45200</v>
      </c>
      <c r="L15" s="174">
        <f>'Población total'!I62</f>
        <v>13581.434845761667</v>
      </c>
      <c r="M15" s="176">
        <f>$L$3/L15</f>
        <v>137.07439759805399</v>
      </c>
      <c r="N15" s="10">
        <v>45200</v>
      </c>
      <c r="O15" s="174">
        <f t="shared" si="0"/>
        <v>421879.94575497066</v>
      </c>
      <c r="P15" s="176">
        <f>$O$3/O15</f>
        <v>11.543174898454208</v>
      </c>
      <c r="Y15" s="133"/>
      <c r="Z15" s="133"/>
    </row>
    <row r="16" spans="1:26" ht="15.75" customHeight="1" x14ac:dyDescent="0.3">
      <c r="A16" s="133"/>
      <c r="B16" s="177">
        <v>45231</v>
      </c>
      <c r="C16" s="174">
        <f>'Población total'!I15</f>
        <v>25716.600234331618</v>
      </c>
      <c r="D16" s="175">
        <f>$C$3/C16</f>
        <v>19.574710319911127</v>
      </c>
      <c r="E16" s="177">
        <v>45231</v>
      </c>
      <c r="F16" s="174">
        <f>'Población total'!I31</f>
        <v>14008.831816048603</v>
      </c>
      <c r="G16" s="176">
        <f>$F$3/F16</f>
        <v>73.604709767358841</v>
      </c>
      <c r="H16" s="177">
        <v>45231</v>
      </c>
      <c r="I16" s="174">
        <f>'Población total'!I47</f>
        <v>368772.25245764217</v>
      </c>
      <c r="J16" s="176">
        <f>$I$3/I16</f>
        <v>3.9961141061426977</v>
      </c>
      <c r="K16" s="177">
        <v>45231</v>
      </c>
      <c r="L16" s="174">
        <f>'Población total'!I63</f>
        <v>13589.159624808643</v>
      </c>
      <c r="M16" s="176">
        <f>$L$3/L16</f>
        <v>136.99647744230654</v>
      </c>
      <c r="N16" s="177">
        <v>45231</v>
      </c>
      <c r="O16" s="174">
        <f t="shared" si="0"/>
        <v>422086.84413283103</v>
      </c>
      <c r="P16" s="176">
        <f>$O$3/O16</f>
        <v>11.537516669122859</v>
      </c>
      <c r="Y16" s="133"/>
      <c r="Z16" s="133"/>
    </row>
    <row r="17" spans="1:26" ht="15.75" customHeight="1" x14ac:dyDescent="0.3">
      <c r="A17" s="133"/>
      <c r="B17" s="177">
        <v>45261</v>
      </c>
      <c r="C17" s="174">
        <f>'Población total'!I16</f>
        <v>25835.90361070184</v>
      </c>
      <c r="D17" s="175">
        <f>$C$3/C17</f>
        <v>19.48431947979098</v>
      </c>
      <c r="E17" s="177">
        <v>45261</v>
      </c>
      <c r="F17" s="174">
        <f>'Población total'!I32</f>
        <v>13934.284372168837</v>
      </c>
      <c r="G17" s="176">
        <f>$F$3/F17</f>
        <v>73.99848980113137</v>
      </c>
      <c r="H17" s="177">
        <v>45261</v>
      </c>
      <c r="I17" s="174">
        <f>'Población total'!I48</f>
        <v>366532.99591906113</v>
      </c>
      <c r="J17" s="176">
        <f>$I$3/I17</f>
        <v>4.0205275279648136</v>
      </c>
      <c r="K17" s="177">
        <v>45261</v>
      </c>
      <c r="L17" s="174">
        <f>'Población total'!I64</f>
        <v>13645</v>
      </c>
      <c r="M17" s="176">
        <f>$L$3/L17</f>
        <v>136.43583730304141</v>
      </c>
      <c r="N17" s="177">
        <v>45261</v>
      </c>
      <c r="O17" s="174">
        <f t="shared" si="0"/>
        <v>419948.1839019318</v>
      </c>
      <c r="P17" s="176">
        <f>$O$3/O17</f>
        <v>11.596273508679408</v>
      </c>
      <c r="Y17" s="133"/>
      <c r="Z17" s="133"/>
    </row>
    <row r="18" spans="1:26" ht="15.75" customHeight="1" x14ac:dyDescent="0.3">
      <c r="A18" s="101"/>
      <c r="B18" s="348" t="s">
        <v>112</v>
      </c>
      <c r="C18" s="336"/>
      <c r="D18" s="178">
        <f>MEDIAN(D3:D17)</f>
        <v>19.574710319911127</v>
      </c>
      <c r="E18" s="348" t="s">
        <v>112</v>
      </c>
      <c r="F18" s="336"/>
      <c r="G18" s="178">
        <f>MEDIAN(G3:G17)</f>
        <v>73.776687134340364</v>
      </c>
      <c r="H18" s="348" t="s">
        <v>112</v>
      </c>
      <c r="I18" s="336"/>
      <c r="J18" s="178">
        <f>MEDIAN(J3:J17)</f>
        <v>4.0086243769520014</v>
      </c>
      <c r="K18" s="442" t="s">
        <v>112</v>
      </c>
      <c r="L18" s="399"/>
      <c r="M18" s="178">
        <f>MEDIAN(M3:M17)</f>
        <v>136.8354150885699</v>
      </c>
      <c r="N18" s="442" t="s">
        <v>112</v>
      </c>
      <c r="O18" s="399"/>
      <c r="P18" s="178">
        <f>MEDIAN(P3:P17)</f>
        <v>11.572143584163657</v>
      </c>
      <c r="W18" s="101"/>
      <c r="X18" s="101"/>
      <c r="Y18" s="101"/>
      <c r="Z18" s="101"/>
    </row>
    <row r="19" spans="1:26" ht="15.75" customHeight="1" x14ac:dyDescent="0.3">
      <c r="A19" s="133"/>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row>
    <row r="20" spans="1:26" ht="15.75" customHeight="1" x14ac:dyDescent="0.3">
      <c r="A20" s="133"/>
      <c r="B20" s="298" t="s">
        <v>0</v>
      </c>
      <c r="C20" s="319" t="s">
        <v>48</v>
      </c>
      <c r="D20" s="320">
        <v>44927</v>
      </c>
      <c r="E20" s="320">
        <v>44958</v>
      </c>
      <c r="F20" s="320">
        <v>44986</v>
      </c>
      <c r="G20" s="320">
        <v>45017</v>
      </c>
      <c r="H20" s="320">
        <v>45047</v>
      </c>
      <c r="I20" s="320">
        <v>45078</v>
      </c>
      <c r="J20" s="320">
        <v>45108</v>
      </c>
      <c r="K20" s="320">
        <v>45139</v>
      </c>
      <c r="L20" s="320">
        <v>45170</v>
      </c>
      <c r="M20" s="320">
        <v>45200</v>
      </c>
      <c r="N20" s="320">
        <v>45231</v>
      </c>
      <c r="O20" s="320">
        <v>45261</v>
      </c>
      <c r="Q20" s="133"/>
      <c r="R20" s="133"/>
      <c r="S20" s="133"/>
      <c r="T20" s="133"/>
      <c r="U20" s="133"/>
      <c r="V20" s="133"/>
      <c r="W20" s="133"/>
      <c r="X20" s="133"/>
      <c r="Y20" s="133"/>
      <c r="Z20" s="133"/>
    </row>
    <row r="21" spans="1:26" ht="15.75" customHeight="1" x14ac:dyDescent="0.3">
      <c r="A21" s="133"/>
      <c r="B21" s="8" t="s">
        <v>2</v>
      </c>
      <c r="C21" s="137">
        <f t="shared" ref="C21:C25" si="1">AVERAGE(D21:O21)</f>
        <v>1.0212141119791307</v>
      </c>
      <c r="D21" s="185">
        <f>1+($D$4-D6)*(1/$D$18)</f>
        <v>1.022088545175279</v>
      </c>
      <c r="E21" s="185">
        <f>1+($D$4-D7)*(1/$D$18)</f>
        <v>1.0213239848898343</v>
      </c>
      <c r="F21" s="186">
        <f>1+($D$4-D8)*(1/$D$18)</f>
        <v>1.0163149426667413</v>
      </c>
      <c r="G21" s="186">
        <f>1+($D$4-D9)*(1/$D$18)</f>
        <v>1.018807092457132</v>
      </c>
      <c r="H21" s="185">
        <f>1+($D$4-D10)*(1/$D$18)</f>
        <v>1.0208511026852252</v>
      </c>
      <c r="I21" s="186">
        <f>1+($D$4-D11)*(1/$D$18)</f>
        <v>1.0194781866196339</v>
      </c>
      <c r="J21" s="186">
        <f>1+($D$4-D12)*(1/$D$18)</f>
        <v>1.0190556046482528</v>
      </c>
      <c r="K21" s="185">
        <f>1+($D$4-D13)*(1/$D$18)</f>
        <v>1.0245836926046537</v>
      </c>
      <c r="L21" s="185">
        <f>1+($D$4-D14)*(1/$D$18)</f>
        <v>1.0237291558979857</v>
      </c>
      <c r="M21" s="185">
        <f>1+($D$4-D15)*(1/$D$18)</f>
        <v>1.0215847625449039</v>
      </c>
      <c r="N21" s="185">
        <f>1+($D$4-D16)*(1/$D$18)</f>
        <v>1.0210672688927029</v>
      </c>
      <c r="O21" s="185">
        <f>1+($D$4-D17)*(1/$D$18)</f>
        <v>1.0256850046672243</v>
      </c>
      <c r="Q21" s="133"/>
      <c r="R21" s="133"/>
      <c r="S21" s="133"/>
      <c r="T21" s="133"/>
      <c r="U21" s="133"/>
      <c r="V21" s="133"/>
      <c r="W21" s="133"/>
      <c r="X21" s="133"/>
      <c r="Y21" s="133"/>
      <c r="Z21" s="133"/>
    </row>
    <row r="22" spans="1:26" ht="15.75" customHeight="1" x14ac:dyDescent="0.3">
      <c r="A22" s="133"/>
      <c r="B22" s="8" t="s">
        <v>5</v>
      </c>
      <c r="C22" s="137">
        <f t="shared" si="1"/>
        <v>1.0407402424872503</v>
      </c>
      <c r="D22" s="185">
        <f>1+($G$4-G6)*(1/$G$18)</f>
        <v>1.0543316504905689</v>
      </c>
      <c r="E22" s="185">
        <f>1+($G$4-G7)*(1/$G$18)</f>
        <v>1.0547791958699593</v>
      </c>
      <c r="F22" s="185">
        <f>1+($G$4-G8)*(1/$G$18)</f>
        <v>1.0457234348140148</v>
      </c>
      <c r="G22" s="185">
        <f>1+($G$4-G9)*(1/$G$18)</f>
        <v>1.0408312521970911</v>
      </c>
      <c r="H22" s="185">
        <f>1+($G$4-G10)*(1/$G$18)</f>
        <v>1.0475853273509814</v>
      </c>
      <c r="I22" s="186">
        <f>1+($G$4-G11)*(1/$G$18)</f>
        <v>1.0312881942714258</v>
      </c>
      <c r="J22" s="186">
        <f>1+($G$4-G12)*(1/$G$18)</f>
        <v>1.035875007787864</v>
      </c>
      <c r="K22" s="186">
        <f>1+($G$4-G13)*(1/$G$18)</f>
        <v>1.0378091992861722</v>
      </c>
      <c r="L22" s="186">
        <f>1+($G$4-G14)*(1/$G$18)</f>
        <v>1.0301287654862863</v>
      </c>
      <c r="M22" s="186">
        <f>1+($G$4-G15)*(1/$G$18)</f>
        <v>1.0355878366230196</v>
      </c>
      <c r="N22" s="186">
        <f>1+($G$4-G16)*(1/$G$18)</f>
        <v>1.0401402522740677</v>
      </c>
      <c r="O22" s="186">
        <f>1+($G$4-G17)*(1/$G$18)</f>
        <v>1.0348027933955537</v>
      </c>
      <c r="Q22" s="133"/>
      <c r="R22" s="133"/>
      <c r="S22" s="133"/>
      <c r="T22" s="133"/>
      <c r="U22" s="133"/>
      <c r="V22" s="133"/>
      <c r="W22" s="133"/>
      <c r="X22" s="133"/>
      <c r="Y22" s="133"/>
      <c r="Z22" s="133"/>
    </row>
    <row r="23" spans="1:26" ht="13.8" x14ac:dyDescent="0.3">
      <c r="A23" s="133"/>
      <c r="B23" s="8" t="s">
        <v>38</v>
      </c>
      <c r="C23" s="137">
        <f t="shared" si="1"/>
        <v>1.0164469278206227</v>
      </c>
      <c r="D23" s="185">
        <f>1+($J$4-J6)*(1/$J$18)</f>
        <v>1.0176517209976235</v>
      </c>
      <c r="E23" s="185">
        <f>1+($J$4-J7)*(1/$J$18)</f>
        <v>1.0179776189408052</v>
      </c>
      <c r="F23" s="185">
        <f>1+($J$4-J8)*(1/$J$18)</f>
        <v>1.0158850582233401</v>
      </c>
      <c r="G23" s="186">
        <f>1+($J$4-J9)*(1/$J$18)</f>
        <v>1.0146093366454216</v>
      </c>
      <c r="H23" s="186">
        <f>1+($J$4-J10)*(1/$J$18)</f>
        <v>1.014911352635316</v>
      </c>
      <c r="I23" s="186">
        <f>1+($J$4-J11)*(1/$J$18)</f>
        <v>1.0148112922658263</v>
      </c>
      <c r="J23" s="185">
        <f>1+($J$4-J12)*(1/$J$18)</f>
        <v>1.0163225581767594</v>
      </c>
      <c r="K23" s="185">
        <f>1+($J$4-J13)*(1/$J$18)</f>
        <v>1.0201021818894602</v>
      </c>
      <c r="L23" s="186">
        <f>1+($J$4-J14)*(1/$J$18)</f>
        <v>1.0145671027886667</v>
      </c>
      <c r="M23" s="185">
        <f>1+($J$4-J15)*(1/$J$18)</f>
        <v>1.0186033414362583</v>
      </c>
      <c r="N23" s="185">
        <f>1+($J$4-J16)*(1/$J$18)</f>
        <v>1.0190058971029399</v>
      </c>
      <c r="O23" s="186">
        <f>1+($J$4-J17)*(1/$J$18)</f>
        <v>1.0129156727450572</v>
      </c>
      <c r="Q23" s="133"/>
      <c r="R23" s="133"/>
      <c r="S23" s="133"/>
      <c r="T23" s="133"/>
      <c r="U23" s="133"/>
      <c r="V23" s="133"/>
      <c r="W23" s="133"/>
      <c r="X23" s="133"/>
      <c r="Y23" s="133"/>
      <c r="Z23" s="133"/>
    </row>
    <row r="24" spans="1:26" ht="13.8" x14ac:dyDescent="0.3">
      <c r="A24" s="133"/>
      <c r="B24" s="296" t="s">
        <v>49</v>
      </c>
      <c r="C24" s="301">
        <f t="shared" si="1"/>
        <v>1.0221267187870977</v>
      </c>
      <c r="D24" s="203">
        <f>1+($M$4-M6)*(1/$M$18)</f>
        <v>1.028433500915092</v>
      </c>
      <c r="E24" s="226">
        <f>1+($M$4-M7)*(1/$M$18)</f>
        <v>1.0191995821441564</v>
      </c>
      <c r="F24" s="226">
        <f>1+($M$4-M8)*(1/$M$18)</f>
        <v>1.0153278294256662</v>
      </c>
      <c r="G24" s="203">
        <f>1+($M$4-M9)*(1/$M$18)</f>
        <v>1.0243822924206589</v>
      </c>
      <c r="H24" s="203">
        <f>1+($M$4-M10)*(1/$M$18)</f>
        <v>1.0266559130836774</v>
      </c>
      <c r="I24" s="226">
        <f>1+($M$4-M11)*(1/$M$18)</f>
        <v>1.0204262926257217</v>
      </c>
      <c r="J24" s="203">
        <f>1+($M$4-M12)*(1/$M$18)</f>
        <v>1.0228294465894254</v>
      </c>
      <c r="K24" s="203">
        <f>1+($M$4-M13)*(1/$M$18)</f>
        <v>1.0217167245593117</v>
      </c>
      <c r="L24" s="203">
        <f>1+($M$4-M14)*(1/$M$18)</f>
        <v>1.0216381142771003</v>
      </c>
      <c r="M24" s="226">
        <f>1+($M$4-M15)*(1/$M$18)</f>
        <v>1.0198916182451381</v>
      </c>
      <c r="N24" s="226">
        <f>1+($M$4-M16)*(1/$M$18)</f>
        <v>1.0204610626078932</v>
      </c>
      <c r="O24" s="203">
        <f>1+($M$4-M17)*(1/$M$18)</f>
        <v>1.0245582485513294</v>
      </c>
      <c r="Q24" s="133"/>
      <c r="R24" s="133"/>
      <c r="S24" s="133"/>
      <c r="T24" s="133"/>
      <c r="U24" s="133"/>
      <c r="V24" s="133"/>
      <c r="W24" s="133"/>
      <c r="X24" s="133"/>
      <c r="Y24" s="133"/>
      <c r="Z24" s="133"/>
    </row>
    <row r="25" spans="1:26" ht="13.8" x14ac:dyDescent="0.3">
      <c r="A25" s="133"/>
      <c r="B25" s="294" t="s">
        <v>138</v>
      </c>
      <c r="C25" s="313">
        <f t="shared" si="1"/>
        <v>1.0177110065238932</v>
      </c>
      <c r="D25" s="317">
        <f>1+($P$4-P6)*(1/$P$18)</f>
        <v>1.0194760337718973</v>
      </c>
      <c r="E25" s="317">
        <f>1+($P$4-P7)*(1/$P$18)</f>
        <v>1.0194308167231712</v>
      </c>
      <c r="F25" s="317">
        <f>1+($P$4-P8)*(1/$P$18)</f>
        <v>1.0168683501500526</v>
      </c>
      <c r="G25" s="318">
        <f>1+($P$4-P9)*(1/$P$18)</f>
        <v>1.0160332925232121</v>
      </c>
      <c r="H25" s="318">
        <f>1+($P$4-P10)*(1/$P$18)</f>
        <v>1.0167231042131051</v>
      </c>
      <c r="I25" s="318">
        <f>1+($P$4-P11)*(1/$P$18)</f>
        <v>1.0158057908947722</v>
      </c>
      <c r="J25" s="317">
        <f>1+($P$4-P12)*(1/$P$18)</f>
        <v>1.0173290886776722</v>
      </c>
      <c r="K25" s="317">
        <f>1+($P$4-P13)*(1/$P$18)</f>
        <v>1.0209958421278118</v>
      </c>
      <c r="L25" s="318">
        <f>1+($P$4-P14)*(1/$P$18)</f>
        <v>1.0158543054922848</v>
      </c>
      <c r="M25" s="317">
        <f>1+($P$4-P15)*(1/$P$18)</f>
        <v>1.0193716621335898</v>
      </c>
      <c r="N25" s="317">
        <f>1+($P$4-P16)*(1/$P$18)</f>
        <v>1.0198606147023335</v>
      </c>
      <c r="O25" s="318">
        <f>1+($P$4-P17)*(1/$P$18)</f>
        <v>1.0147831768768163</v>
      </c>
      <c r="P25" s="133"/>
      <c r="Q25" s="133"/>
      <c r="R25" s="133"/>
      <c r="S25" s="133"/>
      <c r="T25" s="133"/>
      <c r="U25" s="133"/>
      <c r="V25" s="133"/>
      <c r="W25" s="133"/>
      <c r="X25" s="133"/>
      <c r="Y25" s="133"/>
      <c r="Z25" s="133"/>
    </row>
    <row r="26" spans="1:26" ht="13.8" x14ac:dyDescent="0.3">
      <c r="A26" s="133"/>
      <c r="B26" s="133"/>
      <c r="C26" s="133"/>
      <c r="J26" s="133"/>
      <c r="L26" s="133"/>
      <c r="O26" s="133"/>
      <c r="P26" s="133"/>
      <c r="Q26" s="133"/>
      <c r="R26" s="133"/>
      <c r="S26" s="133"/>
      <c r="T26" s="133"/>
      <c r="U26" s="133"/>
      <c r="V26" s="133"/>
      <c r="W26" s="133"/>
      <c r="X26" s="133"/>
      <c r="Y26" s="133"/>
      <c r="Z26" s="133"/>
    </row>
    <row r="27" spans="1:26" ht="13.8" x14ac:dyDescent="0.3">
      <c r="A27" s="133"/>
      <c r="B27" s="403" t="s">
        <v>35</v>
      </c>
      <c r="C27" s="403"/>
      <c r="I27" s="133"/>
      <c r="J27" s="133"/>
      <c r="K27" s="133"/>
      <c r="L27" s="133"/>
      <c r="M27" s="133"/>
      <c r="N27" s="133"/>
      <c r="O27" s="133"/>
      <c r="P27" s="133"/>
      <c r="Q27" s="133"/>
      <c r="R27" s="133"/>
      <c r="S27" s="133"/>
      <c r="T27" s="133"/>
      <c r="U27" s="133"/>
      <c r="V27" s="133"/>
      <c r="W27" s="133"/>
      <c r="X27" s="133"/>
      <c r="Y27" s="133"/>
      <c r="Z27" s="133"/>
    </row>
    <row r="28" spans="1:26" ht="13.8" x14ac:dyDescent="0.3">
      <c r="A28" s="133"/>
      <c r="B28" s="184" t="s">
        <v>36</v>
      </c>
      <c r="C28" s="180">
        <v>1.1897161590018954</v>
      </c>
      <c r="H28" s="133"/>
      <c r="I28" s="133"/>
      <c r="J28" s="133"/>
      <c r="K28" s="133"/>
      <c r="L28" s="133"/>
      <c r="M28" s="133"/>
      <c r="O28" s="133"/>
      <c r="P28" s="133"/>
      <c r="Q28" s="133"/>
      <c r="R28" s="133"/>
      <c r="S28" s="133"/>
      <c r="T28" s="133"/>
      <c r="U28" s="133"/>
      <c r="V28" s="133"/>
      <c r="W28" s="133"/>
      <c r="X28" s="133"/>
      <c r="Y28" s="133"/>
      <c r="Z28" s="133"/>
    </row>
    <row r="29" spans="1:26" ht="13.8" x14ac:dyDescent="0.3">
      <c r="A29" s="133"/>
      <c r="B29" s="184" t="s">
        <v>136</v>
      </c>
      <c r="C29" s="180">
        <v>1.0112587351516111</v>
      </c>
      <c r="G29" s="133"/>
      <c r="H29" s="133"/>
      <c r="I29" s="133"/>
      <c r="J29" s="133"/>
      <c r="K29" s="133"/>
      <c r="L29" s="133"/>
      <c r="M29" s="133"/>
      <c r="O29" s="133"/>
      <c r="P29" s="133"/>
      <c r="Q29" s="133"/>
      <c r="R29" s="133"/>
      <c r="S29" s="133"/>
      <c r="T29" s="133"/>
      <c r="U29" s="133"/>
      <c r="V29" s="133"/>
      <c r="W29" s="133"/>
      <c r="X29" s="133"/>
      <c r="Y29" s="133"/>
      <c r="Z29" s="133"/>
    </row>
    <row r="30" spans="1:26" ht="13.8" x14ac:dyDescent="0.3">
      <c r="A30" s="133"/>
      <c r="B30" s="403" t="s">
        <v>37</v>
      </c>
      <c r="C30" s="403"/>
      <c r="E30" s="133"/>
      <c r="F30" s="133"/>
      <c r="G30" s="133"/>
      <c r="H30" s="133"/>
      <c r="I30" s="133"/>
      <c r="J30" s="133"/>
      <c r="K30" s="133"/>
      <c r="L30" s="133"/>
      <c r="M30" s="133"/>
      <c r="O30" s="133"/>
      <c r="P30" s="133"/>
      <c r="Q30" s="133"/>
      <c r="R30" s="133"/>
      <c r="S30" s="133"/>
      <c r="T30" s="133"/>
      <c r="U30" s="133"/>
      <c r="V30" s="133"/>
      <c r="W30" s="133"/>
      <c r="X30" s="133"/>
      <c r="Y30" s="133"/>
      <c r="Z30" s="133"/>
    </row>
    <row r="31" spans="1:26" ht="13.8" x14ac:dyDescent="0.3">
      <c r="A31" s="133"/>
      <c r="B31" s="184" t="s">
        <v>36</v>
      </c>
      <c r="C31" s="180">
        <v>1.0160419724454852</v>
      </c>
      <c r="D31" s="133"/>
      <c r="E31" s="133"/>
      <c r="F31" s="133"/>
      <c r="G31" s="133"/>
      <c r="H31" s="133"/>
      <c r="I31" s="133"/>
      <c r="J31" s="133"/>
      <c r="K31" s="133"/>
      <c r="L31" s="133"/>
      <c r="M31" s="133"/>
      <c r="O31" s="133"/>
      <c r="P31" s="133"/>
      <c r="Q31" s="133"/>
      <c r="R31" s="133"/>
      <c r="S31" s="133"/>
      <c r="T31" s="133"/>
      <c r="U31" s="133"/>
      <c r="V31" s="133"/>
      <c r="W31" s="133"/>
      <c r="X31" s="133"/>
      <c r="Y31" s="133"/>
      <c r="Z31" s="133"/>
    </row>
    <row r="32" spans="1:26" ht="13.8" x14ac:dyDescent="0.3">
      <c r="A32" s="133"/>
      <c r="B32" s="184" t="s">
        <v>136</v>
      </c>
      <c r="C32" s="180">
        <v>0.86363567657866236</v>
      </c>
      <c r="D32" s="133"/>
      <c r="E32" s="133"/>
      <c r="F32" s="133"/>
      <c r="G32" s="133"/>
      <c r="H32" s="133"/>
      <c r="I32" s="133"/>
      <c r="J32" s="133"/>
      <c r="K32" s="133"/>
      <c r="L32" s="133"/>
      <c r="M32" s="133"/>
      <c r="O32" s="325"/>
      <c r="P32" s="133"/>
      <c r="Q32" s="133"/>
      <c r="R32" s="133"/>
      <c r="S32" s="133"/>
      <c r="T32" s="133"/>
      <c r="U32" s="133"/>
      <c r="V32" s="133"/>
      <c r="W32" s="133"/>
      <c r="X32" s="133"/>
      <c r="Y32" s="133"/>
      <c r="Z32" s="133"/>
    </row>
    <row r="33" spans="1:26" ht="13.8" x14ac:dyDescent="0.3">
      <c r="A33" s="133"/>
      <c r="B33" s="403" t="s">
        <v>2</v>
      </c>
      <c r="C33" s="403"/>
      <c r="D33" s="133"/>
      <c r="E33" s="133"/>
      <c r="F33" s="133"/>
      <c r="G33" s="133"/>
      <c r="H33" s="133"/>
      <c r="I33" s="133"/>
      <c r="J33" s="133"/>
      <c r="K33" s="133"/>
      <c r="L33" s="133"/>
      <c r="M33" s="133"/>
      <c r="O33" s="133"/>
      <c r="P33" s="133"/>
      <c r="Q33" s="133"/>
      <c r="R33" s="133"/>
      <c r="S33" s="133"/>
      <c r="T33" s="133"/>
      <c r="U33" s="133"/>
      <c r="V33" s="133"/>
      <c r="W33" s="133"/>
      <c r="X33" s="133"/>
      <c r="Y33" s="133"/>
      <c r="Z33" s="133"/>
    </row>
    <row r="34" spans="1:26" ht="13.8" x14ac:dyDescent="0.3">
      <c r="A34" s="133"/>
      <c r="B34" s="184" t="s">
        <v>36</v>
      </c>
      <c r="C34" s="180">
        <v>1.021223714438952</v>
      </c>
      <c r="D34" s="133"/>
      <c r="E34" s="133"/>
      <c r="F34" s="133"/>
      <c r="G34" s="133"/>
      <c r="H34" s="133"/>
      <c r="I34" s="133"/>
      <c r="J34" s="133"/>
      <c r="K34" s="133"/>
      <c r="L34" s="133"/>
      <c r="M34" s="133"/>
      <c r="O34" s="133"/>
      <c r="P34" s="133"/>
      <c r="Q34" s="133"/>
      <c r="R34" s="133"/>
      <c r="S34" s="133"/>
      <c r="T34" s="133"/>
      <c r="U34" s="133"/>
      <c r="V34" s="133"/>
      <c r="W34" s="133"/>
      <c r="X34" s="133"/>
      <c r="Y34" s="133"/>
      <c r="Z34" s="133"/>
    </row>
    <row r="35" spans="1:26" ht="13.8" x14ac:dyDescent="0.3">
      <c r="A35" s="133"/>
      <c r="B35" s="184" t="s">
        <v>136</v>
      </c>
      <c r="C35" s="180">
        <v>0.86804015727310913</v>
      </c>
      <c r="D35" s="133"/>
      <c r="E35" s="133"/>
      <c r="F35" s="133"/>
      <c r="G35" s="133"/>
      <c r="H35" s="133"/>
      <c r="I35" s="133"/>
      <c r="J35" s="133"/>
      <c r="K35" s="133"/>
      <c r="L35" s="133"/>
      <c r="M35" s="133"/>
      <c r="O35" s="133"/>
      <c r="P35" s="133"/>
      <c r="Q35" s="133"/>
      <c r="R35" s="133"/>
      <c r="S35" s="133"/>
      <c r="T35" s="133"/>
      <c r="U35" s="133"/>
      <c r="V35" s="133"/>
      <c r="W35" s="133"/>
      <c r="X35" s="133"/>
      <c r="Y35" s="133"/>
      <c r="Z35" s="133"/>
    </row>
    <row r="36" spans="1:26" ht="13.8" x14ac:dyDescent="0.3">
      <c r="A36" s="133"/>
      <c r="B36" s="403" t="s">
        <v>5</v>
      </c>
      <c r="C36" s="403"/>
      <c r="D36" s="133"/>
      <c r="E36" s="133"/>
      <c r="F36" s="133"/>
      <c r="G36" s="133"/>
      <c r="H36" s="133"/>
      <c r="I36" s="133"/>
      <c r="J36" s="133"/>
      <c r="K36" s="133"/>
      <c r="L36" s="133"/>
      <c r="M36" s="133"/>
      <c r="O36" s="133"/>
      <c r="P36" s="133"/>
      <c r="Q36" s="133"/>
      <c r="R36" s="133"/>
      <c r="S36" s="133"/>
      <c r="T36" s="133"/>
      <c r="U36" s="133"/>
      <c r="V36" s="133"/>
      <c r="W36" s="133"/>
      <c r="X36" s="133"/>
      <c r="Y36" s="133"/>
      <c r="Z36" s="133"/>
    </row>
    <row r="37" spans="1:26" ht="13.8" x14ac:dyDescent="0.3">
      <c r="A37" s="133"/>
      <c r="B37" s="184" t="s">
        <v>36</v>
      </c>
      <c r="C37" s="180">
        <v>1.0409257197718158</v>
      </c>
      <c r="D37" s="133"/>
      <c r="E37" s="133"/>
      <c r="F37" s="133"/>
      <c r="G37" s="133"/>
      <c r="H37" s="133"/>
      <c r="I37" s="133"/>
      <c r="J37" s="133"/>
      <c r="K37" s="133"/>
      <c r="L37" s="133"/>
      <c r="M37" s="133"/>
      <c r="O37" s="133"/>
      <c r="P37" s="133"/>
      <c r="Q37" s="133"/>
      <c r="R37" s="133"/>
      <c r="S37" s="133"/>
      <c r="T37" s="133"/>
      <c r="U37" s="133"/>
      <c r="V37" s="133"/>
      <c r="W37" s="133"/>
      <c r="X37" s="133"/>
      <c r="Y37" s="133"/>
      <c r="Z37" s="133"/>
    </row>
    <row r="38" spans="1:26" ht="13.8" x14ac:dyDescent="0.3">
      <c r="A38" s="133"/>
      <c r="B38" s="184" t="s">
        <v>136</v>
      </c>
      <c r="C38" s="180">
        <v>0.88478686180604338</v>
      </c>
      <c r="D38" s="133"/>
      <c r="E38" s="133"/>
      <c r="F38" s="133"/>
      <c r="G38" s="133"/>
      <c r="H38" s="133"/>
      <c r="I38" s="133"/>
      <c r="J38" s="133"/>
      <c r="K38" s="133"/>
      <c r="L38" s="133"/>
      <c r="M38" s="133"/>
      <c r="O38" s="133"/>
      <c r="P38" s="133"/>
      <c r="Q38" s="133"/>
      <c r="R38" s="133"/>
      <c r="S38" s="133"/>
      <c r="T38" s="133"/>
      <c r="U38" s="133"/>
      <c r="V38" s="133"/>
      <c r="W38" s="133"/>
      <c r="X38" s="133"/>
      <c r="Y38" s="133"/>
      <c r="Z38" s="133"/>
    </row>
    <row r="39" spans="1:26" ht="13.8" x14ac:dyDescent="0.3">
      <c r="A39" s="133"/>
      <c r="B39" s="403" t="s">
        <v>38</v>
      </c>
      <c r="C39" s="403"/>
      <c r="D39" s="133"/>
      <c r="E39" s="133"/>
      <c r="F39" s="133"/>
      <c r="G39" s="133"/>
      <c r="H39" s="133"/>
      <c r="I39" s="133"/>
      <c r="J39" s="133"/>
      <c r="K39" s="133"/>
      <c r="L39" s="133"/>
      <c r="M39" s="133"/>
      <c r="O39" s="133"/>
      <c r="P39" s="133"/>
      <c r="Q39" s="133"/>
      <c r="R39" s="133"/>
      <c r="S39" s="133"/>
      <c r="T39" s="133"/>
      <c r="U39" s="133"/>
      <c r="V39" s="133"/>
      <c r="W39" s="133"/>
      <c r="X39" s="133"/>
      <c r="Y39" s="133"/>
      <c r="Z39" s="133"/>
    </row>
    <row r="40" spans="1:26" ht="13.8" x14ac:dyDescent="0.3">
      <c r="A40" s="133"/>
      <c r="B40" s="184" t="s">
        <v>36</v>
      </c>
      <c r="C40" s="180">
        <v>1.0164606781873946</v>
      </c>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ht="13.8" x14ac:dyDescent="0.3">
      <c r="A41" s="133"/>
      <c r="B41" s="184" t="s">
        <v>136</v>
      </c>
      <c r="C41" s="180">
        <v>0.86399157645928537</v>
      </c>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ht="13.8" x14ac:dyDescent="0.3">
      <c r="A42" s="133"/>
      <c r="B42" s="403" t="s">
        <v>39</v>
      </c>
      <c r="C42" s="40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ht="13.8" x14ac:dyDescent="0.3">
      <c r="A43" s="133"/>
      <c r="B43" s="184" t="s">
        <v>36</v>
      </c>
      <c r="C43" s="180">
        <v>1.0221492722300392</v>
      </c>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ht="13.8" x14ac:dyDescent="0.3">
      <c r="A44" s="133"/>
      <c r="B44" s="184" t="s">
        <v>136</v>
      </c>
      <c r="C44" s="180">
        <v>0.86882688139553321</v>
      </c>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ht="13.8" x14ac:dyDescent="0.3">
      <c r="A45" s="133"/>
      <c r="B45" s="403" t="s">
        <v>138</v>
      </c>
      <c r="C45" s="40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ht="13.8" x14ac:dyDescent="0.3">
      <c r="A46" s="133"/>
      <c r="B46" s="184" t="s">
        <v>36</v>
      </c>
      <c r="C46" s="180">
        <v>1.0204583622868899</v>
      </c>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ht="13.8" x14ac:dyDescent="0.3">
      <c r="A47" s="133"/>
      <c r="B47" s="184" t="s">
        <v>136</v>
      </c>
      <c r="C47" s="180">
        <v>0.86738960794385644</v>
      </c>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ht="13.8" x14ac:dyDescent="0.3">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ht="13.8"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ht="13.8" x14ac:dyDescent="0.3">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ht="13.8"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ht="13.8" x14ac:dyDescent="0.3">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ht="13.8" x14ac:dyDescent="0.3">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ht="13.8" x14ac:dyDescent="0.3">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ht="13.8" x14ac:dyDescent="0.3">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ht="13.8" x14ac:dyDescent="0.3">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ht="13.8"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ht="13.8" x14ac:dyDescent="0.3">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ht="13.8" x14ac:dyDescent="0.3">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ht="13.8" x14ac:dyDescent="0.3">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ht="13.8" x14ac:dyDescent="0.3">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ht="13.8" x14ac:dyDescent="0.3">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ht="13.8" x14ac:dyDescent="0.3">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ht="13.8" x14ac:dyDescent="0.3">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ht="13.8" x14ac:dyDescent="0.3">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ht="13.8" x14ac:dyDescent="0.3">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ht="13.8" x14ac:dyDescent="0.3">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ht="13.8" x14ac:dyDescent="0.3">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ht="13.8" x14ac:dyDescent="0.3">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ht="13.8" x14ac:dyDescent="0.3">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ht="13.8" x14ac:dyDescent="0.3">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ht="13.8" x14ac:dyDescent="0.3">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ht="13.8"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ht="13.8" x14ac:dyDescent="0.3">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ht="13.8" x14ac:dyDescent="0.3">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ht="13.8" x14ac:dyDescent="0.3">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ht="13.8" x14ac:dyDescent="0.3">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ht="13.8" x14ac:dyDescent="0.3">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ht="13.8" x14ac:dyDescent="0.3">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ht="13.8" x14ac:dyDescent="0.3">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ht="13.8" x14ac:dyDescent="0.3">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ht="13.8" x14ac:dyDescent="0.3">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ht="13.8" x14ac:dyDescent="0.3">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ht="13.8" x14ac:dyDescent="0.3">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ht="13.8" x14ac:dyDescent="0.3">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ht="13.8" x14ac:dyDescent="0.3">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ht="13.8" x14ac:dyDescent="0.3">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ht="13.8" x14ac:dyDescent="0.3">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ht="13.8" x14ac:dyDescent="0.3">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ht="13.8" x14ac:dyDescent="0.3">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ht="13.8" x14ac:dyDescent="0.3">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ht="13.8" x14ac:dyDescent="0.3">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ht="13.8" x14ac:dyDescent="0.3">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ht="13.8" x14ac:dyDescent="0.3">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ht="13.8" x14ac:dyDescent="0.3">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ht="13.8" x14ac:dyDescent="0.3">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ht="13.8" x14ac:dyDescent="0.3">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ht="13.8" x14ac:dyDescent="0.3">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ht="13.8" x14ac:dyDescent="0.3">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ht="13.8" x14ac:dyDescent="0.3">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ht="13.8" x14ac:dyDescent="0.3">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ht="13.8" x14ac:dyDescent="0.3">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ht="13.8" x14ac:dyDescent="0.3">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ht="13.8" x14ac:dyDescent="0.3">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ht="13.8" x14ac:dyDescent="0.3">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ht="13.8" x14ac:dyDescent="0.3">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ht="13.8" x14ac:dyDescent="0.3">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ht="13.8" x14ac:dyDescent="0.3">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ht="13.8" x14ac:dyDescent="0.3">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ht="13.8" x14ac:dyDescent="0.3">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ht="13.8" x14ac:dyDescent="0.3">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ht="13.8" x14ac:dyDescent="0.3">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ht="13.8" x14ac:dyDescent="0.3">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ht="13.8" x14ac:dyDescent="0.3">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ht="13.8" x14ac:dyDescent="0.3">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ht="13.8" x14ac:dyDescent="0.3">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ht="13.8" x14ac:dyDescent="0.3">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ht="13.8" x14ac:dyDescent="0.3">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ht="13.8" x14ac:dyDescent="0.3">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ht="13.8" x14ac:dyDescent="0.3">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ht="13.8" x14ac:dyDescent="0.3">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ht="13.8" x14ac:dyDescent="0.3">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ht="13.8" x14ac:dyDescent="0.3">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ht="13.8" x14ac:dyDescent="0.3">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ht="13.8" x14ac:dyDescent="0.3">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ht="13.8" x14ac:dyDescent="0.3">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ht="13.8" x14ac:dyDescent="0.3">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ht="13.8" x14ac:dyDescent="0.3">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ht="13.8" x14ac:dyDescent="0.3">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ht="13.8" x14ac:dyDescent="0.3">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ht="13.8" x14ac:dyDescent="0.3">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ht="13.8" x14ac:dyDescent="0.3">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ht="13.8" x14ac:dyDescent="0.3">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ht="13.8" x14ac:dyDescent="0.3">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ht="13.8" x14ac:dyDescent="0.3">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ht="13.8" x14ac:dyDescent="0.3">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ht="13.8" x14ac:dyDescent="0.3">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ht="13.8" x14ac:dyDescent="0.3">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ht="13.8" x14ac:dyDescent="0.3">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ht="13.8" x14ac:dyDescent="0.3">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ht="13.8" x14ac:dyDescent="0.3">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ht="13.8" x14ac:dyDescent="0.3">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ht="13.8" x14ac:dyDescent="0.3">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ht="13.8" x14ac:dyDescent="0.3">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ht="13.8" x14ac:dyDescent="0.3">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ht="13.8" x14ac:dyDescent="0.3">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ht="13.8" x14ac:dyDescent="0.3">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ht="13.8" x14ac:dyDescent="0.3">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ht="13.8" x14ac:dyDescent="0.3">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ht="13.8" x14ac:dyDescent="0.3">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ht="13.8" x14ac:dyDescent="0.3">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ht="13.8" x14ac:dyDescent="0.3">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ht="13.8" x14ac:dyDescent="0.3">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ht="13.8" x14ac:dyDescent="0.3">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ht="13.8" x14ac:dyDescent="0.3">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ht="13.8" x14ac:dyDescent="0.3">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ht="13.8" x14ac:dyDescent="0.3">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ht="13.8" x14ac:dyDescent="0.3">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ht="13.8" x14ac:dyDescent="0.3">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ht="13.8" x14ac:dyDescent="0.3">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ht="13.8" x14ac:dyDescent="0.3">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ht="13.8" x14ac:dyDescent="0.3">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ht="13.8" x14ac:dyDescent="0.3">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ht="13.8" x14ac:dyDescent="0.3">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ht="13.8" x14ac:dyDescent="0.3">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ht="13.8" x14ac:dyDescent="0.3">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ht="13.8" x14ac:dyDescent="0.3">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ht="13.8" x14ac:dyDescent="0.3">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ht="13.8" x14ac:dyDescent="0.3">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ht="13.8" x14ac:dyDescent="0.3">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ht="13.8" x14ac:dyDescent="0.3">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ht="13.8" x14ac:dyDescent="0.3">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ht="13.8" x14ac:dyDescent="0.3">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ht="13.8" x14ac:dyDescent="0.3">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ht="13.8" x14ac:dyDescent="0.3">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ht="13.8" x14ac:dyDescent="0.3">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ht="13.8" x14ac:dyDescent="0.3">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ht="13.8" x14ac:dyDescent="0.3">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ht="13.8" x14ac:dyDescent="0.3">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ht="13.8" x14ac:dyDescent="0.3">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ht="13.8" x14ac:dyDescent="0.3">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ht="13.8" x14ac:dyDescent="0.3">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ht="13.8" x14ac:dyDescent="0.3">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ht="13.8" x14ac:dyDescent="0.3">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ht="13.8" x14ac:dyDescent="0.3">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ht="13.8" x14ac:dyDescent="0.3">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ht="13.8" x14ac:dyDescent="0.3">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ht="13.8" x14ac:dyDescent="0.3">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ht="13.8" x14ac:dyDescent="0.3">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ht="13.8" x14ac:dyDescent="0.3">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ht="13.8" x14ac:dyDescent="0.3">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ht="13.8" x14ac:dyDescent="0.3">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ht="13.8" x14ac:dyDescent="0.3">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ht="13.8" x14ac:dyDescent="0.3">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ht="13.8" x14ac:dyDescent="0.3">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ht="13.8" x14ac:dyDescent="0.3">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ht="13.8" x14ac:dyDescent="0.3">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ht="13.8" x14ac:dyDescent="0.3">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ht="13.8" x14ac:dyDescent="0.3">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ht="13.8" x14ac:dyDescent="0.3">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ht="13.8" x14ac:dyDescent="0.3">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ht="13.8" x14ac:dyDescent="0.3">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ht="13.8" x14ac:dyDescent="0.3">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ht="13.8" x14ac:dyDescent="0.3">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ht="13.8" x14ac:dyDescent="0.3">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ht="13.8" x14ac:dyDescent="0.3">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ht="13.8" x14ac:dyDescent="0.3">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ht="13.8" x14ac:dyDescent="0.3">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ht="13.8" x14ac:dyDescent="0.3">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ht="13.8" x14ac:dyDescent="0.3">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ht="13.8" x14ac:dyDescent="0.3">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ht="13.8" x14ac:dyDescent="0.3">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ht="13.8" x14ac:dyDescent="0.3">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ht="13.8" x14ac:dyDescent="0.3">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ht="13.8" x14ac:dyDescent="0.3">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ht="13.8" x14ac:dyDescent="0.3">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ht="13.8" x14ac:dyDescent="0.3">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ht="13.8" x14ac:dyDescent="0.3">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ht="13.8" x14ac:dyDescent="0.3">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ht="13.8" x14ac:dyDescent="0.3">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ht="13.8" x14ac:dyDescent="0.3">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ht="13.8" x14ac:dyDescent="0.3">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ht="13.8" x14ac:dyDescent="0.3">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ht="13.8" x14ac:dyDescent="0.3">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ht="13.8" x14ac:dyDescent="0.3">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ht="13.8" x14ac:dyDescent="0.3">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ht="13.8" x14ac:dyDescent="0.3">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ht="13.8" x14ac:dyDescent="0.3">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ht="13.8" x14ac:dyDescent="0.3">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ht="13.8" x14ac:dyDescent="0.3">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ht="13.8" x14ac:dyDescent="0.3">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ht="13.8" x14ac:dyDescent="0.3">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ht="13.8" x14ac:dyDescent="0.3">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ht="13.8" x14ac:dyDescent="0.3">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ht="13.8" x14ac:dyDescent="0.3">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ht="13.8" x14ac:dyDescent="0.3">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ht="13.8" x14ac:dyDescent="0.3">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ht="13.8" x14ac:dyDescent="0.3">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ht="13.8" x14ac:dyDescent="0.3">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ht="13.8" x14ac:dyDescent="0.3">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ht="13.8" x14ac:dyDescent="0.3">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ht="13.8" x14ac:dyDescent="0.3">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ht="13.8" x14ac:dyDescent="0.3">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ht="13.8" x14ac:dyDescent="0.3">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ht="13.8" x14ac:dyDescent="0.3">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ht="13.8" x14ac:dyDescent="0.3">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ht="13.8" x14ac:dyDescent="0.3">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ht="13.8" x14ac:dyDescent="0.3">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ht="13.8" x14ac:dyDescent="0.3">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ht="13.8" x14ac:dyDescent="0.3">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ht="13.8" x14ac:dyDescent="0.3">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ht="13.8" x14ac:dyDescent="0.3">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ht="13.8" x14ac:dyDescent="0.3">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ht="13.8" x14ac:dyDescent="0.3">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ht="13.8" x14ac:dyDescent="0.3">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ht="13.8" x14ac:dyDescent="0.3">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ht="13.8" x14ac:dyDescent="0.3">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ht="13.8" x14ac:dyDescent="0.3">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ht="13.8" x14ac:dyDescent="0.3">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ht="13.8" x14ac:dyDescent="0.3">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ht="13.8" x14ac:dyDescent="0.3">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ht="13.8" x14ac:dyDescent="0.3">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ht="13.8" x14ac:dyDescent="0.3">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ht="13.8" x14ac:dyDescent="0.3">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ht="13.8" x14ac:dyDescent="0.3">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ht="13.8" x14ac:dyDescent="0.3">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ht="13.8" x14ac:dyDescent="0.3">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ht="13.8" x14ac:dyDescent="0.3">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ht="13.8" x14ac:dyDescent="0.3">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ht="13.8" x14ac:dyDescent="0.3">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ht="13.8" x14ac:dyDescent="0.3">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ht="13.8" x14ac:dyDescent="0.3">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ht="13.8" x14ac:dyDescent="0.3">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ht="13.8" x14ac:dyDescent="0.3">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ht="13.8" x14ac:dyDescent="0.3">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ht="13.8" x14ac:dyDescent="0.3">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ht="13.8" x14ac:dyDescent="0.3">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ht="13.8" x14ac:dyDescent="0.3">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ht="13.8" x14ac:dyDescent="0.3">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ht="13.8" x14ac:dyDescent="0.3">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ht="13.8" x14ac:dyDescent="0.3">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ht="13.8" x14ac:dyDescent="0.3">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ht="13.8" x14ac:dyDescent="0.3">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ht="13.8" x14ac:dyDescent="0.3">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ht="13.8" x14ac:dyDescent="0.3">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ht="13.8" x14ac:dyDescent="0.3">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ht="13.8" x14ac:dyDescent="0.3">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ht="13.8" x14ac:dyDescent="0.3">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ht="13.8" x14ac:dyDescent="0.3">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ht="13.8" x14ac:dyDescent="0.3">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ht="13.8" x14ac:dyDescent="0.3">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ht="13.8" x14ac:dyDescent="0.3">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ht="13.8" x14ac:dyDescent="0.3">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ht="13.8" x14ac:dyDescent="0.3">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ht="13.8" x14ac:dyDescent="0.3">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ht="13.8" x14ac:dyDescent="0.3">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ht="13.8" x14ac:dyDescent="0.3">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ht="13.8" x14ac:dyDescent="0.3">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ht="13.8" x14ac:dyDescent="0.3">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ht="13.8" x14ac:dyDescent="0.3">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ht="13.8" x14ac:dyDescent="0.3">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ht="13.8" x14ac:dyDescent="0.3">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ht="13.8" x14ac:dyDescent="0.3">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ht="13.8" x14ac:dyDescent="0.3">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ht="13.8" x14ac:dyDescent="0.3">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ht="13.8" x14ac:dyDescent="0.3">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ht="13.8" x14ac:dyDescent="0.3">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ht="13.8" x14ac:dyDescent="0.3">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ht="13.8" x14ac:dyDescent="0.3">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ht="13.8" x14ac:dyDescent="0.3">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ht="13.8" x14ac:dyDescent="0.3">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ht="13.8" x14ac:dyDescent="0.3">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ht="13.8" x14ac:dyDescent="0.3">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ht="13.8" x14ac:dyDescent="0.3">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ht="13.8" x14ac:dyDescent="0.3">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ht="13.8" x14ac:dyDescent="0.3">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ht="13.8" x14ac:dyDescent="0.3">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ht="13.8" x14ac:dyDescent="0.3">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ht="13.8" x14ac:dyDescent="0.3">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ht="13.8" x14ac:dyDescent="0.3">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ht="13.8" x14ac:dyDescent="0.3">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ht="13.8" x14ac:dyDescent="0.3">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ht="13.8" x14ac:dyDescent="0.3">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ht="13.8" x14ac:dyDescent="0.3">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ht="13.8" x14ac:dyDescent="0.3">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ht="13.8" x14ac:dyDescent="0.3">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ht="13.8" x14ac:dyDescent="0.3">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ht="13.8" x14ac:dyDescent="0.3">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ht="13.8" x14ac:dyDescent="0.3">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ht="13.8" x14ac:dyDescent="0.3">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ht="13.8" x14ac:dyDescent="0.3">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ht="13.8" x14ac:dyDescent="0.3">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ht="13.8" x14ac:dyDescent="0.3">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ht="13.8" x14ac:dyDescent="0.3">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ht="13.8" x14ac:dyDescent="0.3">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ht="13.8" x14ac:dyDescent="0.3">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ht="13.8" x14ac:dyDescent="0.3">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ht="13.8" x14ac:dyDescent="0.3">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ht="13.8" x14ac:dyDescent="0.3">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ht="13.8" x14ac:dyDescent="0.3">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ht="13.8" x14ac:dyDescent="0.3">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ht="13.8" x14ac:dyDescent="0.3">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ht="13.8" x14ac:dyDescent="0.3">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ht="13.8" x14ac:dyDescent="0.3">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ht="13.8" x14ac:dyDescent="0.3">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ht="13.8" x14ac:dyDescent="0.3">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ht="13.8" x14ac:dyDescent="0.3">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ht="13.8" x14ac:dyDescent="0.3">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ht="13.8" x14ac:dyDescent="0.3">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ht="13.8" x14ac:dyDescent="0.3">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ht="13.8" x14ac:dyDescent="0.3">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ht="13.8" x14ac:dyDescent="0.3">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ht="13.8" x14ac:dyDescent="0.3">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ht="13.8" x14ac:dyDescent="0.3">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ht="13.8" x14ac:dyDescent="0.3">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ht="13.8" x14ac:dyDescent="0.3">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ht="13.8" x14ac:dyDescent="0.3">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ht="13.8" x14ac:dyDescent="0.3">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ht="13.8" x14ac:dyDescent="0.3">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ht="13.8" x14ac:dyDescent="0.3">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row r="361" spans="1:26" ht="13.8" x14ac:dyDescent="0.3">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row>
    <row r="362" spans="1:26" ht="13.8" x14ac:dyDescent="0.3">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row>
    <row r="363" spans="1:26" ht="13.8" x14ac:dyDescent="0.3">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row>
    <row r="364" spans="1:26" ht="13.8" x14ac:dyDescent="0.3">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row>
    <row r="365" spans="1:26" ht="13.8" x14ac:dyDescent="0.3">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row>
    <row r="366" spans="1:26" ht="13.8" x14ac:dyDescent="0.3">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row>
    <row r="367" spans="1:26" ht="13.8" x14ac:dyDescent="0.3">
      <c r="A367" s="133"/>
      <c r="B367" s="133"/>
      <c r="C367" s="133"/>
      <c r="D367" s="133"/>
      <c r="E367" s="133"/>
      <c r="F367" s="133"/>
      <c r="G367" s="133"/>
      <c r="H367" s="133"/>
      <c r="I367" s="133"/>
      <c r="J367" s="133"/>
      <c r="K367" s="133"/>
      <c r="L367" s="133"/>
      <c r="M367" s="133"/>
      <c r="N367" s="133"/>
      <c r="O367" s="133"/>
      <c r="P367" s="133"/>
      <c r="Q367" s="133"/>
      <c r="R367" s="133"/>
      <c r="S367" s="133"/>
      <c r="T367" s="133"/>
      <c r="U367" s="133"/>
      <c r="V367" s="133"/>
      <c r="W367" s="133"/>
      <c r="X367" s="133"/>
      <c r="Y367" s="133"/>
      <c r="Z367" s="133"/>
    </row>
    <row r="368" spans="1:26" ht="13.8" x14ac:dyDescent="0.3">
      <c r="A368" s="133"/>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row>
    <row r="369" spans="1:26" ht="13.8" x14ac:dyDescent="0.3">
      <c r="A369" s="133"/>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row>
    <row r="370" spans="1:26" ht="13.8" x14ac:dyDescent="0.3">
      <c r="A370" s="133"/>
      <c r="B370" s="133"/>
      <c r="C370" s="133"/>
      <c r="D370" s="133"/>
      <c r="E370" s="133"/>
      <c r="F370" s="133"/>
      <c r="G370" s="133"/>
      <c r="H370" s="133"/>
      <c r="I370" s="133"/>
      <c r="J370" s="133"/>
      <c r="K370" s="133"/>
      <c r="L370" s="133"/>
      <c r="M370" s="133"/>
      <c r="N370" s="133"/>
      <c r="O370" s="133"/>
      <c r="P370" s="133"/>
      <c r="Q370" s="133"/>
      <c r="R370" s="133"/>
      <c r="S370" s="133"/>
      <c r="T370" s="133"/>
      <c r="U370" s="133"/>
      <c r="V370" s="133"/>
      <c r="W370" s="133"/>
      <c r="X370" s="133"/>
      <c r="Y370" s="133"/>
      <c r="Z370" s="133"/>
    </row>
    <row r="371" spans="1:26" ht="13.8" x14ac:dyDescent="0.3">
      <c r="A371" s="133"/>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33"/>
      <c r="Z371" s="133"/>
    </row>
    <row r="372" spans="1:26" ht="13.8" x14ac:dyDescent="0.3">
      <c r="A372" s="133"/>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row>
    <row r="373" spans="1:26" ht="13.8" x14ac:dyDescent="0.3">
      <c r="A373" s="133"/>
      <c r="B373" s="133"/>
      <c r="C373" s="133"/>
      <c r="D373" s="133"/>
      <c r="E373" s="133"/>
      <c r="F373" s="133"/>
      <c r="G373" s="133"/>
      <c r="H373" s="133"/>
      <c r="I373" s="133"/>
      <c r="J373" s="133"/>
      <c r="K373" s="133"/>
      <c r="L373" s="133"/>
      <c r="M373" s="133"/>
      <c r="N373" s="133"/>
      <c r="O373" s="133"/>
      <c r="P373" s="133"/>
      <c r="Q373" s="133"/>
      <c r="R373" s="133"/>
      <c r="S373" s="133"/>
      <c r="T373" s="133"/>
      <c r="U373" s="133"/>
      <c r="V373" s="133"/>
      <c r="W373" s="133"/>
      <c r="X373" s="133"/>
      <c r="Y373" s="133"/>
      <c r="Z373" s="133"/>
    </row>
    <row r="374" spans="1:26" ht="13.8" x14ac:dyDescent="0.3">
      <c r="A374" s="133"/>
      <c r="B374" s="133"/>
      <c r="C374" s="133"/>
      <c r="D374" s="133"/>
      <c r="E374" s="133"/>
      <c r="F374" s="133"/>
      <c r="G374" s="133"/>
      <c r="H374" s="133"/>
      <c r="I374" s="133"/>
      <c r="J374" s="133"/>
      <c r="K374" s="133"/>
      <c r="L374" s="133"/>
      <c r="M374" s="133"/>
      <c r="N374" s="133"/>
      <c r="O374" s="133"/>
      <c r="P374" s="133"/>
      <c r="Q374" s="133"/>
      <c r="R374" s="133"/>
      <c r="S374" s="133"/>
      <c r="T374" s="133"/>
      <c r="U374" s="133"/>
      <c r="V374" s="133"/>
      <c r="W374" s="133"/>
      <c r="X374" s="133"/>
      <c r="Y374" s="133"/>
      <c r="Z374" s="133"/>
    </row>
    <row r="375" spans="1:26" ht="13.8" x14ac:dyDescent="0.3">
      <c r="A375" s="133"/>
      <c r="B375" s="133"/>
      <c r="C375" s="133"/>
      <c r="D375" s="133"/>
      <c r="E375" s="133"/>
      <c r="F375" s="133"/>
      <c r="G375" s="133"/>
      <c r="H375" s="133"/>
      <c r="I375" s="133"/>
      <c r="J375" s="133"/>
      <c r="K375" s="133"/>
      <c r="L375" s="133"/>
      <c r="M375" s="133"/>
      <c r="N375" s="133"/>
      <c r="O375" s="133"/>
      <c r="P375" s="133"/>
      <c r="Q375" s="133"/>
      <c r="R375" s="133"/>
      <c r="S375" s="133"/>
      <c r="T375" s="133"/>
      <c r="U375" s="133"/>
      <c r="V375" s="133"/>
      <c r="W375" s="133"/>
      <c r="X375" s="133"/>
      <c r="Y375" s="133"/>
      <c r="Z375" s="133"/>
    </row>
    <row r="376" spans="1:26" ht="13.8" x14ac:dyDescent="0.3">
      <c r="A376" s="133"/>
      <c r="B376" s="133"/>
      <c r="C376" s="133"/>
      <c r="D376" s="133"/>
      <c r="E376" s="133"/>
      <c r="F376" s="133"/>
      <c r="G376" s="133"/>
      <c r="H376" s="133"/>
      <c r="I376" s="133"/>
      <c r="J376" s="133"/>
      <c r="K376" s="133"/>
      <c r="L376" s="133"/>
      <c r="M376" s="133"/>
      <c r="N376" s="133"/>
      <c r="O376" s="133"/>
      <c r="P376" s="133"/>
      <c r="Q376" s="133"/>
      <c r="R376" s="133"/>
      <c r="S376" s="133"/>
      <c r="T376" s="133"/>
      <c r="U376" s="133"/>
      <c r="V376" s="133"/>
      <c r="W376" s="133"/>
      <c r="X376" s="133"/>
      <c r="Y376" s="133"/>
      <c r="Z376" s="133"/>
    </row>
    <row r="377" spans="1:26" ht="13.8" x14ac:dyDescent="0.3">
      <c r="A377" s="133"/>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row>
    <row r="378" spans="1:26" ht="13.8" x14ac:dyDescent="0.3">
      <c r="A378" s="133"/>
      <c r="B378" s="133"/>
      <c r="C378" s="133"/>
      <c r="D378" s="133"/>
      <c r="E378" s="133"/>
      <c r="F378" s="133"/>
      <c r="G378" s="133"/>
      <c r="H378" s="133"/>
      <c r="I378" s="133"/>
      <c r="J378" s="133"/>
      <c r="K378" s="133"/>
      <c r="L378" s="133"/>
      <c r="M378" s="133"/>
      <c r="N378" s="133"/>
      <c r="O378" s="133"/>
      <c r="P378" s="133"/>
      <c r="Q378" s="133"/>
      <c r="R378" s="133"/>
      <c r="S378" s="133"/>
      <c r="T378" s="133"/>
      <c r="U378" s="133"/>
      <c r="V378" s="133"/>
      <c r="W378" s="133"/>
      <c r="X378" s="133"/>
      <c r="Y378" s="133"/>
      <c r="Z378" s="133"/>
    </row>
    <row r="379" spans="1:26" ht="13.8" x14ac:dyDescent="0.3">
      <c r="A379" s="133"/>
      <c r="B379" s="133"/>
      <c r="C379" s="133"/>
      <c r="D379" s="133"/>
      <c r="E379" s="133"/>
      <c r="F379" s="133"/>
      <c r="G379" s="133"/>
      <c r="H379" s="133"/>
      <c r="I379" s="133"/>
      <c r="J379" s="133"/>
      <c r="K379" s="133"/>
      <c r="L379" s="133"/>
      <c r="M379" s="133"/>
      <c r="N379" s="133"/>
      <c r="O379" s="133"/>
      <c r="P379" s="133"/>
      <c r="Q379" s="133"/>
      <c r="R379" s="133"/>
      <c r="S379" s="133"/>
      <c r="T379" s="133"/>
      <c r="U379" s="133"/>
      <c r="V379" s="133"/>
      <c r="W379" s="133"/>
      <c r="X379" s="133"/>
      <c r="Y379" s="133"/>
      <c r="Z379" s="133"/>
    </row>
    <row r="380" spans="1:26" ht="13.8" x14ac:dyDescent="0.3">
      <c r="A380" s="133"/>
      <c r="B380" s="133"/>
      <c r="C380" s="133"/>
      <c r="D380" s="133"/>
      <c r="E380" s="133"/>
      <c r="F380" s="133"/>
      <c r="G380" s="133"/>
      <c r="H380" s="133"/>
      <c r="I380" s="133"/>
      <c r="J380" s="133"/>
      <c r="K380" s="133"/>
      <c r="L380" s="133"/>
      <c r="M380" s="133"/>
      <c r="N380" s="133"/>
      <c r="O380" s="133"/>
      <c r="P380" s="133"/>
      <c r="Q380" s="133"/>
      <c r="R380" s="133"/>
      <c r="S380" s="133"/>
      <c r="T380" s="133"/>
      <c r="U380" s="133"/>
      <c r="V380" s="133"/>
      <c r="W380" s="133"/>
      <c r="X380" s="133"/>
      <c r="Y380" s="133"/>
      <c r="Z380" s="133"/>
    </row>
    <row r="381" spans="1:26" ht="13.8" x14ac:dyDescent="0.3">
      <c r="A381" s="133"/>
      <c r="B381" s="133"/>
      <c r="C381" s="133"/>
      <c r="D381" s="133"/>
      <c r="E381" s="133"/>
      <c r="F381" s="133"/>
      <c r="G381" s="133"/>
      <c r="H381" s="133"/>
      <c r="I381" s="133"/>
      <c r="J381" s="133"/>
      <c r="K381" s="133"/>
      <c r="L381" s="133"/>
      <c r="M381" s="133"/>
      <c r="N381" s="133"/>
      <c r="O381" s="133"/>
      <c r="P381" s="133"/>
      <c r="Q381" s="133"/>
      <c r="R381" s="133"/>
      <c r="S381" s="133"/>
      <c r="T381" s="133"/>
      <c r="U381" s="133"/>
      <c r="V381" s="133"/>
      <c r="W381" s="133"/>
      <c r="X381" s="133"/>
      <c r="Y381" s="133"/>
      <c r="Z381" s="133"/>
    </row>
    <row r="382" spans="1:26" ht="13.8" x14ac:dyDescent="0.3">
      <c r="A382" s="133"/>
      <c r="B382" s="133"/>
      <c r="C382" s="133"/>
      <c r="D382" s="133"/>
      <c r="E382" s="133"/>
      <c r="F382" s="133"/>
      <c r="G382" s="133"/>
      <c r="H382" s="133"/>
      <c r="I382" s="133"/>
      <c r="J382" s="133"/>
      <c r="K382" s="133"/>
      <c r="L382" s="133"/>
      <c r="M382" s="133"/>
      <c r="N382" s="133"/>
      <c r="O382" s="133"/>
      <c r="P382" s="133"/>
      <c r="Q382" s="133"/>
      <c r="R382" s="133"/>
      <c r="S382" s="133"/>
      <c r="T382" s="133"/>
      <c r="U382" s="133"/>
      <c r="V382" s="133"/>
      <c r="W382" s="133"/>
      <c r="X382" s="133"/>
      <c r="Y382" s="133"/>
      <c r="Z382" s="133"/>
    </row>
    <row r="383" spans="1:26" ht="13.8" x14ac:dyDescent="0.3">
      <c r="A383" s="133"/>
      <c r="B383" s="133"/>
      <c r="C383" s="133"/>
      <c r="D383" s="133"/>
      <c r="E383" s="133"/>
      <c r="F383" s="133"/>
      <c r="G383" s="133"/>
      <c r="H383" s="133"/>
      <c r="I383" s="133"/>
      <c r="J383" s="133"/>
      <c r="K383" s="133"/>
      <c r="L383" s="133"/>
      <c r="M383" s="133"/>
      <c r="N383" s="133"/>
      <c r="O383" s="133"/>
      <c r="P383" s="133"/>
      <c r="Q383" s="133"/>
      <c r="R383" s="133"/>
      <c r="S383" s="133"/>
      <c r="T383" s="133"/>
      <c r="U383" s="133"/>
      <c r="V383" s="133"/>
      <c r="W383" s="133"/>
      <c r="X383" s="133"/>
      <c r="Y383" s="133"/>
      <c r="Z383" s="133"/>
    </row>
    <row r="384" spans="1:26" ht="13.8" x14ac:dyDescent="0.3">
      <c r="A384" s="133"/>
      <c r="B384" s="133"/>
      <c r="C384" s="133"/>
      <c r="D384" s="133"/>
      <c r="E384" s="133"/>
      <c r="F384" s="133"/>
      <c r="G384" s="133"/>
      <c r="H384" s="133"/>
      <c r="I384" s="133"/>
      <c r="J384" s="133"/>
      <c r="K384" s="133"/>
      <c r="L384" s="133"/>
      <c r="M384" s="133"/>
      <c r="N384" s="133"/>
      <c r="O384" s="133"/>
      <c r="P384" s="133"/>
      <c r="Q384" s="133"/>
      <c r="R384" s="133"/>
      <c r="S384" s="133"/>
      <c r="T384" s="133"/>
      <c r="U384" s="133"/>
      <c r="V384" s="133"/>
      <c r="W384" s="133"/>
      <c r="X384" s="133"/>
      <c r="Y384" s="133"/>
      <c r="Z384" s="133"/>
    </row>
    <row r="385" spans="1:26" ht="13.8" x14ac:dyDescent="0.3">
      <c r="A385" s="133"/>
      <c r="B385" s="133"/>
      <c r="C385" s="133"/>
      <c r="D385" s="133"/>
      <c r="E385" s="133"/>
      <c r="F385" s="133"/>
      <c r="G385" s="133"/>
      <c r="H385" s="133"/>
      <c r="I385" s="133"/>
      <c r="J385" s="133"/>
      <c r="K385" s="133"/>
      <c r="L385" s="133"/>
      <c r="M385" s="133"/>
      <c r="N385" s="133"/>
      <c r="O385" s="133"/>
      <c r="P385" s="133"/>
      <c r="Q385" s="133"/>
      <c r="R385" s="133"/>
      <c r="S385" s="133"/>
      <c r="T385" s="133"/>
      <c r="U385" s="133"/>
      <c r="V385" s="133"/>
      <c r="W385" s="133"/>
      <c r="X385" s="133"/>
      <c r="Y385" s="133"/>
      <c r="Z385" s="133"/>
    </row>
    <row r="386" spans="1:26" ht="13.8" x14ac:dyDescent="0.3">
      <c r="A386" s="133"/>
      <c r="B386" s="133"/>
      <c r="C386" s="133"/>
      <c r="D386" s="133"/>
      <c r="E386" s="133"/>
      <c r="F386" s="133"/>
      <c r="G386" s="133"/>
      <c r="H386" s="133"/>
      <c r="I386" s="133"/>
      <c r="J386" s="133"/>
      <c r="K386" s="133"/>
      <c r="L386" s="133"/>
      <c r="M386" s="133"/>
      <c r="N386" s="133"/>
      <c r="O386" s="133"/>
      <c r="P386" s="133"/>
      <c r="Q386" s="133"/>
      <c r="R386" s="133"/>
      <c r="S386" s="133"/>
      <c r="T386" s="133"/>
      <c r="U386" s="133"/>
      <c r="V386" s="133"/>
      <c r="W386" s="133"/>
      <c r="X386" s="133"/>
      <c r="Y386" s="133"/>
      <c r="Z386" s="133"/>
    </row>
    <row r="387" spans="1:26" ht="13.8" x14ac:dyDescent="0.3">
      <c r="A387" s="133"/>
      <c r="B387" s="133"/>
      <c r="C387" s="133"/>
      <c r="D387" s="133"/>
      <c r="E387" s="133"/>
      <c r="F387" s="133"/>
      <c r="G387" s="133"/>
      <c r="H387" s="133"/>
      <c r="I387" s="133"/>
      <c r="J387" s="133"/>
      <c r="K387" s="133"/>
      <c r="L387" s="133"/>
      <c r="M387" s="133"/>
      <c r="N387" s="133"/>
      <c r="O387" s="133"/>
      <c r="P387" s="133"/>
      <c r="Q387" s="133"/>
      <c r="R387" s="133"/>
      <c r="S387" s="133"/>
      <c r="T387" s="133"/>
      <c r="U387" s="133"/>
      <c r="V387" s="133"/>
      <c r="W387" s="133"/>
      <c r="X387" s="133"/>
      <c r="Y387" s="133"/>
      <c r="Z387" s="133"/>
    </row>
    <row r="388" spans="1:26" ht="13.8" x14ac:dyDescent="0.3">
      <c r="A388" s="133"/>
      <c r="B388" s="133"/>
      <c r="C388" s="133"/>
      <c r="D388" s="133"/>
      <c r="E388" s="133"/>
      <c r="F388" s="133"/>
      <c r="G388" s="133"/>
      <c r="H388" s="133"/>
      <c r="I388" s="133"/>
      <c r="J388" s="133"/>
      <c r="K388" s="133"/>
      <c r="L388" s="133"/>
      <c r="M388" s="133"/>
      <c r="N388" s="133"/>
      <c r="O388" s="133"/>
      <c r="P388" s="133"/>
      <c r="Q388" s="133"/>
      <c r="R388" s="133"/>
      <c r="S388" s="133"/>
      <c r="T388" s="133"/>
      <c r="U388" s="133"/>
      <c r="V388" s="133"/>
      <c r="W388" s="133"/>
      <c r="X388" s="133"/>
      <c r="Y388" s="133"/>
      <c r="Z388" s="133"/>
    </row>
    <row r="389" spans="1:26" ht="13.8" x14ac:dyDescent="0.3">
      <c r="A389" s="133"/>
      <c r="B389" s="133"/>
      <c r="C389" s="133"/>
      <c r="D389" s="133"/>
      <c r="E389" s="133"/>
      <c r="F389" s="133"/>
      <c r="G389" s="133"/>
      <c r="H389" s="133"/>
      <c r="I389" s="133"/>
      <c r="J389" s="133"/>
      <c r="K389" s="133"/>
      <c r="L389" s="133"/>
      <c r="M389" s="133"/>
      <c r="N389" s="133"/>
      <c r="O389" s="133"/>
      <c r="P389" s="133"/>
      <c r="Q389" s="133"/>
      <c r="R389" s="133"/>
      <c r="S389" s="133"/>
      <c r="T389" s="133"/>
      <c r="U389" s="133"/>
      <c r="V389" s="133"/>
      <c r="W389" s="133"/>
      <c r="X389" s="133"/>
      <c r="Y389" s="133"/>
      <c r="Z389" s="133"/>
    </row>
    <row r="390" spans="1:26" ht="13.8" x14ac:dyDescent="0.3">
      <c r="A390" s="133"/>
      <c r="B390" s="133"/>
      <c r="C390" s="133"/>
      <c r="D390" s="133"/>
      <c r="E390" s="133"/>
      <c r="F390" s="133"/>
      <c r="G390" s="133"/>
      <c r="H390" s="133"/>
      <c r="I390" s="133"/>
      <c r="J390" s="133"/>
      <c r="K390" s="133"/>
      <c r="L390" s="133"/>
      <c r="M390" s="133"/>
      <c r="N390" s="133"/>
      <c r="O390" s="133"/>
      <c r="P390" s="133"/>
      <c r="Q390" s="133"/>
      <c r="R390" s="133"/>
      <c r="S390" s="133"/>
      <c r="T390" s="133"/>
      <c r="U390" s="133"/>
      <c r="V390" s="133"/>
      <c r="W390" s="133"/>
      <c r="X390" s="133"/>
      <c r="Y390" s="133"/>
      <c r="Z390" s="133"/>
    </row>
    <row r="391" spans="1:26" ht="13.8" x14ac:dyDescent="0.3">
      <c r="A391" s="133"/>
      <c r="B391" s="133"/>
      <c r="C391" s="133"/>
      <c r="D391" s="133"/>
      <c r="E391" s="133"/>
      <c r="F391" s="133"/>
      <c r="G391" s="133"/>
      <c r="H391" s="133"/>
      <c r="I391" s="133"/>
      <c r="J391" s="133"/>
      <c r="K391" s="133"/>
      <c r="L391" s="133"/>
      <c r="M391" s="133"/>
      <c r="N391" s="133"/>
      <c r="O391" s="133"/>
      <c r="P391" s="133"/>
      <c r="Q391" s="133"/>
      <c r="R391" s="133"/>
      <c r="S391" s="133"/>
      <c r="T391" s="133"/>
      <c r="U391" s="133"/>
      <c r="V391" s="133"/>
      <c r="W391" s="133"/>
      <c r="X391" s="133"/>
      <c r="Y391" s="133"/>
      <c r="Z391" s="133"/>
    </row>
    <row r="392" spans="1:26" ht="13.8" x14ac:dyDescent="0.3">
      <c r="A392" s="133"/>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row>
    <row r="393" spans="1:26" ht="13.8" x14ac:dyDescent="0.3">
      <c r="A393" s="133"/>
      <c r="B393" s="133"/>
      <c r="C393" s="133"/>
      <c r="D393" s="133"/>
      <c r="E393" s="133"/>
      <c r="F393" s="133"/>
      <c r="G393" s="133"/>
      <c r="H393" s="133"/>
      <c r="I393" s="133"/>
      <c r="J393" s="133"/>
      <c r="K393" s="133"/>
      <c r="L393" s="133"/>
      <c r="M393" s="133"/>
      <c r="N393" s="133"/>
      <c r="O393" s="133"/>
      <c r="P393" s="133"/>
      <c r="Q393" s="133"/>
      <c r="R393" s="133"/>
      <c r="S393" s="133"/>
      <c r="T393" s="133"/>
      <c r="U393" s="133"/>
      <c r="V393" s="133"/>
      <c r="W393" s="133"/>
      <c r="X393" s="133"/>
      <c r="Y393" s="133"/>
      <c r="Z393" s="133"/>
    </row>
    <row r="394" spans="1:26" ht="13.8" x14ac:dyDescent="0.3">
      <c r="A394" s="133"/>
      <c r="B394" s="133"/>
      <c r="C394" s="133"/>
      <c r="D394" s="133"/>
      <c r="E394" s="133"/>
      <c r="F394" s="133"/>
      <c r="G394" s="133"/>
      <c r="H394" s="133"/>
      <c r="I394" s="133"/>
      <c r="J394" s="133"/>
      <c r="K394" s="133"/>
      <c r="L394" s="133"/>
      <c r="M394" s="133"/>
      <c r="N394" s="133"/>
      <c r="O394" s="133"/>
      <c r="P394" s="133"/>
      <c r="Q394" s="133"/>
      <c r="R394" s="133"/>
      <c r="S394" s="133"/>
      <c r="T394" s="133"/>
      <c r="U394" s="133"/>
      <c r="V394" s="133"/>
      <c r="W394" s="133"/>
      <c r="X394" s="133"/>
      <c r="Y394" s="133"/>
      <c r="Z394" s="133"/>
    </row>
    <row r="395" spans="1:26" ht="13.8" x14ac:dyDescent="0.3">
      <c r="A395" s="133"/>
      <c r="B395" s="133"/>
      <c r="C395" s="133"/>
      <c r="D395" s="133"/>
      <c r="E395" s="133"/>
      <c r="F395" s="133"/>
      <c r="G395" s="133"/>
      <c r="H395" s="133"/>
      <c r="I395" s="133"/>
      <c r="J395" s="133"/>
      <c r="K395" s="133"/>
      <c r="L395" s="133"/>
      <c r="M395" s="133"/>
      <c r="N395" s="133"/>
      <c r="O395" s="133"/>
      <c r="P395" s="133"/>
      <c r="Q395" s="133"/>
      <c r="R395" s="133"/>
      <c r="S395" s="133"/>
      <c r="T395" s="133"/>
      <c r="U395" s="133"/>
      <c r="V395" s="133"/>
      <c r="W395" s="133"/>
      <c r="X395" s="133"/>
      <c r="Y395" s="133"/>
      <c r="Z395" s="133"/>
    </row>
    <row r="396" spans="1:26" ht="13.8" x14ac:dyDescent="0.3">
      <c r="A396" s="133"/>
      <c r="B396" s="133"/>
      <c r="C396" s="133"/>
      <c r="D396" s="133"/>
      <c r="E396" s="133"/>
      <c r="F396" s="133"/>
      <c r="G396" s="133"/>
      <c r="H396" s="133"/>
      <c r="I396" s="133"/>
      <c r="J396" s="133"/>
      <c r="K396" s="133"/>
      <c r="L396" s="133"/>
      <c r="M396" s="133"/>
      <c r="N396" s="133"/>
      <c r="O396" s="133"/>
      <c r="P396" s="133"/>
      <c r="Q396" s="133"/>
      <c r="R396" s="133"/>
      <c r="S396" s="133"/>
      <c r="T396" s="133"/>
      <c r="U396" s="133"/>
      <c r="V396" s="133"/>
      <c r="W396" s="133"/>
      <c r="X396" s="133"/>
      <c r="Y396" s="133"/>
      <c r="Z396" s="133"/>
    </row>
    <row r="397" spans="1:26" ht="13.8" x14ac:dyDescent="0.3">
      <c r="A397" s="133"/>
      <c r="B397" s="133"/>
      <c r="C397" s="133"/>
      <c r="D397" s="133"/>
      <c r="E397" s="133"/>
      <c r="F397" s="133"/>
      <c r="G397" s="133"/>
      <c r="H397" s="133"/>
      <c r="I397" s="133"/>
      <c r="J397" s="133"/>
      <c r="K397" s="133"/>
      <c r="L397" s="133"/>
      <c r="M397" s="133"/>
      <c r="N397" s="133"/>
      <c r="O397" s="133"/>
      <c r="P397" s="133"/>
      <c r="Q397" s="133"/>
      <c r="R397" s="133"/>
      <c r="S397" s="133"/>
      <c r="T397" s="133"/>
      <c r="U397" s="133"/>
      <c r="V397" s="133"/>
      <c r="W397" s="133"/>
      <c r="X397" s="133"/>
      <c r="Y397" s="133"/>
      <c r="Z397" s="133"/>
    </row>
    <row r="398" spans="1:26" ht="13.8" x14ac:dyDescent="0.3">
      <c r="A398" s="133"/>
      <c r="B398" s="133"/>
      <c r="C398" s="133"/>
      <c r="D398" s="133"/>
      <c r="E398" s="133"/>
      <c r="F398" s="133"/>
      <c r="G398" s="133"/>
      <c r="H398" s="133"/>
      <c r="I398" s="133"/>
      <c r="J398" s="133"/>
      <c r="K398" s="133"/>
      <c r="L398" s="133"/>
      <c r="M398" s="133"/>
      <c r="N398" s="133"/>
      <c r="O398" s="133"/>
      <c r="P398" s="133"/>
      <c r="Q398" s="133"/>
      <c r="R398" s="133"/>
      <c r="S398" s="133"/>
      <c r="T398" s="133"/>
      <c r="U398" s="133"/>
      <c r="V398" s="133"/>
      <c r="W398" s="133"/>
      <c r="X398" s="133"/>
      <c r="Y398" s="133"/>
      <c r="Z398" s="133"/>
    </row>
    <row r="399" spans="1:26" ht="13.8" x14ac:dyDescent="0.3">
      <c r="A399" s="133"/>
      <c r="B399" s="133"/>
      <c r="C399" s="133"/>
      <c r="D399" s="133"/>
      <c r="E399" s="133"/>
      <c r="F399" s="133"/>
      <c r="G399" s="133"/>
      <c r="H399" s="133"/>
      <c r="I399" s="133"/>
      <c r="J399" s="133"/>
      <c r="K399" s="133"/>
      <c r="L399" s="133"/>
      <c r="M399" s="133"/>
      <c r="N399" s="133"/>
      <c r="O399" s="133"/>
      <c r="P399" s="133"/>
      <c r="Q399" s="133"/>
      <c r="R399" s="133"/>
      <c r="S399" s="133"/>
      <c r="T399" s="133"/>
      <c r="U399" s="133"/>
      <c r="V399" s="133"/>
      <c r="W399" s="133"/>
      <c r="X399" s="133"/>
      <c r="Y399" s="133"/>
      <c r="Z399" s="133"/>
    </row>
    <row r="400" spans="1:26" ht="13.8" x14ac:dyDescent="0.3">
      <c r="A400" s="133"/>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row>
    <row r="401" spans="1:26" ht="13.8" x14ac:dyDescent="0.3">
      <c r="A401" s="133"/>
      <c r="B401" s="133"/>
      <c r="C401" s="133"/>
      <c r="D401" s="133"/>
      <c r="E401" s="133"/>
      <c r="F401" s="133"/>
      <c r="G401" s="133"/>
      <c r="H401" s="133"/>
      <c r="I401" s="133"/>
      <c r="J401" s="133"/>
      <c r="K401" s="133"/>
      <c r="L401" s="133"/>
      <c r="M401" s="133"/>
      <c r="N401" s="133"/>
      <c r="O401" s="133"/>
      <c r="P401" s="133"/>
      <c r="Q401" s="133"/>
      <c r="R401" s="133"/>
      <c r="S401" s="133"/>
      <c r="T401" s="133"/>
      <c r="U401" s="133"/>
      <c r="V401" s="133"/>
      <c r="W401" s="133"/>
      <c r="X401" s="133"/>
      <c r="Y401" s="133"/>
      <c r="Z401" s="133"/>
    </row>
    <row r="402" spans="1:26" ht="13.8" x14ac:dyDescent="0.3">
      <c r="A402" s="133"/>
      <c r="B402" s="133"/>
      <c r="C402" s="133"/>
      <c r="D402" s="133"/>
      <c r="E402" s="133"/>
      <c r="F402" s="133"/>
      <c r="G402" s="133"/>
      <c r="H402" s="133"/>
      <c r="I402" s="133"/>
      <c r="J402" s="133"/>
      <c r="K402" s="133"/>
      <c r="L402" s="133"/>
      <c r="M402" s="133"/>
      <c r="N402" s="133"/>
      <c r="O402" s="133"/>
      <c r="P402" s="133"/>
      <c r="Q402" s="133"/>
      <c r="R402" s="133"/>
      <c r="S402" s="133"/>
      <c r="T402" s="133"/>
      <c r="U402" s="133"/>
      <c r="V402" s="133"/>
      <c r="W402" s="133"/>
      <c r="X402" s="133"/>
      <c r="Y402" s="133"/>
      <c r="Z402" s="133"/>
    </row>
    <row r="403" spans="1:26" ht="13.8" x14ac:dyDescent="0.3">
      <c r="A403" s="133"/>
      <c r="B403" s="133"/>
      <c r="C403" s="133"/>
      <c r="D403" s="133"/>
      <c r="E403" s="133"/>
      <c r="F403" s="133"/>
      <c r="G403" s="133"/>
      <c r="H403" s="133"/>
      <c r="I403" s="133"/>
      <c r="J403" s="133"/>
      <c r="K403" s="133"/>
      <c r="L403" s="133"/>
      <c r="M403" s="133"/>
      <c r="N403" s="133"/>
      <c r="O403" s="133"/>
      <c r="P403" s="133"/>
      <c r="Q403" s="133"/>
      <c r="R403" s="133"/>
      <c r="S403" s="133"/>
      <c r="T403" s="133"/>
      <c r="U403" s="133"/>
      <c r="V403" s="133"/>
      <c r="W403" s="133"/>
      <c r="X403" s="133"/>
      <c r="Y403" s="133"/>
      <c r="Z403" s="133"/>
    </row>
    <row r="404" spans="1:26" ht="13.8" x14ac:dyDescent="0.3">
      <c r="A404" s="133"/>
      <c r="B404" s="133"/>
      <c r="C404" s="133"/>
      <c r="D404" s="133"/>
      <c r="E404" s="133"/>
      <c r="F404" s="133"/>
      <c r="G404" s="133"/>
      <c r="H404" s="133"/>
      <c r="I404" s="133"/>
      <c r="J404" s="133"/>
      <c r="K404" s="133"/>
      <c r="L404" s="133"/>
      <c r="M404" s="133"/>
      <c r="N404" s="133"/>
      <c r="O404" s="133"/>
      <c r="P404" s="133"/>
      <c r="Q404" s="133"/>
      <c r="R404" s="133"/>
      <c r="S404" s="133"/>
      <c r="T404" s="133"/>
      <c r="U404" s="133"/>
      <c r="V404" s="133"/>
      <c r="W404" s="133"/>
      <c r="X404" s="133"/>
      <c r="Y404" s="133"/>
      <c r="Z404" s="133"/>
    </row>
    <row r="405" spans="1:26" ht="13.8" x14ac:dyDescent="0.3">
      <c r="A405" s="133"/>
      <c r="B405" s="133"/>
      <c r="C405" s="133"/>
      <c r="D405" s="133"/>
      <c r="E405" s="133"/>
      <c r="F405" s="133"/>
      <c r="G405" s="133"/>
      <c r="H405" s="133"/>
      <c r="I405" s="133"/>
      <c r="J405" s="133"/>
      <c r="K405" s="133"/>
      <c r="L405" s="133"/>
      <c r="M405" s="133"/>
      <c r="N405" s="133"/>
      <c r="O405" s="133"/>
      <c r="P405" s="133"/>
      <c r="Q405" s="133"/>
      <c r="R405" s="133"/>
      <c r="S405" s="133"/>
      <c r="T405" s="133"/>
      <c r="U405" s="133"/>
      <c r="V405" s="133"/>
      <c r="W405" s="133"/>
      <c r="X405" s="133"/>
      <c r="Y405" s="133"/>
      <c r="Z405" s="133"/>
    </row>
    <row r="406" spans="1:26" ht="13.8" x14ac:dyDescent="0.3">
      <c r="A406" s="133"/>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row>
    <row r="407" spans="1:26" ht="13.8" x14ac:dyDescent="0.3">
      <c r="A407" s="133"/>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row>
    <row r="408" spans="1:26" ht="13.8" x14ac:dyDescent="0.3">
      <c r="A408" s="133"/>
      <c r="B408" s="133"/>
      <c r="C408" s="133"/>
      <c r="D408" s="133"/>
      <c r="E408" s="133"/>
      <c r="F408" s="133"/>
      <c r="G408" s="133"/>
      <c r="H408" s="133"/>
      <c r="I408" s="133"/>
      <c r="J408" s="133"/>
      <c r="K408" s="133"/>
      <c r="L408" s="133"/>
      <c r="M408" s="133"/>
      <c r="N408" s="133"/>
      <c r="O408" s="133"/>
      <c r="P408" s="133"/>
      <c r="Q408" s="133"/>
      <c r="R408" s="133"/>
      <c r="S408" s="133"/>
      <c r="T408" s="133"/>
      <c r="U408" s="133"/>
      <c r="V408" s="133"/>
      <c r="W408" s="133"/>
      <c r="X408" s="133"/>
      <c r="Y408" s="133"/>
      <c r="Z408" s="133"/>
    </row>
    <row r="409" spans="1:26" ht="13.8" x14ac:dyDescent="0.3">
      <c r="A409" s="133"/>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row>
    <row r="410" spans="1:26" ht="13.8" x14ac:dyDescent="0.3">
      <c r="A410" s="133"/>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row>
    <row r="411" spans="1:26" ht="13.8" x14ac:dyDescent="0.3">
      <c r="A411" s="133"/>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row>
    <row r="412" spans="1:26" ht="13.8" x14ac:dyDescent="0.3">
      <c r="A412" s="133"/>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row>
    <row r="413" spans="1:26" ht="13.8" x14ac:dyDescent="0.3">
      <c r="A413" s="133"/>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row>
    <row r="414" spans="1:26" ht="13.8" x14ac:dyDescent="0.3">
      <c r="A414" s="133"/>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row>
    <row r="415" spans="1:26" ht="13.8" x14ac:dyDescent="0.3">
      <c r="A415" s="133"/>
      <c r="B415" s="133"/>
      <c r="C415" s="133"/>
      <c r="D415" s="133"/>
      <c r="E415" s="133"/>
      <c r="F415" s="133"/>
      <c r="G415" s="133"/>
      <c r="H415" s="133"/>
      <c r="I415" s="133"/>
      <c r="J415" s="133"/>
      <c r="K415" s="133"/>
      <c r="L415" s="133"/>
      <c r="M415" s="133"/>
      <c r="N415" s="133"/>
      <c r="O415" s="133"/>
      <c r="P415" s="133"/>
      <c r="Q415" s="133"/>
      <c r="R415" s="133"/>
      <c r="S415" s="133"/>
      <c r="T415" s="133"/>
      <c r="U415" s="133"/>
      <c r="V415" s="133"/>
      <c r="W415" s="133"/>
      <c r="X415" s="133"/>
      <c r="Y415" s="133"/>
      <c r="Z415" s="133"/>
    </row>
    <row r="416" spans="1:26" ht="13.8" x14ac:dyDescent="0.3">
      <c r="A416" s="133"/>
      <c r="B416" s="133"/>
      <c r="C416" s="133"/>
      <c r="D416" s="133"/>
      <c r="E416" s="133"/>
      <c r="F416" s="133"/>
      <c r="G416" s="133"/>
      <c r="H416" s="133"/>
      <c r="I416" s="133"/>
      <c r="J416" s="133"/>
      <c r="K416" s="133"/>
      <c r="L416" s="133"/>
      <c r="M416" s="133"/>
      <c r="N416" s="133"/>
      <c r="O416" s="133"/>
      <c r="P416" s="133"/>
      <c r="Q416" s="133"/>
      <c r="R416" s="133"/>
      <c r="S416" s="133"/>
      <c r="T416" s="133"/>
      <c r="U416" s="133"/>
      <c r="V416" s="133"/>
      <c r="W416" s="133"/>
      <c r="X416" s="133"/>
      <c r="Y416" s="133"/>
      <c r="Z416" s="133"/>
    </row>
    <row r="417" spans="1:26" ht="13.8" x14ac:dyDescent="0.3">
      <c r="A417" s="133"/>
      <c r="B417" s="133"/>
      <c r="C417" s="133"/>
      <c r="D417" s="133"/>
      <c r="E417" s="133"/>
      <c r="F417" s="133"/>
      <c r="G417" s="133"/>
      <c r="H417" s="133"/>
      <c r="I417" s="133"/>
      <c r="J417" s="133"/>
      <c r="K417" s="133"/>
      <c r="L417" s="133"/>
      <c r="M417" s="133"/>
      <c r="N417" s="133"/>
      <c r="O417" s="133"/>
      <c r="P417" s="133"/>
      <c r="Q417" s="133"/>
      <c r="R417" s="133"/>
      <c r="S417" s="133"/>
      <c r="T417" s="133"/>
      <c r="U417" s="133"/>
      <c r="V417" s="133"/>
      <c r="W417" s="133"/>
      <c r="X417" s="133"/>
      <c r="Y417" s="133"/>
      <c r="Z417" s="133"/>
    </row>
    <row r="418" spans="1:26" ht="13.8" x14ac:dyDescent="0.3">
      <c r="A418" s="133"/>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row>
    <row r="419" spans="1:26" ht="13.8" x14ac:dyDescent="0.3">
      <c r="A419" s="133"/>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row>
    <row r="420" spans="1:26" ht="13.8" x14ac:dyDescent="0.3">
      <c r="A420" s="133"/>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row>
    <row r="421" spans="1:26" ht="13.8" x14ac:dyDescent="0.3">
      <c r="A421" s="133"/>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row>
    <row r="422" spans="1:26" ht="13.8" x14ac:dyDescent="0.3">
      <c r="A422" s="133"/>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row>
    <row r="423" spans="1:26" ht="13.8" x14ac:dyDescent="0.3">
      <c r="A423" s="133"/>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row>
    <row r="424" spans="1:26" ht="13.8" x14ac:dyDescent="0.3">
      <c r="A424" s="133"/>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row>
    <row r="425" spans="1:26" ht="13.8" x14ac:dyDescent="0.3">
      <c r="A425" s="133"/>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row>
    <row r="426" spans="1:26" ht="13.8" x14ac:dyDescent="0.3">
      <c r="A426" s="133"/>
      <c r="B426" s="133"/>
      <c r="C426" s="133"/>
      <c r="D426" s="133"/>
      <c r="E426" s="133"/>
      <c r="F426" s="133"/>
      <c r="G426" s="133"/>
      <c r="H426" s="133"/>
      <c r="I426" s="133"/>
      <c r="J426" s="133"/>
      <c r="K426" s="133"/>
      <c r="L426" s="133"/>
      <c r="M426" s="133"/>
      <c r="N426" s="133"/>
      <c r="O426" s="133"/>
      <c r="P426" s="133"/>
      <c r="Q426" s="133"/>
      <c r="R426" s="133"/>
      <c r="S426" s="133"/>
      <c r="T426" s="133"/>
      <c r="U426" s="133"/>
      <c r="V426" s="133"/>
      <c r="W426" s="133"/>
      <c r="X426" s="133"/>
      <c r="Y426" s="133"/>
      <c r="Z426" s="133"/>
    </row>
    <row r="427" spans="1:26" ht="13.8" x14ac:dyDescent="0.3">
      <c r="A427" s="133"/>
      <c r="B427" s="133"/>
      <c r="C427" s="133"/>
      <c r="D427" s="133"/>
      <c r="E427" s="133"/>
      <c r="F427" s="133"/>
      <c r="G427" s="133"/>
      <c r="H427" s="133"/>
      <c r="I427" s="133"/>
      <c r="J427" s="133"/>
      <c r="K427" s="133"/>
      <c r="L427" s="133"/>
      <c r="M427" s="133"/>
      <c r="N427" s="133"/>
      <c r="O427" s="133"/>
      <c r="P427" s="133"/>
      <c r="Q427" s="133"/>
      <c r="R427" s="133"/>
      <c r="S427" s="133"/>
      <c r="T427" s="133"/>
      <c r="U427" s="133"/>
      <c r="V427" s="133"/>
      <c r="W427" s="133"/>
      <c r="X427" s="133"/>
      <c r="Y427" s="133"/>
      <c r="Z427" s="133"/>
    </row>
    <row r="428" spans="1:26" ht="13.8" x14ac:dyDescent="0.3">
      <c r="A428" s="133"/>
      <c r="B428" s="133"/>
      <c r="C428" s="133"/>
      <c r="D428" s="133"/>
      <c r="E428" s="133"/>
      <c r="F428" s="133"/>
      <c r="G428" s="133"/>
      <c r="H428" s="133"/>
      <c r="I428" s="133"/>
      <c r="J428" s="133"/>
      <c r="K428" s="133"/>
      <c r="L428" s="133"/>
      <c r="M428" s="133"/>
      <c r="N428" s="133"/>
      <c r="O428" s="133"/>
      <c r="P428" s="133"/>
      <c r="Q428" s="133"/>
      <c r="R428" s="133"/>
      <c r="S428" s="133"/>
      <c r="T428" s="133"/>
      <c r="U428" s="133"/>
      <c r="V428" s="133"/>
      <c r="W428" s="133"/>
      <c r="X428" s="133"/>
      <c r="Y428" s="133"/>
      <c r="Z428" s="133"/>
    </row>
    <row r="429" spans="1:26" ht="13.8" x14ac:dyDescent="0.3">
      <c r="A429" s="133"/>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row>
    <row r="430" spans="1:26" ht="13.8" x14ac:dyDescent="0.3">
      <c r="A430" s="133"/>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row>
    <row r="431" spans="1:26" ht="13.8" x14ac:dyDescent="0.3">
      <c r="A431" s="133"/>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row>
    <row r="432" spans="1:26" ht="13.8" x14ac:dyDescent="0.3">
      <c r="A432" s="133"/>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row>
    <row r="433" spans="1:26" ht="13.8" x14ac:dyDescent="0.3">
      <c r="A433" s="133"/>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row>
    <row r="434" spans="1:26" ht="13.8" x14ac:dyDescent="0.3">
      <c r="A434" s="133"/>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row>
    <row r="435" spans="1:26" ht="13.8" x14ac:dyDescent="0.3">
      <c r="A435" s="133"/>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row>
    <row r="436" spans="1:26" ht="13.8" x14ac:dyDescent="0.3">
      <c r="A436" s="133"/>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row>
    <row r="437" spans="1:26" ht="13.8" x14ac:dyDescent="0.3">
      <c r="A437" s="133"/>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row>
    <row r="438" spans="1:26" ht="13.8" x14ac:dyDescent="0.3">
      <c r="A438" s="133"/>
      <c r="B438" s="133"/>
      <c r="C438" s="133"/>
      <c r="D438" s="133"/>
      <c r="E438" s="133"/>
      <c r="F438" s="133"/>
      <c r="G438" s="133"/>
      <c r="H438" s="133"/>
      <c r="I438" s="133"/>
      <c r="J438" s="133"/>
      <c r="K438" s="133"/>
      <c r="L438" s="133"/>
      <c r="M438" s="133"/>
      <c r="N438" s="133"/>
      <c r="O438" s="133"/>
      <c r="P438" s="133"/>
      <c r="Q438" s="133"/>
      <c r="R438" s="133"/>
      <c r="S438" s="133"/>
      <c r="T438" s="133"/>
      <c r="U438" s="133"/>
      <c r="V438" s="133"/>
      <c r="W438" s="133"/>
      <c r="X438" s="133"/>
      <c r="Y438" s="133"/>
      <c r="Z438" s="133"/>
    </row>
    <row r="439" spans="1:26" ht="13.8" x14ac:dyDescent="0.3">
      <c r="A439" s="133"/>
      <c r="B439" s="133"/>
      <c r="C439" s="133"/>
      <c r="D439" s="133"/>
      <c r="E439" s="133"/>
      <c r="F439" s="133"/>
      <c r="G439" s="133"/>
      <c r="H439" s="133"/>
      <c r="I439" s="133"/>
      <c r="J439" s="133"/>
      <c r="K439" s="133"/>
      <c r="L439" s="133"/>
      <c r="M439" s="133"/>
      <c r="N439" s="133"/>
      <c r="O439" s="133"/>
      <c r="P439" s="133"/>
      <c r="Q439" s="133"/>
      <c r="R439" s="133"/>
      <c r="S439" s="133"/>
      <c r="T439" s="133"/>
      <c r="U439" s="133"/>
      <c r="V439" s="133"/>
      <c r="W439" s="133"/>
      <c r="X439" s="133"/>
      <c r="Y439" s="133"/>
      <c r="Z439" s="133"/>
    </row>
    <row r="440" spans="1:26" ht="13.8" x14ac:dyDescent="0.3">
      <c r="A440" s="133"/>
      <c r="B440" s="133"/>
      <c r="C440" s="133"/>
      <c r="D440" s="133"/>
      <c r="E440" s="133"/>
      <c r="F440" s="133"/>
      <c r="G440" s="133"/>
      <c r="H440" s="133"/>
      <c r="I440" s="133"/>
      <c r="J440" s="133"/>
      <c r="K440" s="133"/>
      <c r="L440" s="133"/>
      <c r="M440" s="133"/>
      <c r="N440" s="133"/>
      <c r="O440" s="133"/>
      <c r="P440" s="133"/>
      <c r="Q440" s="133"/>
      <c r="R440" s="133"/>
      <c r="S440" s="133"/>
      <c r="T440" s="133"/>
      <c r="U440" s="133"/>
      <c r="V440" s="133"/>
      <c r="W440" s="133"/>
      <c r="X440" s="133"/>
      <c r="Y440" s="133"/>
      <c r="Z440" s="133"/>
    </row>
    <row r="441" spans="1:26" ht="13.8" x14ac:dyDescent="0.3">
      <c r="A441" s="133"/>
      <c r="B441" s="133"/>
      <c r="C441" s="133"/>
      <c r="D441" s="133"/>
      <c r="E441" s="133"/>
      <c r="F441" s="133"/>
      <c r="G441" s="133"/>
      <c r="H441" s="133"/>
      <c r="I441" s="133"/>
      <c r="J441" s="133"/>
      <c r="K441" s="133"/>
      <c r="L441" s="133"/>
      <c r="M441" s="133"/>
      <c r="N441" s="133"/>
      <c r="O441" s="133"/>
      <c r="P441" s="133"/>
      <c r="Q441" s="133"/>
      <c r="R441" s="133"/>
      <c r="S441" s="133"/>
      <c r="T441" s="133"/>
      <c r="U441" s="133"/>
      <c r="V441" s="133"/>
      <c r="W441" s="133"/>
      <c r="X441" s="133"/>
      <c r="Y441" s="133"/>
      <c r="Z441" s="133"/>
    </row>
    <row r="442" spans="1:26" ht="13.8" x14ac:dyDescent="0.3">
      <c r="A442" s="133"/>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row>
    <row r="443" spans="1:26" ht="13.8" x14ac:dyDescent="0.3">
      <c r="A443" s="133"/>
      <c r="B443" s="133"/>
      <c r="C443" s="133"/>
      <c r="D443" s="133"/>
      <c r="E443" s="133"/>
      <c r="F443" s="133"/>
      <c r="G443" s="133"/>
      <c r="H443" s="133"/>
      <c r="I443" s="133"/>
      <c r="J443" s="133"/>
      <c r="K443" s="133"/>
      <c r="L443" s="133"/>
      <c r="M443" s="133"/>
      <c r="N443" s="133"/>
      <c r="O443" s="133"/>
      <c r="P443" s="133"/>
      <c r="Q443" s="133"/>
      <c r="R443" s="133"/>
      <c r="S443" s="133"/>
      <c r="T443" s="133"/>
      <c r="U443" s="133"/>
      <c r="V443" s="133"/>
      <c r="W443" s="133"/>
      <c r="X443" s="133"/>
      <c r="Y443" s="133"/>
      <c r="Z443" s="133"/>
    </row>
    <row r="444" spans="1:26" ht="13.8" x14ac:dyDescent="0.3">
      <c r="A444" s="133"/>
      <c r="B444" s="133"/>
      <c r="C444" s="133"/>
      <c r="D444" s="133"/>
      <c r="E444" s="133"/>
      <c r="F444" s="133"/>
      <c r="G444" s="133"/>
      <c r="H444" s="133"/>
      <c r="I444" s="133"/>
      <c r="J444" s="133"/>
      <c r="K444" s="133"/>
      <c r="L444" s="133"/>
      <c r="M444" s="133"/>
      <c r="N444" s="133"/>
      <c r="O444" s="133"/>
      <c r="P444" s="133"/>
      <c r="Q444" s="133"/>
      <c r="R444" s="133"/>
      <c r="S444" s="133"/>
      <c r="T444" s="133"/>
      <c r="U444" s="133"/>
      <c r="V444" s="133"/>
      <c r="W444" s="133"/>
      <c r="X444" s="133"/>
      <c r="Y444" s="133"/>
      <c r="Z444" s="133"/>
    </row>
    <row r="445" spans="1:26" ht="13.8" x14ac:dyDescent="0.3">
      <c r="A445" s="133"/>
      <c r="B445" s="133"/>
      <c r="C445" s="133"/>
      <c r="D445" s="133"/>
      <c r="E445" s="133"/>
      <c r="F445" s="133"/>
      <c r="G445" s="133"/>
      <c r="H445" s="133"/>
      <c r="I445" s="133"/>
      <c r="J445" s="133"/>
      <c r="K445" s="133"/>
      <c r="L445" s="133"/>
      <c r="M445" s="133"/>
      <c r="N445" s="133"/>
      <c r="O445" s="133"/>
      <c r="P445" s="133"/>
      <c r="Q445" s="133"/>
      <c r="R445" s="133"/>
      <c r="S445" s="133"/>
      <c r="T445" s="133"/>
      <c r="U445" s="133"/>
      <c r="V445" s="133"/>
      <c r="W445" s="133"/>
      <c r="X445" s="133"/>
      <c r="Y445" s="133"/>
      <c r="Z445" s="133"/>
    </row>
    <row r="446" spans="1:26" ht="13.8" x14ac:dyDescent="0.3">
      <c r="A446" s="133"/>
      <c r="B446" s="133"/>
      <c r="C446" s="133"/>
      <c r="D446" s="133"/>
      <c r="E446" s="133"/>
      <c r="F446" s="133"/>
      <c r="G446" s="133"/>
      <c r="H446" s="133"/>
      <c r="I446" s="133"/>
      <c r="J446" s="133"/>
      <c r="K446" s="133"/>
      <c r="L446" s="133"/>
      <c r="M446" s="133"/>
      <c r="N446" s="133"/>
      <c r="O446" s="133"/>
      <c r="P446" s="133"/>
      <c r="Q446" s="133"/>
      <c r="R446" s="133"/>
      <c r="S446" s="133"/>
      <c r="T446" s="133"/>
      <c r="U446" s="133"/>
      <c r="V446" s="133"/>
      <c r="W446" s="133"/>
      <c r="X446" s="133"/>
      <c r="Y446" s="133"/>
      <c r="Z446" s="133"/>
    </row>
    <row r="447" spans="1:26" ht="13.8" x14ac:dyDescent="0.3">
      <c r="A447" s="133"/>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row>
    <row r="448" spans="1:26" ht="13.8" x14ac:dyDescent="0.3">
      <c r="A448" s="133"/>
      <c r="B448" s="133"/>
      <c r="C448" s="133"/>
      <c r="D448" s="133"/>
      <c r="E448" s="133"/>
      <c r="F448" s="133"/>
      <c r="G448" s="133"/>
      <c r="H448" s="133"/>
      <c r="I448" s="133"/>
      <c r="J448" s="133"/>
      <c r="K448" s="133"/>
      <c r="L448" s="133"/>
      <c r="M448" s="133"/>
      <c r="N448" s="133"/>
      <c r="O448" s="133"/>
      <c r="P448" s="133"/>
      <c r="Q448" s="133"/>
      <c r="R448" s="133"/>
      <c r="S448" s="133"/>
      <c r="T448" s="133"/>
      <c r="U448" s="133"/>
      <c r="V448" s="133"/>
      <c r="W448" s="133"/>
      <c r="X448" s="133"/>
      <c r="Y448" s="133"/>
      <c r="Z448" s="133"/>
    </row>
    <row r="449" spans="1:26" ht="13.8" x14ac:dyDescent="0.3">
      <c r="A449" s="133"/>
      <c r="B449" s="133"/>
      <c r="C449" s="133"/>
      <c r="D449" s="133"/>
      <c r="E449" s="133"/>
      <c r="F449" s="133"/>
      <c r="G449" s="133"/>
      <c r="H449" s="133"/>
      <c r="I449" s="133"/>
      <c r="J449" s="133"/>
      <c r="K449" s="133"/>
      <c r="L449" s="133"/>
      <c r="M449" s="133"/>
      <c r="N449" s="133"/>
      <c r="O449" s="133"/>
      <c r="P449" s="133"/>
      <c r="Q449" s="133"/>
      <c r="R449" s="133"/>
      <c r="S449" s="133"/>
      <c r="T449" s="133"/>
      <c r="U449" s="133"/>
      <c r="V449" s="133"/>
      <c r="W449" s="133"/>
      <c r="X449" s="133"/>
      <c r="Y449" s="133"/>
      <c r="Z449" s="133"/>
    </row>
    <row r="450" spans="1:26" ht="13.8" x14ac:dyDescent="0.3">
      <c r="A450" s="133"/>
      <c r="B450" s="133"/>
      <c r="C450" s="133"/>
      <c r="D450" s="133"/>
      <c r="E450" s="133"/>
      <c r="F450" s="133"/>
      <c r="G450" s="133"/>
      <c r="H450" s="133"/>
      <c r="I450" s="133"/>
      <c r="J450" s="133"/>
      <c r="K450" s="133"/>
      <c r="L450" s="133"/>
      <c r="M450" s="133"/>
      <c r="N450" s="133"/>
      <c r="O450" s="133"/>
      <c r="P450" s="133"/>
      <c r="Q450" s="133"/>
      <c r="R450" s="133"/>
      <c r="S450" s="133"/>
      <c r="T450" s="133"/>
      <c r="U450" s="133"/>
      <c r="V450" s="133"/>
      <c r="W450" s="133"/>
      <c r="X450" s="133"/>
      <c r="Y450" s="133"/>
      <c r="Z450" s="133"/>
    </row>
    <row r="451" spans="1:26" ht="13.8" x14ac:dyDescent="0.3">
      <c r="A451" s="133"/>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row>
    <row r="452" spans="1:26" ht="13.8" x14ac:dyDescent="0.3">
      <c r="A452" s="133"/>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row>
    <row r="453" spans="1:26" ht="13.8" x14ac:dyDescent="0.3">
      <c r="A453" s="133"/>
      <c r="B453" s="133"/>
      <c r="C453" s="133"/>
      <c r="D453" s="133"/>
      <c r="E453" s="133"/>
      <c r="F453" s="133"/>
      <c r="G453" s="133"/>
      <c r="H453" s="133"/>
      <c r="I453" s="133"/>
      <c r="J453" s="133"/>
      <c r="K453" s="133"/>
      <c r="L453" s="133"/>
      <c r="M453" s="133"/>
      <c r="N453" s="133"/>
      <c r="O453" s="133"/>
      <c r="P453" s="133"/>
      <c r="Q453" s="133"/>
      <c r="R453" s="133"/>
      <c r="S453" s="133"/>
      <c r="T453" s="133"/>
      <c r="U453" s="133"/>
      <c r="V453" s="133"/>
      <c r="W453" s="133"/>
      <c r="X453" s="133"/>
      <c r="Y453" s="133"/>
      <c r="Z453" s="133"/>
    </row>
    <row r="454" spans="1:26" ht="13.8" x14ac:dyDescent="0.3">
      <c r="A454" s="133"/>
      <c r="B454" s="133"/>
      <c r="C454" s="133"/>
      <c r="D454" s="133"/>
      <c r="E454" s="133"/>
      <c r="F454" s="133"/>
      <c r="G454" s="133"/>
      <c r="H454" s="133"/>
      <c r="I454" s="133"/>
      <c r="J454" s="133"/>
      <c r="K454" s="133"/>
      <c r="L454" s="133"/>
      <c r="M454" s="133"/>
      <c r="N454" s="133"/>
      <c r="O454" s="133"/>
      <c r="P454" s="133"/>
      <c r="Q454" s="133"/>
      <c r="R454" s="133"/>
      <c r="S454" s="133"/>
      <c r="T454" s="133"/>
      <c r="U454" s="133"/>
      <c r="V454" s="133"/>
      <c r="W454" s="133"/>
      <c r="X454" s="133"/>
      <c r="Y454" s="133"/>
      <c r="Z454" s="133"/>
    </row>
    <row r="455" spans="1:26" ht="13.8" x14ac:dyDescent="0.3">
      <c r="A455" s="133"/>
      <c r="B455" s="133"/>
      <c r="C455" s="133"/>
      <c r="D455" s="133"/>
      <c r="E455" s="133"/>
      <c r="F455" s="133"/>
      <c r="G455" s="133"/>
      <c r="H455" s="133"/>
      <c r="I455" s="133"/>
      <c r="J455" s="133"/>
      <c r="K455" s="133"/>
      <c r="L455" s="133"/>
      <c r="M455" s="133"/>
      <c r="N455" s="133"/>
      <c r="O455" s="133"/>
      <c r="P455" s="133"/>
      <c r="Q455" s="133"/>
      <c r="R455" s="133"/>
      <c r="S455" s="133"/>
      <c r="T455" s="133"/>
      <c r="U455" s="133"/>
      <c r="V455" s="133"/>
      <c r="W455" s="133"/>
      <c r="X455" s="133"/>
      <c r="Y455" s="133"/>
      <c r="Z455" s="133"/>
    </row>
    <row r="456" spans="1:26" ht="13.8" x14ac:dyDescent="0.3">
      <c r="A456" s="133"/>
      <c r="B456" s="133"/>
      <c r="C456" s="133"/>
      <c r="D456" s="133"/>
      <c r="E456" s="133"/>
      <c r="F456" s="133"/>
      <c r="G456" s="133"/>
      <c r="H456" s="133"/>
      <c r="I456" s="133"/>
      <c r="J456" s="133"/>
      <c r="K456" s="133"/>
      <c r="L456" s="133"/>
      <c r="M456" s="133"/>
      <c r="N456" s="133"/>
      <c r="O456" s="133"/>
      <c r="P456" s="133"/>
      <c r="Q456" s="133"/>
      <c r="R456" s="133"/>
      <c r="S456" s="133"/>
      <c r="T456" s="133"/>
      <c r="U456" s="133"/>
      <c r="V456" s="133"/>
      <c r="W456" s="133"/>
      <c r="X456" s="133"/>
      <c r="Y456" s="133"/>
      <c r="Z456" s="133"/>
    </row>
    <row r="457" spans="1:26" ht="13.8" x14ac:dyDescent="0.3">
      <c r="A457" s="133"/>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row>
    <row r="458" spans="1:26" ht="13.8" x14ac:dyDescent="0.3">
      <c r="A458" s="133"/>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row>
    <row r="459" spans="1:26" ht="13.8" x14ac:dyDescent="0.3">
      <c r="A459" s="133"/>
      <c r="B459" s="133"/>
      <c r="C459" s="133"/>
      <c r="D459" s="133"/>
      <c r="E459" s="133"/>
      <c r="F459" s="133"/>
      <c r="G459" s="133"/>
      <c r="H459" s="133"/>
      <c r="I459" s="133"/>
      <c r="J459" s="133"/>
      <c r="K459" s="133"/>
      <c r="L459" s="133"/>
      <c r="M459" s="133"/>
      <c r="N459" s="133"/>
      <c r="O459" s="133"/>
      <c r="P459" s="133"/>
      <c r="Q459" s="133"/>
      <c r="R459" s="133"/>
      <c r="S459" s="133"/>
      <c r="T459" s="133"/>
      <c r="U459" s="133"/>
      <c r="V459" s="133"/>
      <c r="W459" s="133"/>
      <c r="X459" s="133"/>
      <c r="Y459" s="133"/>
      <c r="Z459" s="133"/>
    </row>
    <row r="460" spans="1:26" ht="13.8" x14ac:dyDescent="0.3">
      <c r="A460" s="133"/>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row>
    <row r="461" spans="1:26" ht="13.8" x14ac:dyDescent="0.3">
      <c r="A461" s="133"/>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row>
    <row r="462" spans="1:26" ht="13.8" x14ac:dyDescent="0.3">
      <c r="A462" s="133"/>
      <c r="B462" s="133"/>
      <c r="C462" s="133"/>
      <c r="D462" s="133"/>
      <c r="E462" s="133"/>
      <c r="F462" s="133"/>
      <c r="G462" s="133"/>
      <c r="H462" s="133"/>
      <c r="I462" s="133"/>
      <c r="J462" s="133"/>
      <c r="K462" s="133"/>
      <c r="L462" s="133"/>
      <c r="M462" s="133"/>
      <c r="N462" s="133"/>
      <c r="O462" s="133"/>
      <c r="P462" s="133"/>
      <c r="Q462" s="133"/>
      <c r="R462" s="133"/>
      <c r="S462" s="133"/>
      <c r="T462" s="133"/>
      <c r="U462" s="133"/>
      <c r="V462" s="133"/>
      <c r="W462" s="133"/>
      <c r="X462" s="133"/>
      <c r="Y462" s="133"/>
      <c r="Z462" s="133"/>
    </row>
    <row r="463" spans="1:26" ht="13.8" x14ac:dyDescent="0.3">
      <c r="A463" s="133"/>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row>
    <row r="464" spans="1:26" ht="13.8" x14ac:dyDescent="0.3">
      <c r="A464" s="133"/>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row>
    <row r="465" spans="1:26" ht="13.8" x14ac:dyDescent="0.3">
      <c r="A465" s="133"/>
      <c r="B465" s="133"/>
      <c r="C465" s="133"/>
      <c r="D465" s="133"/>
      <c r="E465" s="133"/>
      <c r="F465" s="133"/>
      <c r="G465" s="133"/>
      <c r="H465" s="133"/>
      <c r="I465" s="133"/>
      <c r="J465" s="133"/>
      <c r="K465" s="133"/>
      <c r="L465" s="133"/>
      <c r="M465" s="133"/>
      <c r="N465" s="133"/>
      <c r="O465" s="133"/>
      <c r="P465" s="133"/>
      <c r="Q465" s="133"/>
      <c r="R465" s="133"/>
      <c r="S465" s="133"/>
      <c r="T465" s="133"/>
      <c r="U465" s="133"/>
      <c r="V465" s="133"/>
      <c r="W465" s="133"/>
      <c r="X465" s="133"/>
      <c r="Y465" s="133"/>
      <c r="Z465" s="133"/>
    </row>
    <row r="466" spans="1:26" ht="13.8" x14ac:dyDescent="0.3">
      <c r="A466" s="133"/>
      <c r="B466" s="133"/>
      <c r="C466" s="133"/>
      <c r="D466" s="133"/>
      <c r="E466" s="133"/>
      <c r="F466" s="133"/>
      <c r="G466" s="133"/>
      <c r="H466" s="133"/>
      <c r="I466" s="133"/>
      <c r="J466" s="133"/>
      <c r="K466" s="133"/>
      <c r="L466" s="133"/>
      <c r="M466" s="133"/>
      <c r="N466" s="133"/>
      <c r="O466" s="133"/>
      <c r="P466" s="133"/>
      <c r="Q466" s="133"/>
      <c r="R466" s="133"/>
      <c r="S466" s="133"/>
      <c r="T466" s="133"/>
      <c r="U466" s="133"/>
      <c r="V466" s="133"/>
      <c r="W466" s="133"/>
      <c r="X466" s="133"/>
      <c r="Y466" s="133"/>
      <c r="Z466" s="133"/>
    </row>
    <row r="467" spans="1:26" ht="13.8" x14ac:dyDescent="0.3">
      <c r="A467" s="133"/>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row>
    <row r="468" spans="1:26" ht="13.8" x14ac:dyDescent="0.3">
      <c r="A468" s="133"/>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row>
    <row r="469" spans="1:26" ht="13.8" x14ac:dyDescent="0.3">
      <c r="A469" s="133"/>
      <c r="B469" s="133"/>
      <c r="C469" s="133"/>
      <c r="D469" s="133"/>
      <c r="E469" s="133"/>
      <c r="F469" s="133"/>
      <c r="G469" s="133"/>
      <c r="H469" s="133"/>
      <c r="I469" s="133"/>
      <c r="J469" s="133"/>
      <c r="K469" s="133"/>
      <c r="L469" s="133"/>
      <c r="M469" s="133"/>
      <c r="N469" s="133"/>
      <c r="O469" s="133"/>
      <c r="P469" s="133"/>
      <c r="Q469" s="133"/>
      <c r="R469" s="133"/>
      <c r="S469" s="133"/>
      <c r="T469" s="133"/>
      <c r="U469" s="133"/>
      <c r="V469" s="133"/>
      <c r="W469" s="133"/>
      <c r="X469" s="133"/>
      <c r="Y469" s="133"/>
      <c r="Z469" s="133"/>
    </row>
    <row r="470" spans="1:26" ht="13.8" x14ac:dyDescent="0.3">
      <c r="A470" s="133"/>
      <c r="B470" s="133"/>
      <c r="C470" s="133"/>
      <c r="D470" s="133"/>
      <c r="E470" s="133"/>
      <c r="F470" s="133"/>
      <c r="G470" s="133"/>
      <c r="H470" s="133"/>
      <c r="I470" s="133"/>
      <c r="J470" s="133"/>
      <c r="K470" s="133"/>
      <c r="L470" s="133"/>
      <c r="M470" s="133"/>
      <c r="N470" s="133"/>
      <c r="O470" s="133"/>
      <c r="P470" s="133"/>
      <c r="Q470" s="133"/>
      <c r="R470" s="133"/>
      <c r="S470" s="133"/>
      <c r="T470" s="133"/>
      <c r="U470" s="133"/>
      <c r="V470" s="133"/>
      <c r="W470" s="133"/>
      <c r="X470" s="133"/>
      <c r="Y470" s="133"/>
      <c r="Z470" s="133"/>
    </row>
    <row r="471" spans="1:26" ht="13.8" x14ac:dyDescent="0.3">
      <c r="A471" s="133"/>
      <c r="B471" s="133"/>
      <c r="C471" s="133"/>
      <c r="D471" s="133"/>
      <c r="E471" s="133"/>
      <c r="F471" s="133"/>
      <c r="G471" s="133"/>
      <c r="H471" s="133"/>
      <c r="I471" s="133"/>
      <c r="J471" s="133"/>
      <c r="K471" s="133"/>
      <c r="L471" s="133"/>
      <c r="M471" s="133"/>
      <c r="N471" s="133"/>
      <c r="O471" s="133"/>
      <c r="P471" s="133"/>
      <c r="Q471" s="133"/>
      <c r="R471" s="133"/>
      <c r="S471" s="133"/>
      <c r="T471" s="133"/>
      <c r="U471" s="133"/>
      <c r="V471" s="133"/>
      <c r="W471" s="133"/>
      <c r="X471" s="133"/>
      <c r="Y471" s="133"/>
      <c r="Z471" s="133"/>
    </row>
    <row r="472" spans="1:26" ht="13.8" x14ac:dyDescent="0.3">
      <c r="A472" s="133"/>
      <c r="B472" s="133"/>
      <c r="C472" s="133"/>
      <c r="D472" s="133"/>
      <c r="E472" s="133"/>
      <c r="F472" s="133"/>
      <c r="G472" s="133"/>
      <c r="H472" s="133"/>
      <c r="I472" s="133"/>
      <c r="J472" s="133"/>
      <c r="K472" s="133"/>
      <c r="L472" s="133"/>
      <c r="M472" s="133"/>
      <c r="N472" s="133"/>
      <c r="O472" s="133"/>
      <c r="P472" s="133"/>
      <c r="Q472" s="133"/>
      <c r="R472" s="133"/>
      <c r="S472" s="133"/>
      <c r="T472" s="133"/>
      <c r="U472" s="133"/>
      <c r="V472" s="133"/>
      <c r="W472" s="133"/>
      <c r="X472" s="133"/>
      <c r="Y472" s="133"/>
      <c r="Z472" s="133"/>
    </row>
    <row r="473" spans="1:26" ht="13.8" x14ac:dyDescent="0.3">
      <c r="A473" s="133"/>
      <c r="B473" s="133"/>
      <c r="C473" s="133"/>
      <c r="D473" s="133"/>
      <c r="E473" s="133"/>
      <c r="F473" s="133"/>
      <c r="G473" s="133"/>
      <c r="H473" s="133"/>
      <c r="I473" s="133"/>
      <c r="J473" s="133"/>
      <c r="K473" s="133"/>
      <c r="L473" s="133"/>
      <c r="M473" s="133"/>
      <c r="N473" s="133"/>
      <c r="O473" s="133"/>
      <c r="P473" s="133"/>
      <c r="Q473" s="133"/>
      <c r="R473" s="133"/>
      <c r="S473" s="133"/>
      <c r="T473" s="133"/>
      <c r="U473" s="133"/>
      <c r="V473" s="133"/>
      <c r="W473" s="133"/>
      <c r="X473" s="133"/>
      <c r="Y473" s="133"/>
      <c r="Z473" s="133"/>
    </row>
    <row r="474" spans="1:26" ht="13.8" x14ac:dyDescent="0.3">
      <c r="A474" s="133"/>
      <c r="B474" s="133"/>
      <c r="C474" s="133"/>
      <c r="D474" s="133"/>
      <c r="E474" s="133"/>
      <c r="F474" s="133"/>
      <c r="G474" s="133"/>
      <c r="H474" s="133"/>
      <c r="I474" s="133"/>
      <c r="J474" s="133"/>
      <c r="K474" s="133"/>
      <c r="L474" s="133"/>
      <c r="M474" s="133"/>
      <c r="N474" s="133"/>
      <c r="O474" s="133"/>
      <c r="P474" s="133"/>
      <c r="Q474" s="133"/>
      <c r="R474" s="133"/>
      <c r="S474" s="133"/>
      <c r="T474" s="133"/>
      <c r="U474" s="133"/>
      <c r="V474" s="133"/>
      <c r="W474" s="133"/>
      <c r="X474" s="133"/>
      <c r="Y474" s="133"/>
      <c r="Z474" s="133"/>
    </row>
    <row r="475" spans="1:26" ht="13.8" x14ac:dyDescent="0.3">
      <c r="A475" s="133"/>
      <c r="B475" s="133"/>
      <c r="C475" s="133"/>
      <c r="D475" s="133"/>
      <c r="E475" s="133"/>
      <c r="F475" s="133"/>
      <c r="G475" s="133"/>
      <c r="H475" s="133"/>
      <c r="I475" s="133"/>
      <c r="J475" s="133"/>
      <c r="K475" s="133"/>
      <c r="L475" s="133"/>
      <c r="M475" s="133"/>
      <c r="N475" s="133"/>
      <c r="O475" s="133"/>
      <c r="P475" s="133"/>
      <c r="Q475" s="133"/>
      <c r="R475" s="133"/>
      <c r="S475" s="133"/>
      <c r="T475" s="133"/>
      <c r="U475" s="133"/>
      <c r="V475" s="133"/>
      <c r="W475" s="133"/>
      <c r="X475" s="133"/>
      <c r="Y475" s="133"/>
      <c r="Z475" s="133"/>
    </row>
    <row r="476" spans="1:26" ht="13.8" x14ac:dyDescent="0.3">
      <c r="A476" s="133"/>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row>
    <row r="477" spans="1:26" ht="13.8" x14ac:dyDescent="0.3">
      <c r="A477" s="133"/>
      <c r="B477" s="133"/>
      <c r="C477" s="133"/>
      <c r="D477" s="133"/>
      <c r="E477" s="133"/>
      <c r="F477" s="133"/>
      <c r="G477" s="133"/>
      <c r="H477" s="133"/>
      <c r="I477" s="133"/>
      <c r="J477" s="133"/>
      <c r="K477" s="133"/>
      <c r="L477" s="133"/>
      <c r="M477" s="133"/>
      <c r="N477" s="133"/>
      <c r="O477" s="133"/>
      <c r="P477" s="133"/>
      <c r="Q477" s="133"/>
      <c r="R477" s="133"/>
      <c r="S477" s="133"/>
      <c r="T477" s="133"/>
      <c r="U477" s="133"/>
      <c r="V477" s="133"/>
      <c r="W477" s="133"/>
      <c r="X477" s="133"/>
      <c r="Y477" s="133"/>
      <c r="Z477" s="133"/>
    </row>
    <row r="478" spans="1:26" ht="13.8" x14ac:dyDescent="0.3">
      <c r="A478" s="133"/>
      <c r="B478" s="133"/>
      <c r="C478" s="133"/>
      <c r="D478" s="133"/>
      <c r="E478" s="133"/>
      <c r="F478" s="133"/>
      <c r="G478" s="133"/>
      <c r="H478" s="133"/>
      <c r="I478" s="133"/>
      <c r="J478" s="133"/>
      <c r="K478" s="133"/>
      <c r="L478" s="133"/>
      <c r="M478" s="133"/>
      <c r="N478" s="133"/>
      <c r="O478" s="133"/>
      <c r="P478" s="133"/>
      <c r="Q478" s="133"/>
      <c r="R478" s="133"/>
      <c r="S478" s="133"/>
      <c r="T478" s="133"/>
      <c r="U478" s="133"/>
      <c r="V478" s="133"/>
      <c r="W478" s="133"/>
      <c r="X478" s="133"/>
      <c r="Y478" s="133"/>
      <c r="Z478" s="133"/>
    </row>
    <row r="479" spans="1:26" ht="13.8" x14ac:dyDescent="0.3">
      <c r="A479" s="133"/>
      <c r="B479" s="133"/>
      <c r="C479" s="133"/>
      <c r="D479" s="133"/>
      <c r="E479" s="133"/>
      <c r="F479" s="133"/>
      <c r="G479" s="133"/>
      <c r="H479" s="133"/>
      <c r="I479" s="133"/>
      <c r="J479" s="133"/>
      <c r="K479" s="133"/>
      <c r="L479" s="133"/>
      <c r="M479" s="133"/>
      <c r="N479" s="133"/>
      <c r="O479" s="133"/>
      <c r="P479" s="133"/>
      <c r="Q479" s="133"/>
      <c r="R479" s="133"/>
      <c r="S479" s="133"/>
      <c r="T479" s="133"/>
      <c r="U479" s="133"/>
      <c r="V479" s="133"/>
      <c r="W479" s="133"/>
      <c r="X479" s="133"/>
      <c r="Y479" s="133"/>
      <c r="Z479" s="133"/>
    </row>
    <row r="480" spans="1:26" ht="13.8" x14ac:dyDescent="0.3">
      <c r="A480" s="133"/>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row>
    <row r="481" spans="1:26" ht="13.8" x14ac:dyDescent="0.3">
      <c r="A481" s="133"/>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row>
    <row r="482" spans="1:26" ht="13.8" x14ac:dyDescent="0.3">
      <c r="A482" s="133"/>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row>
    <row r="483" spans="1:26" ht="13.8" x14ac:dyDescent="0.3">
      <c r="A483" s="133"/>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row>
    <row r="484" spans="1:26" ht="13.8" x14ac:dyDescent="0.3">
      <c r="A484" s="133"/>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row>
    <row r="485" spans="1:26" ht="13.8" x14ac:dyDescent="0.3">
      <c r="A485" s="133"/>
      <c r="B485" s="133"/>
      <c r="C485" s="133"/>
      <c r="D485" s="133"/>
      <c r="E485" s="133"/>
      <c r="F485" s="133"/>
      <c r="G485" s="133"/>
      <c r="H485" s="133"/>
      <c r="I485" s="133"/>
      <c r="J485" s="133"/>
      <c r="K485" s="133"/>
      <c r="L485" s="133"/>
      <c r="M485" s="133"/>
      <c r="N485" s="133"/>
      <c r="O485" s="133"/>
      <c r="P485" s="133"/>
      <c r="Q485" s="133"/>
      <c r="R485" s="133"/>
      <c r="S485" s="133"/>
      <c r="T485" s="133"/>
      <c r="U485" s="133"/>
      <c r="V485" s="133"/>
      <c r="W485" s="133"/>
      <c r="X485" s="133"/>
      <c r="Y485" s="133"/>
      <c r="Z485" s="133"/>
    </row>
    <row r="486" spans="1:26" ht="13.8" x14ac:dyDescent="0.3">
      <c r="A486" s="133"/>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row>
    <row r="487" spans="1:26" ht="13.8" x14ac:dyDescent="0.3">
      <c r="A487" s="133"/>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row>
    <row r="488" spans="1:26" ht="13.8" x14ac:dyDescent="0.3">
      <c r="A488" s="133"/>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row>
    <row r="489" spans="1:26" ht="13.8" x14ac:dyDescent="0.3">
      <c r="A489" s="133"/>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row>
    <row r="490" spans="1:26" ht="13.8" x14ac:dyDescent="0.3">
      <c r="A490" s="133"/>
      <c r="B490" s="133"/>
      <c r="C490" s="133"/>
      <c r="D490" s="133"/>
      <c r="E490" s="133"/>
      <c r="F490" s="133"/>
      <c r="G490" s="133"/>
      <c r="H490" s="133"/>
      <c r="I490" s="133"/>
      <c r="J490" s="133"/>
      <c r="K490" s="133"/>
      <c r="L490" s="133"/>
      <c r="M490" s="133"/>
      <c r="N490" s="133"/>
      <c r="O490" s="133"/>
      <c r="P490" s="133"/>
      <c r="Q490" s="133"/>
      <c r="R490" s="133"/>
      <c r="S490" s="133"/>
      <c r="T490" s="133"/>
      <c r="U490" s="133"/>
      <c r="V490" s="133"/>
      <c r="W490" s="133"/>
      <c r="X490" s="133"/>
      <c r="Y490" s="133"/>
      <c r="Z490" s="133"/>
    </row>
    <row r="491" spans="1:26" ht="13.8" x14ac:dyDescent="0.3">
      <c r="A491" s="133"/>
      <c r="B491" s="133"/>
      <c r="C491" s="133"/>
      <c r="D491" s="133"/>
      <c r="E491" s="133"/>
      <c r="F491" s="133"/>
      <c r="G491" s="133"/>
      <c r="H491" s="133"/>
      <c r="I491" s="133"/>
      <c r="J491" s="133"/>
      <c r="K491" s="133"/>
      <c r="L491" s="133"/>
      <c r="M491" s="133"/>
      <c r="N491" s="133"/>
      <c r="O491" s="133"/>
      <c r="P491" s="133"/>
      <c r="Q491" s="133"/>
      <c r="R491" s="133"/>
      <c r="S491" s="133"/>
      <c r="T491" s="133"/>
      <c r="U491" s="133"/>
      <c r="V491" s="133"/>
      <c r="W491" s="133"/>
      <c r="X491" s="133"/>
      <c r="Y491" s="133"/>
      <c r="Z491" s="133"/>
    </row>
    <row r="492" spans="1:26" ht="13.8" x14ac:dyDescent="0.3">
      <c r="A492" s="133"/>
      <c r="B492" s="133"/>
      <c r="C492" s="133"/>
      <c r="D492" s="133"/>
      <c r="E492" s="133"/>
      <c r="F492" s="133"/>
      <c r="G492" s="133"/>
      <c r="H492" s="133"/>
      <c r="I492" s="133"/>
      <c r="J492" s="133"/>
      <c r="K492" s="133"/>
      <c r="L492" s="133"/>
      <c r="M492" s="133"/>
      <c r="N492" s="133"/>
      <c r="O492" s="133"/>
      <c r="P492" s="133"/>
      <c r="Q492" s="133"/>
      <c r="R492" s="133"/>
      <c r="S492" s="133"/>
      <c r="T492" s="133"/>
      <c r="U492" s="133"/>
      <c r="V492" s="133"/>
      <c r="W492" s="133"/>
      <c r="X492" s="133"/>
      <c r="Y492" s="133"/>
      <c r="Z492" s="133"/>
    </row>
    <row r="493" spans="1:26" ht="13.8" x14ac:dyDescent="0.3">
      <c r="A493" s="133"/>
      <c r="B493" s="133"/>
      <c r="C493" s="133"/>
      <c r="D493" s="133"/>
      <c r="E493" s="133"/>
      <c r="F493" s="133"/>
      <c r="G493" s="133"/>
      <c r="H493" s="133"/>
      <c r="I493" s="133"/>
      <c r="J493" s="133"/>
      <c r="K493" s="133"/>
      <c r="L493" s="133"/>
      <c r="M493" s="133"/>
      <c r="N493" s="133"/>
      <c r="O493" s="133"/>
      <c r="P493" s="133"/>
      <c r="Q493" s="133"/>
      <c r="R493" s="133"/>
      <c r="S493" s="133"/>
      <c r="T493" s="133"/>
      <c r="U493" s="133"/>
      <c r="V493" s="133"/>
      <c r="W493" s="133"/>
      <c r="X493" s="133"/>
      <c r="Y493" s="133"/>
      <c r="Z493" s="133"/>
    </row>
    <row r="494" spans="1:26" ht="13.8" x14ac:dyDescent="0.3">
      <c r="A494" s="133"/>
      <c r="B494" s="133"/>
      <c r="C494" s="133"/>
      <c r="D494" s="133"/>
      <c r="E494" s="133"/>
      <c r="F494" s="133"/>
      <c r="G494" s="133"/>
      <c r="H494" s="133"/>
      <c r="I494" s="133"/>
      <c r="J494" s="133"/>
      <c r="K494" s="133"/>
      <c r="L494" s="133"/>
      <c r="M494" s="133"/>
      <c r="N494" s="133"/>
      <c r="O494" s="133"/>
      <c r="P494" s="133"/>
      <c r="Q494" s="133"/>
      <c r="R494" s="133"/>
      <c r="S494" s="133"/>
      <c r="T494" s="133"/>
      <c r="U494" s="133"/>
      <c r="V494" s="133"/>
      <c r="W494" s="133"/>
      <c r="X494" s="133"/>
      <c r="Y494" s="133"/>
      <c r="Z494" s="133"/>
    </row>
    <row r="495" spans="1:26" ht="13.8" x14ac:dyDescent="0.3">
      <c r="A495" s="133"/>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row>
    <row r="496" spans="1:26" ht="13.8" x14ac:dyDescent="0.3">
      <c r="A496" s="133"/>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row>
    <row r="497" spans="1:26" ht="13.8" x14ac:dyDescent="0.3">
      <c r="A497" s="133"/>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row>
    <row r="498" spans="1:26" ht="13.8" x14ac:dyDescent="0.3">
      <c r="A498" s="133"/>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row>
    <row r="499" spans="1:26" ht="13.8" x14ac:dyDescent="0.3">
      <c r="A499" s="133"/>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row>
    <row r="500" spans="1:26" ht="13.8" x14ac:dyDescent="0.3">
      <c r="A500" s="133"/>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row>
    <row r="501" spans="1:26" ht="13.8" x14ac:dyDescent="0.3">
      <c r="A501" s="133"/>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row>
    <row r="502" spans="1:26" ht="13.8" x14ac:dyDescent="0.3">
      <c r="A502" s="133"/>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row>
    <row r="503" spans="1:26" ht="13.8" x14ac:dyDescent="0.3">
      <c r="A503" s="133"/>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row>
    <row r="504" spans="1:26" ht="13.8" x14ac:dyDescent="0.3">
      <c r="A504" s="133"/>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row>
    <row r="505" spans="1:26" ht="13.8" x14ac:dyDescent="0.3">
      <c r="A505" s="133"/>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row>
    <row r="506" spans="1:26" ht="13.8" x14ac:dyDescent="0.3">
      <c r="A506" s="133"/>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row>
    <row r="507" spans="1:26" ht="13.8" x14ac:dyDescent="0.3">
      <c r="A507" s="133"/>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row>
    <row r="508" spans="1:26" ht="13.8" x14ac:dyDescent="0.3">
      <c r="A508" s="133"/>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row>
    <row r="509" spans="1:26" ht="13.8" x14ac:dyDescent="0.3">
      <c r="A509" s="133"/>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row>
    <row r="510" spans="1:26" ht="13.8" x14ac:dyDescent="0.3">
      <c r="A510" s="133"/>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row>
    <row r="511" spans="1:26" ht="13.8" x14ac:dyDescent="0.3">
      <c r="A511" s="133"/>
      <c r="B511" s="133"/>
      <c r="C511" s="133"/>
      <c r="D511" s="133"/>
      <c r="E511" s="133"/>
      <c r="F511" s="133"/>
      <c r="G511" s="133"/>
      <c r="H511" s="133"/>
      <c r="I511" s="133"/>
      <c r="J511" s="133"/>
      <c r="K511" s="133"/>
      <c r="L511" s="133"/>
      <c r="M511" s="133"/>
      <c r="N511" s="133"/>
      <c r="O511" s="133"/>
      <c r="P511" s="133"/>
      <c r="Q511" s="133"/>
      <c r="R511" s="133"/>
      <c r="S511" s="133"/>
      <c r="T511" s="133"/>
      <c r="U511" s="133"/>
      <c r="V511" s="133"/>
      <c r="W511" s="133"/>
      <c r="X511" s="133"/>
      <c r="Y511" s="133"/>
      <c r="Z511" s="133"/>
    </row>
    <row r="512" spans="1:26" ht="13.8" x14ac:dyDescent="0.3">
      <c r="A512" s="133"/>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row>
    <row r="513" spans="1:26" ht="13.8" x14ac:dyDescent="0.3">
      <c r="A513" s="133"/>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row>
    <row r="514" spans="1:26" ht="13.8" x14ac:dyDescent="0.3">
      <c r="A514" s="133"/>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row>
    <row r="515" spans="1:26" ht="13.8" x14ac:dyDescent="0.3">
      <c r="A515" s="133"/>
      <c r="B515" s="133"/>
      <c r="C515" s="133"/>
      <c r="D515" s="133"/>
      <c r="E515" s="133"/>
      <c r="F515" s="133"/>
      <c r="G515" s="133"/>
      <c r="H515" s="133"/>
      <c r="I515" s="133"/>
      <c r="J515" s="133"/>
      <c r="K515" s="133"/>
      <c r="L515" s="133"/>
      <c r="M515" s="133"/>
      <c r="N515" s="133"/>
      <c r="O515" s="133"/>
      <c r="P515" s="133"/>
      <c r="Q515" s="133"/>
      <c r="R515" s="133"/>
      <c r="S515" s="133"/>
      <c r="T515" s="133"/>
      <c r="U515" s="133"/>
      <c r="V515" s="133"/>
      <c r="W515" s="133"/>
      <c r="X515" s="133"/>
      <c r="Y515" s="133"/>
      <c r="Z515" s="133"/>
    </row>
    <row r="516" spans="1:26" ht="13.8" x14ac:dyDescent="0.3">
      <c r="A516" s="133"/>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row>
    <row r="517" spans="1:26" ht="13.8" x14ac:dyDescent="0.3">
      <c r="A517" s="133"/>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row>
    <row r="518" spans="1:26" ht="13.8" x14ac:dyDescent="0.3">
      <c r="A518" s="133"/>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row>
    <row r="519" spans="1:26" ht="13.8" x14ac:dyDescent="0.3">
      <c r="A519" s="133"/>
      <c r="B519" s="133"/>
      <c r="C519" s="133"/>
      <c r="D519" s="133"/>
      <c r="E519" s="133"/>
      <c r="F519" s="133"/>
      <c r="G519" s="133"/>
      <c r="H519" s="133"/>
      <c r="I519" s="133"/>
      <c r="J519" s="133"/>
      <c r="K519" s="133"/>
      <c r="L519" s="133"/>
      <c r="M519" s="133"/>
      <c r="N519" s="133"/>
      <c r="O519" s="133"/>
      <c r="P519" s="133"/>
      <c r="Q519" s="133"/>
      <c r="R519" s="133"/>
      <c r="S519" s="133"/>
      <c r="T519" s="133"/>
      <c r="U519" s="133"/>
      <c r="V519" s="133"/>
      <c r="W519" s="133"/>
      <c r="X519" s="133"/>
      <c r="Y519" s="133"/>
      <c r="Z519" s="133"/>
    </row>
    <row r="520" spans="1:26" ht="13.8" x14ac:dyDescent="0.3">
      <c r="A520" s="133"/>
      <c r="B520" s="133"/>
      <c r="C520" s="133"/>
      <c r="D520" s="133"/>
      <c r="E520" s="133"/>
      <c r="F520" s="133"/>
      <c r="G520" s="133"/>
      <c r="H520" s="133"/>
      <c r="I520" s="133"/>
      <c r="J520" s="133"/>
      <c r="K520" s="133"/>
      <c r="L520" s="133"/>
      <c r="M520" s="133"/>
      <c r="N520" s="133"/>
      <c r="O520" s="133"/>
      <c r="P520" s="133"/>
      <c r="Q520" s="133"/>
      <c r="R520" s="133"/>
      <c r="S520" s="133"/>
      <c r="T520" s="133"/>
      <c r="U520" s="133"/>
      <c r="V520" s="133"/>
      <c r="W520" s="133"/>
      <c r="X520" s="133"/>
      <c r="Y520" s="133"/>
      <c r="Z520" s="133"/>
    </row>
    <row r="521" spans="1:26" ht="13.8" x14ac:dyDescent="0.3">
      <c r="A521" s="133"/>
      <c r="B521" s="133"/>
      <c r="C521" s="133"/>
      <c r="D521" s="133"/>
      <c r="E521" s="133"/>
      <c r="F521" s="133"/>
      <c r="G521" s="133"/>
      <c r="H521" s="133"/>
      <c r="I521" s="133"/>
      <c r="J521" s="133"/>
      <c r="K521" s="133"/>
      <c r="L521" s="133"/>
      <c r="M521" s="133"/>
      <c r="N521" s="133"/>
      <c r="O521" s="133"/>
      <c r="P521" s="133"/>
      <c r="Q521" s="133"/>
      <c r="R521" s="133"/>
      <c r="S521" s="133"/>
      <c r="T521" s="133"/>
      <c r="U521" s="133"/>
      <c r="V521" s="133"/>
      <c r="W521" s="133"/>
      <c r="X521" s="133"/>
      <c r="Y521" s="133"/>
      <c r="Z521" s="133"/>
    </row>
    <row r="522" spans="1:26" ht="13.8" x14ac:dyDescent="0.3">
      <c r="A522" s="133"/>
      <c r="B522" s="133"/>
      <c r="C522" s="133"/>
      <c r="D522" s="133"/>
      <c r="E522" s="133"/>
      <c r="F522" s="133"/>
      <c r="G522" s="133"/>
      <c r="H522" s="133"/>
      <c r="I522" s="133"/>
      <c r="J522" s="133"/>
      <c r="K522" s="133"/>
      <c r="L522" s="133"/>
      <c r="M522" s="133"/>
      <c r="N522" s="133"/>
      <c r="O522" s="133"/>
      <c r="P522" s="133"/>
      <c r="Q522" s="133"/>
      <c r="R522" s="133"/>
      <c r="S522" s="133"/>
      <c r="T522" s="133"/>
      <c r="U522" s="133"/>
      <c r="V522" s="133"/>
      <c r="W522" s="133"/>
      <c r="X522" s="133"/>
      <c r="Y522" s="133"/>
      <c r="Z522" s="133"/>
    </row>
    <row r="523" spans="1:26" ht="13.8" x14ac:dyDescent="0.3">
      <c r="A523" s="133"/>
      <c r="B523" s="133"/>
      <c r="C523" s="133"/>
      <c r="D523" s="133"/>
      <c r="E523" s="133"/>
      <c r="F523" s="133"/>
      <c r="G523" s="133"/>
      <c r="H523" s="133"/>
      <c r="I523" s="133"/>
      <c r="J523" s="133"/>
      <c r="K523" s="133"/>
      <c r="L523" s="133"/>
      <c r="M523" s="133"/>
      <c r="N523" s="133"/>
      <c r="O523" s="133"/>
      <c r="P523" s="133"/>
      <c r="Q523" s="133"/>
      <c r="R523" s="133"/>
      <c r="S523" s="133"/>
      <c r="T523" s="133"/>
      <c r="U523" s="133"/>
      <c r="V523" s="133"/>
      <c r="W523" s="133"/>
      <c r="X523" s="133"/>
      <c r="Y523" s="133"/>
      <c r="Z523" s="133"/>
    </row>
    <row r="524" spans="1:26" ht="13.8" x14ac:dyDescent="0.3">
      <c r="A524" s="133"/>
      <c r="B524" s="133"/>
      <c r="C524" s="133"/>
      <c r="D524" s="133"/>
      <c r="E524" s="133"/>
      <c r="F524" s="133"/>
      <c r="G524" s="133"/>
      <c r="H524" s="133"/>
      <c r="I524" s="133"/>
      <c r="J524" s="133"/>
      <c r="K524" s="133"/>
      <c r="L524" s="133"/>
      <c r="M524" s="133"/>
      <c r="N524" s="133"/>
      <c r="O524" s="133"/>
      <c r="P524" s="133"/>
      <c r="Q524" s="133"/>
      <c r="R524" s="133"/>
      <c r="S524" s="133"/>
      <c r="T524" s="133"/>
      <c r="U524" s="133"/>
      <c r="V524" s="133"/>
      <c r="W524" s="133"/>
      <c r="X524" s="133"/>
      <c r="Y524" s="133"/>
      <c r="Z524" s="133"/>
    </row>
    <row r="525" spans="1:26" ht="13.8" x14ac:dyDescent="0.3">
      <c r="A525" s="133"/>
      <c r="B525" s="133"/>
      <c r="C525" s="133"/>
      <c r="D525" s="133"/>
      <c r="E525" s="133"/>
      <c r="F525" s="133"/>
      <c r="G525" s="133"/>
      <c r="H525" s="133"/>
      <c r="I525" s="133"/>
      <c r="J525" s="133"/>
      <c r="K525" s="133"/>
      <c r="L525" s="133"/>
      <c r="M525" s="133"/>
      <c r="N525" s="133"/>
      <c r="O525" s="133"/>
      <c r="P525" s="133"/>
      <c r="Q525" s="133"/>
      <c r="R525" s="133"/>
      <c r="S525" s="133"/>
      <c r="T525" s="133"/>
      <c r="U525" s="133"/>
      <c r="V525" s="133"/>
      <c r="W525" s="133"/>
      <c r="X525" s="133"/>
      <c r="Y525" s="133"/>
      <c r="Z525" s="133"/>
    </row>
    <row r="526" spans="1:26" ht="13.8" x14ac:dyDescent="0.3">
      <c r="A526" s="133"/>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row>
    <row r="527" spans="1:26" ht="13.8" x14ac:dyDescent="0.3">
      <c r="A527" s="133"/>
      <c r="B527" s="133"/>
      <c r="C527" s="133"/>
      <c r="D527" s="133"/>
      <c r="E527" s="133"/>
      <c r="F527" s="133"/>
      <c r="G527" s="133"/>
      <c r="H527" s="133"/>
      <c r="I527" s="133"/>
      <c r="J527" s="133"/>
      <c r="K527" s="133"/>
      <c r="L527" s="133"/>
      <c r="M527" s="133"/>
      <c r="N527" s="133"/>
      <c r="O527" s="133"/>
      <c r="P527" s="133"/>
      <c r="Q527" s="133"/>
      <c r="R527" s="133"/>
      <c r="S527" s="133"/>
      <c r="T527" s="133"/>
      <c r="U527" s="133"/>
      <c r="V527" s="133"/>
      <c r="W527" s="133"/>
      <c r="X527" s="133"/>
      <c r="Y527" s="133"/>
      <c r="Z527" s="133"/>
    </row>
    <row r="528" spans="1:26" ht="13.8" x14ac:dyDescent="0.3">
      <c r="A528" s="133"/>
      <c r="B528" s="133"/>
      <c r="C528" s="133"/>
      <c r="D528" s="133"/>
      <c r="E528" s="133"/>
      <c r="F528" s="133"/>
      <c r="G528" s="133"/>
      <c r="H528" s="133"/>
      <c r="I528" s="133"/>
      <c r="J528" s="133"/>
      <c r="K528" s="133"/>
      <c r="L528" s="133"/>
      <c r="M528" s="133"/>
      <c r="N528" s="133"/>
      <c r="O528" s="133"/>
      <c r="P528" s="133"/>
      <c r="Q528" s="133"/>
      <c r="R528" s="133"/>
      <c r="S528" s="133"/>
      <c r="T528" s="133"/>
      <c r="U528" s="133"/>
      <c r="V528" s="133"/>
      <c r="W528" s="133"/>
      <c r="X528" s="133"/>
      <c r="Y528" s="133"/>
      <c r="Z528" s="133"/>
    </row>
    <row r="529" spans="1:26" ht="13.8" x14ac:dyDescent="0.3">
      <c r="A529" s="133"/>
      <c r="B529" s="133"/>
      <c r="C529" s="133"/>
      <c r="D529" s="133"/>
      <c r="E529" s="133"/>
      <c r="F529" s="133"/>
      <c r="G529" s="133"/>
      <c r="H529" s="133"/>
      <c r="I529" s="133"/>
      <c r="J529" s="133"/>
      <c r="K529" s="133"/>
      <c r="L529" s="133"/>
      <c r="M529" s="133"/>
      <c r="N529" s="133"/>
      <c r="O529" s="133"/>
      <c r="P529" s="133"/>
      <c r="Q529" s="133"/>
      <c r="R529" s="133"/>
      <c r="S529" s="133"/>
      <c r="T529" s="133"/>
      <c r="U529" s="133"/>
      <c r="V529" s="133"/>
      <c r="W529" s="133"/>
      <c r="X529" s="133"/>
      <c r="Y529" s="133"/>
      <c r="Z529" s="133"/>
    </row>
    <row r="530" spans="1:26" ht="13.8" x14ac:dyDescent="0.3">
      <c r="A530" s="133"/>
      <c r="B530" s="133"/>
      <c r="C530" s="133"/>
      <c r="D530" s="133"/>
      <c r="E530" s="133"/>
      <c r="F530" s="133"/>
      <c r="G530" s="133"/>
      <c r="H530" s="133"/>
      <c r="I530" s="133"/>
      <c r="J530" s="133"/>
      <c r="K530" s="133"/>
      <c r="L530" s="133"/>
      <c r="M530" s="133"/>
      <c r="N530" s="133"/>
      <c r="O530" s="133"/>
      <c r="P530" s="133"/>
      <c r="Q530" s="133"/>
      <c r="R530" s="133"/>
      <c r="S530" s="133"/>
      <c r="T530" s="133"/>
      <c r="U530" s="133"/>
      <c r="V530" s="133"/>
      <c r="W530" s="133"/>
      <c r="X530" s="133"/>
      <c r="Y530" s="133"/>
      <c r="Z530" s="133"/>
    </row>
    <row r="531" spans="1:26" ht="13.8" x14ac:dyDescent="0.3">
      <c r="A531" s="133"/>
      <c r="B531" s="133"/>
      <c r="C531" s="133"/>
      <c r="D531" s="133"/>
      <c r="E531" s="133"/>
      <c r="F531" s="133"/>
      <c r="G531" s="133"/>
      <c r="H531" s="133"/>
      <c r="I531" s="133"/>
      <c r="J531" s="133"/>
      <c r="K531" s="133"/>
      <c r="L531" s="133"/>
      <c r="M531" s="133"/>
      <c r="N531" s="133"/>
      <c r="O531" s="133"/>
      <c r="P531" s="133"/>
      <c r="Q531" s="133"/>
      <c r="R531" s="133"/>
      <c r="S531" s="133"/>
      <c r="T531" s="133"/>
      <c r="U531" s="133"/>
      <c r="V531" s="133"/>
      <c r="W531" s="133"/>
      <c r="X531" s="133"/>
      <c r="Y531" s="133"/>
      <c r="Z531" s="133"/>
    </row>
    <row r="532" spans="1:26" ht="13.8" x14ac:dyDescent="0.3">
      <c r="A532" s="133"/>
      <c r="B532" s="133"/>
      <c r="C532" s="133"/>
      <c r="D532" s="133"/>
      <c r="E532" s="133"/>
      <c r="F532" s="133"/>
      <c r="G532" s="133"/>
      <c r="H532" s="133"/>
      <c r="I532" s="133"/>
      <c r="J532" s="133"/>
      <c r="K532" s="133"/>
      <c r="L532" s="133"/>
      <c r="M532" s="133"/>
      <c r="N532" s="133"/>
      <c r="O532" s="133"/>
      <c r="P532" s="133"/>
      <c r="Q532" s="133"/>
      <c r="R532" s="133"/>
      <c r="S532" s="133"/>
      <c r="T532" s="133"/>
      <c r="U532" s="133"/>
      <c r="V532" s="133"/>
      <c r="W532" s="133"/>
      <c r="X532" s="133"/>
      <c r="Y532" s="133"/>
      <c r="Z532" s="133"/>
    </row>
    <row r="533" spans="1:26" ht="13.8" x14ac:dyDescent="0.3">
      <c r="A533" s="133"/>
      <c r="B533" s="133"/>
      <c r="C533" s="133"/>
      <c r="D533" s="133"/>
      <c r="E533" s="133"/>
      <c r="F533" s="133"/>
      <c r="G533" s="133"/>
      <c r="H533" s="133"/>
      <c r="I533" s="133"/>
      <c r="J533" s="133"/>
      <c r="K533" s="133"/>
      <c r="L533" s="133"/>
      <c r="M533" s="133"/>
      <c r="N533" s="133"/>
      <c r="O533" s="133"/>
      <c r="P533" s="133"/>
      <c r="Q533" s="133"/>
      <c r="R533" s="133"/>
      <c r="S533" s="133"/>
      <c r="T533" s="133"/>
      <c r="U533" s="133"/>
      <c r="V533" s="133"/>
      <c r="W533" s="133"/>
      <c r="X533" s="133"/>
      <c r="Y533" s="133"/>
      <c r="Z533" s="133"/>
    </row>
    <row r="534" spans="1:26" ht="13.8" x14ac:dyDescent="0.3">
      <c r="A534" s="133"/>
      <c r="B534" s="133"/>
      <c r="C534" s="133"/>
      <c r="D534" s="133"/>
      <c r="E534" s="133"/>
      <c r="F534" s="133"/>
      <c r="G534" s="133"/>
      <c r="H534" s="133"/>
      <c r="I534" s="133"/>
      <c r="J534" s="133"/>
      <c r="K534" s="133"/>
      <c r="L534" s="133"/>
      <c r="M534" s="133"/>
      <c r="N534" s="133"/>
      <c r="O534" s="133"/>
      <c r="P534" s="133"/>
      <c r="Q534" s="133"/>
      <c r="R534" s="133"/>
      <c r="S534" s="133"/>
      <c r="T534" s="133"/>
      <c r="U534" s="133"/>
      <c r="V534" s="133"/>
      <c r="W534" s="133"/>
      <c r="X534" s="133"/>
      <c r="Y534" s="133"/>
      <c r="Z534" s="133"/>
    </row>
    <row r="535" spans="1:26" ht="13.8" x14ac:dyDescent="0.3">
      <c r="A535" s="133"/>
      <c r="B535" s="133"/>
      <c r="C535" s="133"/>
      <c r="D535" s="133"/>
      <c r="E535" s="133"/>
      <c r="F535" s="133"/>
      <c r="G535" s="133"/>
      <c r="H535" s="133"/>
      <c r="I535" s="133"/>
      <c r="J535" s="133"/>
      <c r="K535" s="133"/>
      <c r="L535" s="133"/>
      <c r="M535" s="133"/>
      <c r="N535" s="133"/>
      <c r="O535" s="133"/>
      <c r="P535" s="133"/>
      <c r="Q535" s="133"/>
      <c r="R535" s="133"/>
      <c r="S535" s="133"/>
      <c r="T535" s="133"/>
      <c r="U535" s="133"/>
      <c r="V535" s="133"/>
      <c r="W535" s="133"/>
      <c r="X535" s="133"/>
      <c r="Y535" s="133"/>
      <c r="Z535" s="133"/>
    </row>
    <row r="536" spans="1:26" ht="13.8" x14ac:dyDescent="0.3">
      <c r="A536" s="133"/>
      <c r="B536" s="133"/>
      <c r="C536" s="133"/>
      <c r="D536" s="133"/>
      <c r="E536" s="133"/>
      <c r="F536" s="133"/>
      <c r="G536" s="133"/>
      <c r="H536" s="133"/>
      <c r="I536" s="133"/>
      <c r="J536" s="133"/>
      <c r="K536" s="133"/>
      <c r="L536" s="133"/>
      <c r="M536" s="133"/>
      <c r="N536" s="133"/>
      <c r="O536" s="133"/>
      <c r="P536" s="133"/>
      <c r="Q536" s="133"/>
      <c r="R536" s="133"/>
      <c r="S536" s="133"/>
      <c r="T536" s="133"/>
      <c r="U536" s="133"/>
      <c r="V536" s="133"/>
      <c r="W536" s="133"/>
      <c r="X536" s="133"/>
      <c r="Y536" s="133"/>
      <c r="Z536" s="133"/>
    </row>
    <row r="537" spans="1:26" ht="13.8" x14ac:dyDescent="0.3">
      <c r="A537" s="133"/>
      <c r="B537" s="133"/>
      <c r="C537" s="133"/>
      <c r="D537" s="133"/>
      <c r="E537" s="133"/>
      <c r="F537" s="133"/>
      <c r="G537" s="133"/>
      <c r="H537" s="133"/>
      <c r="I537" s="133"/>
      <c r="J537" s="133"/>
      <c r="K537" s="133"/>
      <c r="L537" s="133"/>
      <c r="M537" s="133"/>
      <c r="N537" s="133"/>
      <c r="O537" s="133"/>
      <c r="P537" s="133"/>
      <c r="Q537" s="133"/>
      <c r="R537" s="133"/>
      <c r="S537" s="133"/>
      <c r="T537" s="133"/>
      <c r="U537" s="133"/>
      <c r="V537" s="133"/>
      <c r="W537" s="133"/>
      <c r="X537" s="133"/>
      <c r="Y537" s="133"/>
      <c r="Z537" s="133"/>
    </row>
    <row r="538" spans="1:26" ht="13.8" x14ac:dyDescent="0.3">
      <c r="A538" s="133"/>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row>
    <row r="539" spans="1:26" ht="13.8" x14ac:dyDescent="0.3">
      <c r="A539" s="133"/>
      <c r="B539" s="133"/>
      <c r="C539" s="133"/>
      <c r="D539" s="133"/>
      <c r="E539" s="133"/>
      <c r="F539" s="133"/>
      <c r="G539" s="133"/>
      <c r="H539" s="133"/>
      <c r="I539" s="133"/>
      <c r="J539" s="133"/>
      <c r="K539" s="133"/>
      <c r="L539" s="133"/>
      <c r="M539" s="133"/>
      <c r="N539" s="133"/>
      <c r="O539" s="133"/>
      <c r="P539" s="133"/>
      <c r="Q539" s="133"/>
      <c r="R539" s="133"/>
      <c r="S539" s="133"/>
      <c r="T539" s="133"/>
      <c r="U539" s="133"/>
      <c r="V539" s="133"/>
      <c r="W539" s="133"/>
      <c r="X539" s="133"/>
      <c r="Y539" s="133"/>
      <c r="Z539" s="133"/>
    </row>
    <row r="540" spans="1:26" ht="13.8" x14ac:dyDescent="0.3">
      <c r="A540" s="133"/>
      <c r="B540" s="133"/>
      <c r="C540" s="133"/>
      <c r="D540" s="133"/>
      <c r="E540" s="133"/>
      <c r="F540" s="133"/>
      <c r="G540" s="133"/>
      <c r="H540" s="133"/>
      <c r="I540" s="133"/>
      <c r="J540" s="133"/>
      <c r="K540" s="133"/>
      <c r="L540" s="133"/>
      <c r="M540" s="133"/>
      <c r="N540" s="133"/>
      <c r="O540" s="133"/>
      <c r="P540" s="133"/>
      <c r="Q540" s="133"/>
      <c r="R540" s="133"/>
      <c r="S540" s="133"/>
      <c r="T540" s="133"/>
      <c r="U540" s="133"/>
      <c r="V540" s="133"/>
      <c r="W540" s="133"/>
      <c r="X540" s="133"/>
      <c r="Y540" s="133"/>
      <c r="Z540" s="133"/>
    </row>
    <row r="541" spans="1:26" ht="13.8" x14ac:dyDescent="0.3">
      <c r="A541" s="133"/>
      <c r="B541" s="133"/>
      <c r="C541" s="133"/>
      <c r="D541" s="133"/>
      <c r="E541" s="133"/>
      <c r="F541" s="133"/>
      <c r="G541" s="133"/>
      <c r="H541" s="133"/>
      <c r="I541" s="133"/>
      <c r="J541" s="133"/>
      <c r="K541" s="133"/>
      <c r="L541" s="133"/>
      <c r="M541" s="133"/>
      <c r="N541" s="133"/>
      <c r="O541" s="133"/>
      <c r="P541" s="133"/>
      <c r="Q541" s="133"/>
      <c r="R541" s="133"/>
      <c r="S541" s="133"/>
      <c r="T541" s="133"/>
      <c r="U541" s="133"/>
      <c r="V541" s="133"/>
      <c r="W541" s="133"/>
      <c r="X541" s="133"/>
      <c r="Y541" s="133"/>
      <c r="Z541" s="133"/>
    </row>
    <row r="542" spans="1:26" ht="13.8" x14ac:dyDescent="0.3">
      <c r="A542" s="133"/>
      <c r="B542" s="133"/>
      <c r="C542" s="133"/>
      <c r="D542" s="133"/>
      <c r="E542" s="133"/>
      <c r="F542" s="133"/>
      <c r="G542" s="133"/>
      <c r="H542" s="133"/>
      <c r="I542" s="133"/>
      <c r="J542" s="133"/>
      <c r="K542" s="133"/>
      <c r="L542" s="133"/>
      <c r="M542" s="133"/>
      <c r="N542" s="133"/>
      <c r="O542" s="133"/>
      <c r="P542" s="133"/>
      <c r="Q542" s="133"/>
      <c r="R542" s="133"/>
      <c r="S542" s="133"/>
      <c r="T542" s="133"/>
      <c r="U542" s="133"/>
      <c r="V542" s="133"/>
      <c r="W542" s="133"/>
      <c r="X542" s="133"/>
      <c r="Y542" s="133"/>
      <c r="Z542" s="133"/>
    </row>
    <row r="543" spans="1:26" ht="13.8" x14ac:dyDescent="0.3">
      <c r="A543" s="133"/>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row>
    <row r="544" spans="1:26" ht="13.8" x14ac:dyDescent="0.3">
      <c r="A544" s="133"/>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row>
    <row r="545" spans="1:26" ht="13.8" x14ac:dyDescent="0.3">
      <c r="A545" s="133"/>
      <c r="B545" s="133"/>
      <c r="C545" s="133"/>
      <c r="D545" s="133"/>
      <c r="E545" s="133"/>
      <c r="F545" s="133"/>
      <c r="G545" s="133"/>
      <c r="H545" s="133"/>
      <c r="I545" s="133"/>
      <c r="J545" s="133"/>
      <c r="K545" s="133"/>
      <c r="L545" s="133"/>
      <c r="M545" s="133"/>
      <c r="N545" s="133"/>
      <c r="O545" s="133"/>
      <c r="P545" s="133"/>
      <c r="Q545" s="133"/>
      <c r="R545" s="133"/>
      <c r="S545" s="133"/>
      <c r="T545" s="133"/>
      <c r="U545" s="133"/>
      <c r="V545" s="133"/>
      <c r="W545" s="133"/>
      <c r="X545" s="133"/>
      <c r="Y545" s="133"/>
      <c r="Z545" s="133"/>
    </row>
    <row r="546" spans="1:26" ht="13.8" x14ac:dyDescent="0.3">
      <c r="A546" s="133"/>
      <c r="B546" s="133"/>
      <c r="C546" s="133"/>
      <c r="D546" s="133"/>
      <c r="E546" s="133"/>
      <c r="F546" s="133"/>
      <c r="G546" s="133"/>
      <c r="H546" s="133"/>
      <c r="I546" s="133"/>
      <c r="J546" s="133"/>
      <c r="K546" s="133"/>
      <c r="L546" s="133"/>
      <c r="M546" s="133"/>
      <c r="N546" s="133"/>
      <c r="O546" s="133"/>
      <c r="P546" s="133"/>
      <c r="Q546" s="133"/>
      <c r="R546" s="133"/>
      <c r="S546" s="133"/>
      <c r="T546" s="133"/>
      <c r="U546" s="133"/>
      <c r="V546" s="133"/>
      <c r="W546" s="133"/>
      <c r="X546" s="133"/>
      <c r="Y546" s="133"/>
      <c r="Z546" s="133"/>
    </row>
    <row r="547" spans="1:26" ht="13.8" x14ac:dyDescent="0.3">
      <c r="A547" s="133"/>
      <c r="B547" s="133"/>
      <c r="C547" s="133"/>
      <c r="D547" s="133"/>
      <c r="E547" s="133"/>
      <c r="F547" s="133"/>
      <c r="G547" s="133"/>
      <c r="H547" s="133"/>
      <c r="I547" s="133"/>
      <c r="J547" s="133"/>
      <c r="K547" s="133"/>
      <c r="L547" s="133"/>
      <c r="M547" s="133"/>
      <c r="N547" s="133"/>
      <c r="O547" s="133"/>
      <c r="P547" s="133"/>
      <c r="Q547" s="133"/>
      <c r="R547" s="133"/>
      <c r="S547" s="133"/>
      <c r="T547" s="133"/>
      <c r="U547" s="133"/>
      <c r="V547" s="133"/>
      <c r="W547" s="133"/>
      <c r="X547" s="133"/>
      <c r="Y547" s="133"/>
      <c r="Z547" s="133"/>
    </row>
    <row r="548" spans="1:26" ht="13.8" x14ac:dyDescent="0.3">
      <c r="A548" s="133"/>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row>
    <row r="549" spans="1:26" ht="13.8" x14ac:dyDescent="0.3">
      <c r="A549" s="133"/>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row>
    <row r="550" spans="1:26" ht="13.8" x14ac:dyDescent="0.3">
      <c r="A550" s="133"/>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row>
    <row r="551" spans="1:26" ht="13.8" x14ac:dyDescent="0.3">
      <c r="A551" s="133"/>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row>
    <row r="552" spans="1:26" ht="13.8" x14ac:dyDescent="0.3">
      <c r="A552" s="133"/>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row>
    <row r="553" spans="1:26" ht="13.8" x14ac:dyDescent="0.3">
      <c r="A553" s="133"/>
      <c r="B553" s="133"/>
      <c r="C553" s="133"/>
      <c r="D553" s="133"/>
      <c r="E553" s="133"/>
      <c r="F553" s="133"/>
      <c r="G553" s="133"/>
      <c r="H553" s="133"/>
      <c r="I553" s="133"/>
      <c r="J553" s="133"/>
      <c r="K553" s="133"/>
      <c r="L553" s="133"/>
      <c r="M553" s="133"/>
      <c r="N553" s="133"/>
      <c r="O553" s="133"/>
      <c r="P553" s="133"/>
      <c r="Q553" s="133"/>
      <c r="R553" s="133"/>
      <c r="S553" s="133"/>
      <c r="T553" s="133"/>
      <c r="U553" s="133"/>
      <c r="V553" s="133"/>
      <c r="W553" s="133"/>
      <c r="X553" s="133"/>
      <c r="Y553" s="133"/>
      <c r="Z553" s="133"/>
    </row>
    <row r="554" spans="1:26" ht="13.8" x14ac:dyDescent="0.3">
      <c r="A554" s="133"/>
      <c r="B554" s="133"/>
      <c r="C554" s="133"/>
      <c r="D554" s="133"/>
      <c r="E554" s="133"/>
      <c r="F554" s="133"/>
      <c r="G554" s="133"/>
      <c r="H554" s="133"/>
      <c r="I554" s="133"/>
      <c r="J554" s="133"/>
      <c r="K554" s="133"/>
      <c r="L554" s="133"/>
      <c r="M554" s="133"/>
      <c r="N554" s="133"/>
      <c r="O554" s="133"/>
      <c r="P554" s="133"/>
      <c r="Q554" s="133"/>
      <c r="R554" s="133"/>
      <c r="S554" s="133"/>
      <c r="T554" s="133"/>
      <c r="U554" s="133"/>
      <c r="V554" s="133"/>
      <c r="W554" s="133"/>
      <c r="X554" s="133"/>
      <c r="Y554" s="133"/>
      <c r="Z554" s="133"/>
    </row>
    <row r="555" spans="1:26" ht="13.8" x14ac:dyDescent="0.3">
      <c r="A555" s="133"/>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row>
    <row r="556" spans="1:26" ht="13.8" x14ac:dyDescent="0.3">
      <c r="A556" s="133"/>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row>
    <row r="557" spans="1:26" ht="13.8" x14ac:dyDescent="0.3">
      <c r="A557" s="133"/>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row>
    <row r="558" spans="1:26" ht="13.8" x14ac:dyDescent="0.3">
      <c r="A558" s="133"/>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row>
    <row r="559" spans="1:26" ht="13.8" x14ac:dyDescent="0.3">
      <c r="A559" s="133"/>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row>
    <row r="560" spans="1:26" ht="13.8" x14ac:dyDescent="0.3">
      <c r="A560" s="133"/>
      <c r="B560" s="133"/>
      <c r="C560" s="133"/>
      <c r="D560" s="133"/>
      <c r="E560" s="133"/>
      <c r="F560" s="133"/>
      <c r="G560" s="133"/>
      <c r="H560" s="133"/>
      <c r="I560" s="133"/>
      <c r="J560" s="133"/>
      <c r="K560" s="133"/>
      <c r="L560" s="133"/>
      <c r="M560" s="133"/>
      <c r="N560" s="133"/>
      <c r="O560" s="133"/>
      <c r="P560" s="133"/>
      <c r="Q560" s="133"/>
      <c r="R560" s="133"/>
      <c r="S560" s="133"/>
      <c r="T560" s="133"/>
      <c r="U560" s="133"/>
      <c r="V560" s="133"/>
      <c r="W560" s="133"/>
      <c r="X560" s="133"/>
      <c r="Y560" s="133"/>
      <c r="Z560" s="133"/>
    </row>
    <row r="561" spans="1:26" ht="13.8" x14ac:dyDescent="0.3">
      <c r="A561" s="133"/>
      <c r="B561" s="133"/>
      <c r="C561" s="133"/>
      <c r="D561" s="133"/>
      <c r="E561" s="133"/>
      <c r="F561" s="133"/>
      <c r="G561" s="133"/>
      <c r="H561" s="133"/>
      <c r="I561" s="133"/>
      <c r="J561" s="133"/>
      <c r="K561" s="133"/>
      <c r="L561" s="133"/>
      <c r="M561" s="133"/>
      <c r="N561" s="133"/>
      <c r="O561" s="133"/>
      <c r="P561" s="133"/>
      <c r="Q561" s="133"/>
      <c r="R561" s="133"/>
      <c r="S561" s="133"/>
      <c r="T561" s="133"/>
      <c r="U561" s="133"/>
      <c r="V561" s="133"/>
      <c r="W561" s="133"/>
      <c r="X561" s="133"/>
      <c r="Y561" s="133"/>
      <c r="Z561" s="133"/>
    </row>
    <row r="562" spans="1:26" ht="13.8" x14ac:dyDescent="0.3">
      <c r="A562" s="133"/>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row>
    <row r="563" spans="1:26" ht="13.8" x14ac:dyDescent="0.3">
      <c r="A563" s="133"/>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row>
    <row r="564" spans="1:26" ht="13.8" x14ac:dyDescent="0.3">
      <c r="A564" s="133"/>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row>
    <row r="565" spans="1:26" ht="13.8" x14ac:dyDescent="0.3">
      <c r="A565" s="133"/>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row>
    <row r="566" spans="1:26" ht="13.8" x14ac:dyDescent="0.3">
      <c r="A566" s="133"/>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row>
    <row r="567" spans="1:26" ht="13.8" x14ac:dyDescent="0.3">
      <c r="A567" s="133"/>
      <c r="B567" s="133"/>
      <c r="C567" s="133"/>
      <c r="D567" s="133"/>
      <c r="E567" s="133"/>
      <c r="F567" s="133"/>
      <c r="G567" s="133"/>
      <c r="H567" s="133"/>
      <c r="I567" s="133"/>
      <c r="J567" s="133"/>
      <c r="K567" s="133"/>
      <c r="L567" s="133"/>
      <c r="M567" s="133"/>
      <c r="N567" s="133"/>
      <c r="O567" s="133"/>
      <c r="P567" s="133"/>
      <c r="Q567" s="133"/>
      <c r="R567" s="133"/>
      <c r="S567" s="133"/>
      <c r="T567" s="133"/>
      <c r="U567" s="133"/>
      <c r="V567" s="133"/>
      <c r="W567" s="133"/>
      <c r="X567" s="133"/>
      <c r="Y567" s="133"/>
      <c r="Z567" s="133"/>
    </row>
    <row r="568" spans="1:26" ht="13.8" x14ac:dyDescent="0.3">
      <c r="A568" s="133"/>
      <c r="B568" s="133"/>
      <c r="C568" s="133"/>
      <c r="D568" s="133"/>
      <c r="E568" s="133"/>
      <c r="F568" s="133"/>
      <c r="G568" s="133"/>
      <c r="H568" s="133"/>
      <c r="I568" s="133"/>
      <c r="J568" s="133"/>
      <c r="K568" s="133"/>
      <c r="L568" s="133"/>
      <c r="M568" s="133"/>
      <c r="N568" s="133"/>
      <c r="O568" s="133"/>
      <c r="P568" s="133"/>
      <c r="Q568" s="133"/>
      <c r="R568" s="133"/>
      <c r="S568" s="133"/>
      <c r="T568" s="133"/>
      <c r="U568" s="133"/>
      <c r="V568" s="133"/>
      <c r="W568" s="133"/>
      <c r="X568" s="133"/>
      <c r="Y568" s="133"/>
      <c r="Z568" s="133"/>
    </row>
    <row r="569" spans="1:26" ht="13.8" x14ac:dyDescent="0.3">
      <c r="A569" s="133"/>
      <c r="B569" s="133"/>
      <c r="C569" s="133"/>
      <c r="D569" s="133"/>
      <c r="E569" s="133"/>
      <c r="F569" s="133"/>
      <c r="G569" s="133"/>
      <c r="H569" s="133"/>
      <c r="I569" s="133"/>
      <c r="J569" s="133"/>
      <c r="K569" s="133"/>
      <c r="L569" s="133"/>
      <c r="M569" s="133"/>
      <c r="N569" s="133"/>
      <c r="O569" s="133"/>
      <c r="P569" s="133"/>
      <c r="Q569" s="133"/>
      <c r="R569" s="133"/>
      <c r="S569" s="133"/>
      <c r="T569" s="133"/>
      <c r="U569" s="133"/>
      <c r="V569" s="133"/>
      <c r="W569" s="133"/>
      <c r="X569" s="133"/>
      <c r="Y569" s="133"/>
      <c r="Z569" s="133"/>
    </row>
    <row r="570" spans="1:26" ht="13.8" x14ac:dyDescent="0.3">
      <c r="A570" s="133"/>
      <c r="B570" s="133"/>
      <c r="C570" s="133"/>
      <c r="D570" s="133"/>
      <c r="E570" s="133"/>
      <c r="F570" s="133"/>
      <c r="G570" s="133"/>
      <c r="H570" s="133"/>
      <c r="I570" s="133"/>
      <c r="J570" s="133"/>
      <c r="K570" s="133"/>
      <c r="L570" s="133"/>
      <c r="M570" s="133"/>
      <c r="N570" s="133"/>
      <c r="O570" s="133"/>
      <c r="P570" s="133"/>
      <c r="Q570" s="133"/>
      <c r="R570" s="133"/>
      <c r="S570" s="133"/>
      <c r="T570" s="133"/>
      <c r="U570" s="133"/>
      <c r="V570" s="133"/>
      <c r="W570" s="133"/>
      <c r="X570" s="133"/>
      <c r="Y570" s="133"/>
      <c r="Z570" s="133"/>
    </row>
    <row r="571" spans="1:26" ht="13.8" x14ac:dyDescent="0.3">
      <c r="A571" s="133"/>
      <c r="B571" s="133"/>
      <c r="C571" s="133"/>
      <c r="D571" s="133"/>
      <c r="E571" s="133"/>
      <c r="F571" s="133"/>
      <c r="G571" s="133"/>
      <c r="H571" s="133"/>
      <c r="I571" s="133"/>
      <c r="J571" s="133"/>
      <c r="K571" s="133"/>
      <c r="L571" s="133"/>
      <c r="M571" s="133"/>
      <c r="N571" s="133"/>
      <c r="O571" s="133"/>
      <c r="P571" s="133"/>
      <c r="Q571" s="133"/>
      <c r="R571" s="133"/>
      <c r="S571" s="133"/>
      <c r="T571" s="133"/>
      <c r="U571" s="133"/>
      <c r="V571" s="133"/>
      <c r="W571" s="133"/>
      <c r="X571" s="133"/>
      <c r="Y571" s="133"/>
      <c r="Z571" s="133"/>
    </row>
    <row r="572" spans="1:26" ht="13.8" x14ac:dyDescent="0.3">
      <c r="A572" s="133"/>
      <c r="B572" s="133"/>
      <c r="C572" s="133"/>
      <c r="D572" s="133"/>
      <c r="E572" s="133"/>
      <c r="F572" s="133"/>
      <c r="G572" s="133"/>
      <c r="H572" s="133"/>
      <c r="I572" s="133"/>
      <c r="J572" s="133"/>
      <c r="K572" s="133"/>
      <c r="L572" s="133"/>
      <c r="M572" s="133"/>
      <c r="N572" s="133"/>
      <c r="O572" s="133"/>
      <c r="P572" s="133"/>
      <c r="Q572" s="133"/>
      <c r="R572" s="133"/>
      <c r="S572" s="133"/>
      <c r="T572" s="133"/>
      <c r="U572" s="133"/>
      <c r="V572" s="133"/>
      <c r="W572" s="133"/>
      <c r="X572" s="133"/>
      <c r="Y572" s="133"/>
      <c r="Z572" s="133"/>
    </row>
    <row r="573" spans="1:26" ht="13.8" x14ac:dyDescent="0.3">
      <c r="A573" s="133"/>
      <c r="B573" s="133"/>
      <c r="C573" s="133"/>
      <c r="D573" s="133"/>
      <c r="E573" s="133"/>
      <c r="F573" s="133"/>
      <c r="G573" s="133"/>
      <c r="H573" s="133"/>
      <c r="I573" s="133"/>
      <c r="J573" s="133"/>
      <c r="K573" s="133"/>
      <c r="L573" s="133"/>
      <c r="M573" s="133"/>
      <c r="N573" s="133"/>
      <c r="O573" s="133"/>
      <c r="P573" s="133"/>
      <c r="Q573" s="133"/>
      <c r="R573" s="133"/>
      <c r="S573" s="133"/>
      <c r="T573" s="133"/>
      <c r="U573" s="133"/>
      <c r="V573" s="133"/>
      <c r="W573" s="133"/>
      <c r="X573" s="133"/>
      <c r="Y573" s="133"/>
      <c r="Z573" s="133"/>
    </row>
    <row r="574" spans="1:26" ht="13.8" x14ac:dyDescent="0.3">
      <c r="A574" s="133"/>
      <c r="B574" s="133"/>
      <c r="C574" s="133"/>
      <c r="D574" s="133"/>
      <c r="E574" s="133"/>
      <c r="F574" s="133"/>
      <c r="G574" s="133"/>
      <c r="H574" s="133"/>
      <c r="I574" s="133"/>
      <c r="J574" s="133"/>
      <c r="K574" s="133"/>
      <c r="L574" s="133"/>
      <c r="M574" s="133"/>
      <c r="N574" s="133"/>
      <c r="O574" s="133"/>
      <c r="P574" s="133"/>
      <c r="Q574" s="133"/>
      <c r="R574" s="133"/>
      <c r="S574" s="133"/>
      <c r="T574" s="133"/>
      <c r="U574" s="133"/>
      <c r="V574" s="133"/>
      <c r="W574" s="133"/>
      <c r="X574" s="133"/>
      <c r="Y574" s="133"/>
      <c r="Z574" s="133"/>
    </row>
    <row r="575" spans="1:26" ht="13.8" x14ac:dyDescent="0.3">
      <c r="A575" s="133"/>
      <c r="B575" s="133"/>
      <c r="C575" s="133"/>
      <c r="D575" s="133"/>
      <c r="E575" s="133"/>
      <c r="F575" s="133"/>
      <c r="G575" s="133"/>
      <c r="H575" s="133"/>
      <c r="I575" s="133"/>
      <c r="J575" s="133"/>
      <c r="K575" s="133"/>
      <c r="L575" s="133"/>
      <c r="M575" s="133"/>
      <c r="N575" s="133"/>
      <c r="O575" s="133"/>
      <c r="P575" s="133"/>
      <c r="Q575" s="133"/>
      <c r="R575" s="133"/>
      <c r="S575" s="133"/>
      <c r="T575" s="133"/>
      <c r="U575" s="133"/>
      <c r="V575" s="133"/>
      <c r="W575" s="133"/>
      <c r="X575" s="133"/>
      <c r="Y575" s="133"/>
      <c r="Z575" s="133"/>
    </row>
    <row r="576" spans="1:26" ht="13.8" x14ac:dyDescent="0.3">
      <c r="A576" s="133"/>
      <c r="B576" s="133"/>
      <c r="C576" s="133"/>
      <c r="D576" s="133"/>
      <c r="E576" s="133"/>
      <c r="F576" s="133"/>
      <c r="G576" s="133"/>
      <c r="H576" s="133"/>
      <c r="I576" s="133"/>
      <c r="J576" s="133"/>
      <c r="K576" s="133"/>
      <c r="L576" s="133"/>
      <c r="M576" s="133"/>
      <c r="N576" s="133"/>
      <c r="O576" s="133"/>
      <c r="P576" s="133"/>
      <c r="Q576" s="133"/>
      <c r="R576" s="133"/>
      <c r="S576" s="133"/>
      <c r="T576" s="133"/>
      <c r="U576" s="133"/>
      <c r="V576" s="133"/>
      <c r="W576" s="133"/>
      <c r="X576" s="133"/>
      <c r="Y576" s="133"/>
      <c r="Z576" s="133"/>
    </row>
    <row r="577" spans="1:26" ht="13.8" x14ac:dyDescent="0.3">
      <c r="A577" s="133"/>
      <c r="B577" s="133"/>
      <c r="C577" s="133"/>
      <c r="D577" s="133"/>
      <c r="E577" s="133"/>
      <c r="F577" s="133"/>
      <c r="G577" s="133"/>
      <c r="H577" s="133"/>
      <c r="I577" s="133"/>
      <c r="J577" s="133"/>
      <c r="K577" s="133"/>
      <c r="L577" s="133"/>
      <c r="M577" s="133"/>
      <c r="N577" s="133"/>
      <c r="O577" s="133"/>
      <c r="P577" s="133"/>
      <c r="Q577" s="133"/>
      <c r="R577" s="133"/>
      <c r="S577" s="133"/>
      <c r="T577" s="133"/>
      <c r="U577" s="133"/>
      <c r="V577" s="133"/>
      <c r="W577" s="133"/>
      <c r="X577" s="133"/>
      <c r="Y577" s="133"/>
      <c r="Z577" s="133"/>
    </row>
    <row r="578" spans="1:26" ht="13.8" x14ac:dyDescent="0.3">
      <c r="A578" s="133"/>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row>
    <row r="579" spans="1:26" ht="13.8" x14ac:dyDescent="0.3">
      <c r="A579" s="133"/>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row>
    <row r="580" spans="1:26" ht="13.8" x14ac:dyDescent="0.3">
      <c r="A580" s="133"/>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row>
    <row r="581" spans="1:26" ht="13.8" x14ac:dyDescent="0.3">
      <c r="A581" s="133"/>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row>
    <row r="582" spans="1:26" ht="13.8" x14ac:dyDescent="0.3">
      <c r="A582" s="133"/>
      <c r="B582" s="133"/>
      <c r="C582" s="133"/>
      <c r="D582" s="133"/>
      <c r="E582" s="133"/>
      <c r="F582" s="133"/>
      <c r="G582" s="133"/>
      <c r="H582" s="133"/>
      <c r="I582" s="133"/>
      <c r="J582" s="133"/>
      <c r="K582" s="133"/>
      <c r="L582" s="133"/>
      <c r="M582" s="133"/>
      <c r="N582" s="133"/>
      <c r="O582" s="133"/>
      <c r="P582" s="133"/>
      <c r="Q582" s="133"/>
      <c r="R582" s="133"/>
      <c r="S582" s="133"/>
      <c r="T582" s="133"/>
      <c r="U582" s="133"/>
      <c r="V582" s="133"/>
      <c r="W582" s="133"/>
      <c r="X582" s="133"/>
      <c r="Y582" s="133"/>
      <c r="Z582" s="133"/>
    </row>
    <row r="583" spans="1:26" ht="13.8" x14ac:dyDescent="0.3">
      <c r="A583" s="133"/>
      <c r="B583" s="133"/>
      <c r="C583" s="133"/>
      <c r="D583" s="133"/>
      <c r="E583" s="133"/>
      <c r="F583" s="133"/>
      <c r="G583" s="133"/>
      <c r="H583" s="133"/>
      <c r="I583" s="133"/>
      <c r="J583" s="133"/>
      <c r="K583" s="133"/>
      <c r="L583" s="133"/>
      <c r="M583" s="133"/>
      <c r="N583" s="133"/>
      <c r="O583" s="133"/>
      <c r="P583" s="133"/>
      <c r="Q583" s="133"/>
      <c r="R583" s="133"/>
      <c r="S583" s="133"/>
      <c r="T583" s="133"/>
      <c r="U583" s="133"/>
      <c r="V583" s="133"/>
      <c r="W583" s="133"/>
      <c r="X583" s="133"/>
      <c r="Y583" s="133"/>
      <c r="Z583" s="133"/>
    </row>
    <row r="584" spans="1:26" ht="13.8" x14ac:dyDescent="0.3">
      <c r="A584" s="133"/>
      <c r="B584" s="133"/>
      <c r="C584" s="133"/>
      <c r="D584" s="133"/>
      <c r="E584" s="133"/>
      <c r="F584" s="133"/>
      <c r="G584" s="133"/>
      <c r="H584" s="133"/>
      <c r="I584" s="133"/>
      <c r="J584" s="133"/>
      <c r="K584" s="133"/>
      <c r="L584" s="133"/>
      <c r="M584" s="133"/>
      <c r="N584" s="133"/>
      <c r="O584" s="133"/>
      <c r="P584" s="133"/>
      <c r="Q584" s="133"/>
      <c r="R584" s="133"/>
      <c r="S584" s="133"/>
      <c r="T584" s="133"/>
      <c r="U584" s="133"/>
      <c r="V584" s="133"/>
      <c r="W584" s="133"/>
      <c r="X584" s="133"/>
      <c r="Y584" s="133"/>
      <c r="Z584" s="133"/>
    </row>
    <row r="585" spans="1:26" ht="13.8" x14ac:dyDescent="0.3">
      <c r="A585" s="133"/>
      <c r="B585" s="133"/>
      <c r="C585" s="133"/>
      <c r="D585" s="133"/>
      <c r="E585" s="133"/>
      <c r="F585" s="133"/>
      <c r="G585" s="133"/>
      <c r="H585" s="133"/>
      <c r="I585" s="133"/>
      <c r="J585" s="133"/>
      <c r="K585" s="133"/>
      <c r="L585" s="133"/>
      <c r="M585" s="133"/>
      <c r="N585" s="133"/>
      <c r="O585" s="133"/>
      <c r="P585" s="133"/>
      <c r="Q585" s="133"/>
      <c r="R585" s="133"/>
      <c r="S585" s="133"/>
      <c r="T585" s="133"/>
      <c r="U585" s="133"/>
      <c r="V585" s="133"/>
      <c r="W585" s="133"/>
      <c r="X585" s="133"/>
      <c r="Y585" s="133"/>
      <c r="Z585" s="133"/>
    </row>
    <row r="586" spans="1:26" ht="13.8" x14ac:dyDescent="0.3">
      <c r="A586" s="133"/>
      <c r="B586" s="133"/>
      <c r="C586" s="133"/>
      <c r="D586" s="133"/>
      <c r="E586" s="133"/>
      <c r="F586" s="133"/>
      <c r="G586" s="133"/>
      <c r="H586" s="133"/>
      <c r="I586" s="133"/>
      <c r="J586" s="133"/>
      <c r="K586" s="133"/>
      <c r="L586" s="133"/>
      <c r="M586" s="133"/>
      <c r="N586" s="133"/>
      <c r="O586" s="133"/>
      <c r="P586" s="133"/>
      <c r="Q586" s="133"/>
      <c r="R586" s="133"/>
      <c r="S586" s="133"/>
      <c r="T586" s="133"/>
      <c r="U586" s="133"/>
      <c r="V586" s="133"/>
      <c r="W586" s="133"/>
      <c r="X586" s="133"/>
      <c r="Y586" s="133"/>
      <c r="Z586" s="133"/>
    </row>
    <row r="587" spans="1:26" ht="13.8" x14ac:dyDescent="0.3">
      <c r="A587" s="133"/>
      <c r="B587" s="133"/>
      <c r="C587" s="133"/>
      <c r="D587" s="133"/>
      <c r="E587" s="133"/>
      <c r="F587" s="133"/>
      <c r="G587" s="133"/>
      <c r="H587" s="133"/>
      <c r="I587" s="133"/>
      <c r="J587" s="133"/>
      <c r="K587" s="133"/>
      <c r="L587" s="133"/>
      <c r="M587" s="133"/>
      <c r="N587" s="133"/>
      <c r="O587" s="133"/>
      <c r="P587" s="133"/>
      <c r="Q587" s="133"/>
      <c r="R587" s="133"/>
      <c r="S587" s="133"/>
      <c r="T587" s="133"/>
      <c r="U587" s="133"/>
      <c r="V587" s="133"/>
      <c r="W587" s="133"/>
      <c r="X587" s="133"/>
      <c r="Y587" s="133"/>
      <c r="Z587" s="133"/>
    </row>
    <row r="588" spans="1:26" ht="13.8" x14ac:dyDescent="0.3">
      <c r="A588" s="133"/>
      <c r="B588" s="133"/>
      <c r="C588" s="133"/>
      <c r="D588" s="133"/>
      <c r="E588" s="133"/>
      <c r="F588" s="133"/>
      <c r="G588" s="133"/>
      <c r="H588" s="133"/>
      <c r="I588" s="133"/>
      <c r="J588" s="133"/>
      <c r="K588" s="133"/>
      <c r="L588" s="133"/>
      <c r="M588" s="133"/>
      <c r="N588" s="133"/>
      <c r="O588" s="133"/>
      <c r="P588" s="133"/>
      <c r="Q588" s="133"/>
      <c r="R588" s="133"/>
      <c r="S588" s="133"/>
      <c r="T588" s="133"/>
      <c r="U588" s="133"/>
      <c r="V588" s="133"/>
      <c r="W588" s="133"/>
      <c r="X588" s="133"/>
      <c r="Y588" s="133"/>
      <c r="Z588" s="133"/>
    </row>
    <row r="589" spans="1:26" ht="13.8" x14ac:dyDescent="0.3">
      <c r="A589" s="133"/>
      <c r="B589" s="133"/>
      <c r="C589" s="133"/>
      <c r="D589" s="133"/>
      <c r="E589" s="133"/>
      <c r="F589" s="133"/>
      <c r="G589" s="133"/>
      <c r="H589" s="133"/>
      <c r="I589" s="133"/>
      <c r="J589" s="133"/>
      <c r="K589" s="133"/>
      <c r="L589" s="133"/>
      <c r="M589" s="133"/>
      <c r="N589" s="133"/>
      <c r="O589" s="133"/>
      <c r="P589" s="133"/>
      <c r="Q589" s="133"/>
      <c r="R589" s="133"/>
      <c r="S589" s="133"/>
      <c r="T589" s="133"/>
      <c r="U589" s="133"/>
      <c r="V589" s="133"/>
      <c r="W589" s="133"/>
      <c r="X589" s="133"/>
      <c r="Y589" s="133"/>
      <c r="Z589" s="133"/>
    </row>
    <row r="590" spans="1:26" ht="13.8" x14ac:dyDescent="0.3">
      <c r="A590" s="133"/>
      <c r="B590" s="133"/>
      <c r="C590" s="133"/>
      <c r="D590" s="133"/>
      <c r="E590" s="133"/>
      <c r="F590" s="133"/>
      <c r="G590" s="133"/>
      <c r="H590" s="133"/>
      <c r="I590" s="133"/>
      <c r="J590" s="133"/>
      <c r="K590" s="133"/>
      <c r="L590" s="133"/>
      <c r="M590" s="133"/>
      <c r="N590" s="133"/>
      <c r="O590" s="133"/>
      <c r="P590" s="133"/>
      <c r="Q590" s="133"/>
      <c r="R590" s="133"/>
      <c r="S590" s="133"/>
      <c r="T590" s="133"/>
      <c r="U590" s="133"/>
      <c r="V590" s="133"/>
      <c r="W590" s="133"/>
      <c r="X590" s="133"/>
      <c r="Y590" s="133"/>
      <c r="Z590" s="133"/>
    </row>
    <row r="591" spans="1:26" ht="13.8" x14ac:dyDescent="0.3">
      <c r="A591" s="133"/>
      <c r="B591" s="133"/>
      <c r="C591" s="133"/>
      <c r="D591" s="133"/>
      <c r="E591" s="133"/>
      <c r="F591" s="133"/>
      <c r="G591" s="133"/>
      <c r="H591" s="133"/>
      <c r="I591" s="133"/>
      <c r="J591" s="133"/>
      <c r="K591" s="133"/>
      <c r="L591" s="133"/>
      <c r="M591" s="133"/>
      <c r="N591" s="133"/>
      <c r="O591" s="133"/>
      <c r="P591" s="133"/>
      <c r="Q591" s="133"/>
      <c r="R591" s="133"/>
      <c r="S591" s="133"/>
      <c r="T591" s="133"/>
      <c r="U591" s="133"/>
      <c r="V591" s="133"/>
      <c r="W591" s="133"/>
      <c r="X591" s="133"/>
      <c r="Y591" s="133"/>
      <c r="Z591" s="133"/>
    </row>
    <row r="592" spans="1:26" ht="13.8" x14ac:dyDescent="0.3">
      <c r="A592" s="133"/>
      <c r="B592" s="133"/>
      <c r="C592" s="133"/>
      <c r="D592" s="133"/>
      <c r="E592" s="133"/>
      <c r="F592" s="133"/>
      <c r="G592" s="133"/>
      <c r="H592" s="133"/>
      <c r="I592" s="133"/>
      <c r="J592" s="133"/>
      <c r="K592" s="133"/>
      <c r="L592" s="133"/>
      <c r="M592" s="133"/>
      <c r="N592" s="133"/>
      <c r="O592" s="133"/>
      <c r="P592" s="133"/>
      <c r="Q592" s="133"/>
      <c r="R592" s="133"/>
      <c r="S592" s="133"/>
      <c r="T592" s="133"/>
      <c r="U592" s="133"/>
      <c r="V592" s="133"/>
      <c r="W592" s="133"/>
      <c r="X592" s="133"/>
      <c r="Y592" s="133"/>
      <c r="Z592" s="133"/>
    </row>
    <row r="593" spans="1:26" ht="13.8" x14ac:dyDescent="0.3">
      <c r="A593" s="133"/>
      <c r="B593" s="133"/>
      <c r="C593" s="133"/>
      <c r="D593" s="133"/>
      <c r="E593" s="133"/>
      <c r="F593" s="133"/>
      <c r="G593" s="133"/>
      <c r="H593" s="133"/>
      <c r="I593" s="133"/>
      <c r="J593" s="133"/>
      <c r="K593" s="133"/>
      <c r="L593" s="133"/>
      <c r="M593" s="133"/>
      <c r="N593" s="133"/>
      <c r="O593" s="133"/>
      <c r="P593" s="133"/>
      <c r="Q593" s="133"/>
      <c r="R593" s="133"/>
      <c r="S593" s="133"/>
      <c r="T593" s="133"/>
      <c r="U593" s="133"/>
      <c r="V593" s="133"/>
      <c r="W593" s="133"/>
      <c r="X593" s="133"/>
      <c r="Y593" s="133"/>
      <c r="Z593" s="133"/>
    </row>
    <row r="594" spans="1:26" ht="13.8" x14ac:dyDescent="0.3">
      <c r="A594" s="133"/>
      <c r="B594" s="133"/>
      <c r="C594" s="133"/>
      <c r="D594" s="133"/>
      <c r="E594" s="133"/>
      <c r="F594" s="133"/>
      <c r="G594" s="133"/>
      <c r="H594" s="133"/>
      <c r="I594" s="133"/>
      <c r="J594" s="133"/>
      <c r="K594" s="133"/>
      <c r="L594" s="133"/>
      <c r="M594" s="133"/>
      <c r="N594" s="133"/>
      <c r="O594" s="133"/>
      <c r="P594" s="133"/>
      <c r="Q594" s="133"/>
      <c r="R594" s="133"/>
      <c r="S594" s="133"/>
      <c r="T594" s="133"/>
      <c r="U594" s="133"/>
      <c r="V594" s="133"/>
      <c r="W594" s="133"/>
      <c r="X594" s="133"/>
      <c r="Y594" s="133"/>
      <c r="Z594" s="133"/>
    </row>
    <row r="595" spans="1:26" ht="13.8" x14ac:dyDescent="0.3">
      <c r="A595" s="133"/>
      <c r="B595" s="133"/>
      <c r="C595" s="133"/>
      <c r="D595" s="133"/>
      <c r="E595" s="133"/>
      <c r="F595" s="133"/>
      <c r="G595" s="133"/>
      <c r="H595" s="133"/>
      <c r="I595" s="133"/>
      <c r="J595" s="133"/>
      <c r="K595" s="133"/>
      <c r="L595" s="133"/>
      <c r="M595" s="133"/>
      <c r="N595" s="133"/>
      <c r="O595" s="133"/>
      <c r="P595" s="133"/>
      <c r="Q595" s="133"/>
      <c r="R595" s="133"/>
      <c r="S595" s="133"/>
      <c r="T595" s="133"/>
      <c r="U595" s="133"/>
      <c r="V595" s="133"/>
      <c r="W595" s="133"/>
      <c r="X595" s="133"/>
      <c r="Y595" s="133"/>
      <c r="Z595" s="133"/>
    </row>
    <row r="596" spans="1:26" ht="13.8" x14ac:dyDescent="0.3">
      <c r="A596" s="133"/>
      <c r="B596" s="133"/>
      <c r="C596" s="133"/>
      <c r="D596" s="133"/>
      <c r="E596" s="133"/>
      <c r="F596" s="133"/>
      <c r="G596" s="133"/>
      <c r="H596" s="133"/>
      <c r="I596" s="133"/>
      <c r="J596" s="133"/>
      <c r="K596" s="133"/>
      <c r="L596" s="133"/>
      <c r="M596" s="133"/>
      <c r="N596" s="133"/>
      <c r="O596" s="133"/>
      <c r="P596" s="133"/>
      <c r="Q596" s="133"/>
      <c r="R596" s="133"/>
      <c r="S596" s="133"/>
      <c r="T596" s="133"/>
      <c r="U596" s="133"/>
      <c r="V596" s="133"/>
      <c r="W596" s="133"/>
      <c r="X596" s="133"/>
      <c r="Y596" s="133"/>
      <c r="Z596" s="133"/>
    </row>
    <row r="597" spans="1:26" ht="13.8" x14ac:dyDescent="0.3">
      <c r="A597" s="133"/>
      <c r="B597" s="133"/>
      <c r="C597" s="133"/>
      <c r="D597" s="133"/>
      <c r="E597" s="133"/>
      <c r="F597" s="133"/>
      <c r="G597" s="133"/>
      <c r="H597" s="133"/>
      <c r="I597" s="133"/>
      <c r="J597" s="133"/>
      <c r="K597" s="133"/>
      <c r="L597" s="133"/>
      <c r="M597" s="133"/>
      <c r="N597" s="133"/>
      <c r="O597" s="133"/>
      <c r="P597" s="133"/>
      <c r="Q597" s="133"/>
      <c r="R597" s="133"/>
      <c r="S597" s="133"/>
      <c r="T597" s="133"/>
      <c r="U597" s="133"/>
      <c r="V597" s="133"/>
      <c r="W597" s="133"/>
      <c r="X597" s="133"/>
      <c r="Y597" s="133"/>
      <c r="Z597" s="133"/>
    </row>
    <row r="598" spans="1:26" ht="13.8" x14ac:dyDescent="0.3">
      <c r="A598" s="133"/>
      <c r="B598" s="133"/>
      <c r="C598" s="133"/>
      <c r="D598" s="133"/>
      <c r="E598" s="133"/>
      <c r="F598" s="133"/>
      <c r="G598" s="133"/>
      <c r="H598" s="133"/>
      <c r="I598" s="133"/>
      <c r="J598" s="133"/>
      <c r="K598" s="133"/>
      <c r="L598" s="133"/>
      <c r="M598" s="133"/>
      <c r="N598" s="133"/>
      <c r="O598" s="133"/>
      <c r="P598" s="133"/>
      <c r="Q598" s="133"/>
      <c r="R598" s="133"/>
      <c r="S598" s="133"/>
      <c r="T598" s="133"/>
      <c r="U598" s="133"/>
      <c r="V598" s="133"/>
      <c r="W598" s="133"/>
      <c r="X598" s="133"/>
      <c r="Y598" s="133"/>
      <c r="Z598" s="133"/>
    </row>
    <row r="599" spans="1:26" ht="13.8" x14ac:dyDescent="0.3">
      <c r="A599" s="133"/>
      <c r="B599" s="133"/>
      <c r="C599" s="133"/>
      <c r="D599" s="133"/>
      <c r="E599" s="133"/>
      <c r="F599" s="133"/>
      <c r="G599" s="133"/>
      <c r="H599" s="133"/>
      <c r="I599" s="133"/>
      <c r="J599" s="133"/>
      <c r="K599" s="133"/>
      <c r="L599" s="133"/>
      <c r="M599" s="133"/>
      <c r="N599" s="133"/>
      <c r="O599" s="133"/>
      <c r="P599" s="133"/>
      <c r="Q599" s="133"/>
      <c r="R599" s="133"/>
      <c r="S599" s="133"/>
      <c r="T599" s="133"/>
      <c r="U599" s="133"/>
      <c r="V599" s="133"/>
      <c r="W599" s="133"/>
      <c r="X599" s="133"/>
      <c r="Y599" s="133"/>
      <c r="Z599" s="133"/>
    </row>
    <row r="600" spans="1:26" ht="13.8" x14ac:dyDescent="0.3">
      <c r="A600" s="133"/>
      <c r="B600" s="133"/>
      <c r="C600" s="133"/>
      <c r="D600" s="133"/>
      <c r="E600" s="133"/>
      <c r="F600" s="133"/>
      <c r="G600" s="133"/>
      <c r="H600" s="133"/>
      <c r="I600" s="133"/>
      <c r="J600" s="133"/>
      <c r="K600" s="133"/>
      <c r="L600" s="133"/>
      <c r="M600" s="133"/>
      <c r="N600" s="133"/>
      <c r="O600" s="133"/>
      <c r="P600" s="133"/>
      <c r="Q600" s="133"/>
      <c r="R600" s="133"/>
      <c r="S600" s="133"/>
      <c r="T600" s="133"/>
      <c r="U600" s="133"/>
      <c r="V600" s="133"/>
      <c r="W600" s="133"/>
      <c r="X600" s="133"/>
      <c r="Y600" s="133"/>
      <c r="Z600" s="133"/>
    </row>
    <row r="601" spans="1:26" ht="13.8" x14ac:dyDescent="0.3">
      <c r="A601" s="133"/>
      <c r="B601" s="133"/>
      <c r="C601" s="133"/>
      <c r="D601" s="133"/>
      <c r="E601" s="133"/>
      <c r="F601" s="133"/>
      <c r="G601" s="133"/>
      <c r="H601" s="133"/>
      <c r="I601" s="133"/>
      <c r="J601" s="133"/>
      <c r="K601" s="133"/>
      <c r="L601" s="133"/>
      <c r="M601" s="133"/>
      <c r="N601" s="133"/>
      <c r="O601" s="133"/>
      <c r="P601" s="133"/>
      <c r="Q601" s="133"/>
      <c r="R601" s="133"/>
      <c r="S601" s="133"/>
      <c r="T601" s="133"/>
      <c r="U601" s="133"/>
      <c r="V601" s="133"/>
      <c r="W601" s="133"/>
      <c r="X601" s="133"/>
      <c r="Y601" s="133"/>
      <c r="Z601" s="133"/>
    </row>
    <row r="602" spans="1:26" ht="13.8" x14ac:dyDescent="0.3">
      <c r="A602" s="133"/>
      <c r="B602" s="133"/>
      <c r="C602" s="133"/>
      <c r="D602" s="133"/>
      <c r="E602" s="133"/>
      <c r="F602" s="133"/>
      <c r="G602" s="133"/>
      <c r="H602" s="133"/>
      <c r="I602" s="133"/>
      <c r="J602" s="133"/>
      <c r="K602" s="133"/>
      <c r="L602" s="133"/>
      <c r="M602" s="133"/>
      <c r="N602" s="133"/>
      <c r="O602" s="133"/>
      <c r="P602" s="133"/>
      <c r="Q602" s="133"/>
      <c r="R602" s="133"/>
      <c r="S602" s="133"/>
      <c r="T602" s="133"/>
      <c r="U602" s="133"/>
      <c r="V602" s="133"/>
      <c r="W602" s="133"/>
      <c r="X602" s="133"/>
      <c r="Y602" s="133"/>
      <c r="Z602" s="133"/>
    </row>
    <row r="603" spans="1:26" ht="13.8" x14ac:dyDescent="0.3">
      <c r="A603" s="133"/>
      <c r="B603" s="133"/>
      <c r="C603" s="133"/>
      <c r="D603" s="133"/>
      <c r="E603" s="133"/>
      <c r="F603" s="133"/>
      <c r="G603" s="133"/>
      <c r="H603" s="133"/>
      <c r="I603" s="133"/>
      <c r="J603" s="133"/>
      <c r="K603" s="133"/>
      <c r="L603" s="133"/>
      <c r="M603" s="133"/>
      <c r="N603" s="133"/>
      <c r="O603" s="133"/>
      <c r="P603" s="133"/>
      <c r="Q603" s="133"/>
      <c r="R603" s="133"/>
      <c r="S603" s="133"/>
      <c r="T603" s="133"/>
      <c r="U603" s="133"/>
      <c r="V603" s="133"/>
      <c r="W603" s="133"/>
      <c r="X603" s="133"/>
      <c r="Y603" s="133"/>
      <c r="Z603" s="133"/>
    </row>
    <row r="604" spans="1:26" ht="13.8" x14ac:dyDescent="0.3">
      <c r="A604" s="133"/>
      <c r="B604" s="133"/>
      <c r="C604" s="133"/>
      <c r="D604" s="133"/>
      <c r="E604" s="133"/>
      <c r="F604" s="133"/>
      <c r="G604" s="133"/>
      <c r="H604" s="133"/>
      <c r="I604" s="133"/>
      <c r="J604" s="133"/>
      <c r="K604" s="133"/>
      <c r="L604" s="133"/>
      <c r="M604" s="133"/>
      <c r="N604" s="133"/>
      <c r="O604" s="133"/>
      <c r="P604" s="133"/>
      <c r="Q604" s="133"/>
      <c r="R604" s="133"/>
      <c r="S604" s="133"/>
      <c r="T604" s="133"/>
      <c r="U604" s="133"/>
      <c r="V604" s="133"/>
      <c r="W604" s="133"/>
      <c r="X604" s="133"/>
      <c r="Y604" s="133"/>
      <c r="Z604" s="133"/>
    </row>
    <row r="605" spans="1:26" ht="13.8" x14ac:dyDescent="0.3">
      <c r="A605" s="133"/>
      <c r="B605" s="133"/>
      <c r="C605" s="133"/>
      <c r="D605" s="133"/>
      <c r="E605" s="133"/>
      <c r="F605" s="133"/>
      <c r="G605" s="133"/>
      <c r="H605" s="133"/>
      <c r="I605" s="133"/>
      <c r="J605" s="133"/>
      <c r="K605" s="133"/>
      <c r="L605" s="133"/>
      <c r="M605" s="133"/>
      <c r="N605" s="133"/>
      <c r="O605" s="133"/>
      <c r="P605" s="133"/>
      <c r="Q605" s="133"/>
      <c r="R605" s="133"/>
      <c r="S605" s="133"/>
      <c r="T605" s="133"/>
      <c r="U605" s="133"/>
      <c r="V605" s="133"/>
      <c r="W605" s="133"/>
      <c r="X605" s="133"/>
      <c r="Y605" s="133"/>
      <c r="Z605" s="133"/>
    </row>
    <row r="606" spans="1:26" ht="13.8" x14ac:dyDescent="0.3">
      <c r="A606" s="133"/>
      <c r="B606" s="133"/>
      <c r="C606" s="133"/>
      <c r="D606" s="133"/>
      <c r="E606" s="133"/>
      <c r="F606" s="133"/>
      <c r="G606" s="133"/>
      <c r="H606" s="133"/>
      <c r="I606" s="133"/>
      <c r="J606" s="133"/>
      <c r="K606" s="133"/>
      <c r="L606" s="133"/>
      <c r="M606" s="133"/>
      <c r="N606" s="133"/>
      <c r="O606" s="133"/>
      <c r="P606" s="133"/>
      <c r="Q606" s="133"/>
      <c r="R606" s="133"/>
      <c r="S606" s="133"/>
      <c r="T606" s="133"/>
      <c r="U606" s="133"/>
      <c r="V606" s="133"/>
      <c r="W606" s="133"/>
      <c r="X606" s="133"/>
      <c r="Y606" s="133"/>
      <c r="Z606" s="133"/>
    </row>
    <row r="607" spans="1:26" ht="13.8" x14ac:dyDescent="0.3">
      <c r="A607" s="133"/>
      <c r="B607" s="133"/>
      <c r="C607" s="133"/>
      <c r="D607" s="133"/>
      <c r="E607" s="133"/>
      <c r="F607" s="133"/>
      <c r="G607" s="133"/>
      <c r="H607" s="133"/>
      <c r="I607" s="133"/>
      <c r="J607" s="133"/>
      <c r="K607" s="133"/>
      <c r="L607" s="133"/>
      <c r="M607" s="133"/>
      <c r="N607" s="133"/>
      <c r="O607" s="133"/>
      <c r="P607" s="133"/>
      <c r="Q607" s="133"/>
      <c r="R607" s="133"/>
      <c r="S607" s="133"/>
      <c r="T607" s="133"/>
      <c r="U607" s="133"/>
      <c r="V607" s="133"/>
      <c r="W607" s="133"/>
      <c r="X607" s="133"/>
      <c r="Y607" s="133"/>
      <c r="Z607" s="133"/>
    </row>
    <row r="608" spans="1:26" ht="13.8" x14ac:dyDescent="0.3">
      <c r="A608" s="133"/>
      <c r="B608" s="133"/>
      <c r="C608" s="133"/>
      <c r="D608" s="133"/>
      <c r="E608" s="133"/>
      <c r="F608" s="133"/>
      <c r="G608" s="133"/>
      <c r="H608" s="133"/>
      <c r="I608" s="133"/>
      <c r="J608" s="133"/>
      <c r="K608" s="133"/>
      <c r="L608" s="133"/>
      <c r="M608" s="133"/>
      <c r="N608" s="133"/>
      <c r="O608" s="133"/>
      <c r="P608" s="133"/>
      <c r="Q608" s="133"/>
      <c r="R608" s="133"/>
      <c r="S608" s="133"/>
      <c r="T608" s="133"/>
      <c r="U608" s="133"/>
      <c r="V608" s="133"/>
      <c r="W608" s="133"/>
      <c r="X608" s="133"/>
      <c r="Y608" s="133"/>
      <c r="Z608" s="133"/>
    </row>
    <row r="609" spans="1:26" ht="13.8" x14ac:dyDescent="0.3">
      <c r="A609" s="133"/>
      <c r="B609" s="133"/>
      <c r="C609" s="133"/>
      <c r="D609" s="133"/>
      <c r="E609" s="133"/>
      <c r="F609" s="133"/>
      <c r="G609" s="133"/>
      <c r="H609" s="133"/>
      <c r="I609" s="133"/>
      <c r="J609" s="133"/>
      <c r="K609" s="133"/>
      <c r="L609" s="133"/>
      <c r="M609" s="133"/>
      <c r="N609" s="133"/>
      <c r="O609" s="133"/>
      <c r="P609" s="133"/>
      <c r="Q609" s="133"/>
      <c r="R609" s="133"/>
      <c r="S609" s="133"/>
      <c r="T609" s="133"/>
      <c r="U609" s="133"/>
      <c r="V609" s="133"/>
      <c r="W609" s="133"/>
      <c r="X609" s="133"/>
      <c r="Y609" s="133"/>
      <c r="Z609" s="133"/>
    </row>
    <row r="610" spans="1:26" ht="13.8" x14ac:dyDescent="0.3">
      <c r="A610" s="133"/>
      <c r="B610" s="133"/>
      <c r="C610" s="133"/>
      <c r="D610" s="133"/>
      <c r="E610" s="133"/>
      <c r="F610" s="133"/>
      <c r="G610" s="133"/>
      <c r="H610" s="133"/>
      <c r="I610" s="133"/>
      <c r="J610" s="133"/>
      <c r="K610" s="133"/>
      <c r="L610" s="133"/>
      <c r="M610" s="133"/>
      <c r="N610" s="133"/>
      <c r="O610" s="133"/>
      <c r="P610" s="133"/>
      <c r="Q610" s="133"/>
      <c r="R610" s="133"/>
      <c r="S610" s="133"/>
      <c r="T610" s="133"/>
      <c r="U610" s="133"/>
      <c r="V610" s="133"/>
      <c r="W610" s="133"/>
      <c r="X610" s="133"/>
      <c r="Y610" s="133"/>
      <c r="Z610" s="133"/>
    </row>
    <row r="611" spans="1:26" ht="13.8" x14ac:dyDescent="0.3">
      <c r="A611" s="133"/>
      <c r="B611" s="133"/>
      <c r="C611" s="133"/>
      <c r="D611" s="133"/>
      <c r="E611" s="133"/>
      <c r="F611" s="133"/>
      <c r="G611" s="133"/>
      <c r="H611" s="133"/>
      <c r="I611" s="133"/>
      <c r="J611" s="133"/>
      <c r="K611" s="133"/>
      <c r="L611" s="133"/>
      <c r="M611" s="133"/>
      <c r="N611" s="133"/>
      <c r="O611" s="133"/>
      <c r="P611" s="133"/>
      <c r="Q611" s="133"/>
      <c r="R611" s="133"/>
      <c r="S611" s="133"/>
      <c r="T611" s="133"/>
      <c r="U611" s="133"/>
      <c r="V611" s="133"/>
      <c r="W611" s="133"/>
      <c r="X611" s="133"/>
      <c r="Y611" s="133"/>
      <c r="Z611" s="133"/>
    </row>
    <row r="612" spans="1:26" ht="13.8" x14ac:dyDescent="0.3">
      <c r="A612" s="133"/>
      <c r="B612" s="133"/>
      <c r="C612" s="133"/>
      <c r="D612" s="133"/>
      <c r="E612" s="133"/>
      <c r="F612" s="133"/>
      <c r="G612" s="133"/>
      <c r="H612" s="133"/>
      <c r="I612" s="133"/>
      <c r="J612" s="133"/>
      <c r="K612" s="133"/>
      <c r="L612" s="133"/>
      <c r="M612" s="133"/>
      <c r="N612" s="133"/>
      <c r="O612" s="133"/>
      <c r="P612" s="133"/>
      <c r="Q612" s="133"/>
      <c r="R612" s="133"/>
      <c r="S612" s="133"/>
      <c r="T612" s="133"/>
      <c r="U612" s="133"/>
      <c r="V612" s="133"/>
      <c r="W612" s="133"/>
      <c r="X612" s="133"/>
      <c r="Y612" s="133"/>
      <c r="Z612" s="133"/>
    </row>
    <row r="613" spans="1:26" ht="13.8" x14ac:dyDescent="0.3">
      <c r="A613" s="133"/>
      <c r="B613" s="133"/>
      <c r="C613" s="133"/>
      <c r="D613" s="133"/>
      <c r="E613" s="133"/>
      <c r="F613" s="133"/>
      <c r="G613" s="133"/>
      <c r="H613" s="133"/>
      <c r="I613" s="133"/>
      <c r="J613" s="133"/>
      <c r="K613" s="133"/>
      <c r="L613" s="133"/>
      <c r="M613" s="133"/>
      <c r="N613" s="133"/>
      <c r="O613" s="133"/>
      <c r="P613" s="133"/>
      <c r="Q613" s="133"/>
      <c r="R613" s="133"/>
      <c r="S613" s="133"/>
      <c r="T613" s="133"/>
      <c r="U613" s="133"/>
      <c r="V613" s="133"/>
      <c r="W613" s="133"/>
      <c r="X613" s="133"/>
      <c r="Y613" s="133"/>
      <c r="Z613" s="133"/>
    </row>
    <row r="614" spans="1:26" ht="13.8" x14ac:dyDescent="0.3">
      <c r="A614" s="133"/>
      <c r="B614" s="133"/>
      <c r="C614" s="133"/>
      <c r="D614" s="133"/>
      <c r="E614" s="133"/>
      <c r="F614" s="133"/>
      <c r="G614" s="133"/>
      <c r="H614" s="133"/>
      <c r="I614" s="133"/>
      <c r="J614" s="133"/>
      <c r="K614" s="133"/>
      <c r="L614" s="133"/>
      <c r="M614" s="133"/>
      <c r="N614" s="133"/>
      <c r="O614" s="133"/>
      <c r="P614" s="133"/>
      <c r="Q614" s="133"/>
      <c r="R614" s="133"/>
      <c r="S614" s="133"/>
      <c r="T614" s="133"/>
      <c r="U614" s="133"/>
      <c r="V614" s="133"/>
      <c r="W614" s="133"/>
      <c r="X614" s="133"/>
      <c r="Y614" s="133"/>
      <c r="Z614" s="133"/>
    </row>
    <row r="615" spans="1:26" ht="13.8" x14ac:dyDescent="0.3">
      <c r="A615" s="133"/>
      <c r="B615" s="133"/>
      <c r="C615" s="133"/>
      <c r="D615" s="133"/>
      <c r="E615" s="133"/>
      <c r="F615" s="133"/>
      <c r="G615" s="133"/>
      <c r="H615" s="133"/>
      <c r="I615" s="133"/>
      <c r="J615" s="133"/>
      <c r="K615" s="133"/>
      <c r="L615" s="133"/>
      <c r="M615" s="133"/>
      <c r="N615" s="133"/>
      <c r="O615" s="133"/>
      <c r="P615" s="133"/>
      <c r="Q615" s="133"/>
      <c r="R615" s="133"/>
      <c r="S615" s="133"/>
      <c r="T615" s="133"/>
      <c r="U615" s="133"/>
      <c r="V615" s="133"/>
      <c r="W615" s="133"/>
      <c r="X615" s="133"/>
      <c r="Y615" s="133"/>
      <c r="Z615" s="133"/>
    </row>
    <row r="616" spans="1:26" ht="13.8" x14ac:dyDescent="0.3">
      <c r="A616" s="133"/>
      <c r="B616" s="133"/>
      <c r="C616" s="133"/>
      <c r="D616" s="133"/>
      <c r="E616" s="133"/>
      <c r="F616" s="133"/>
      <c r="G616" s="133"/>
      <c r="H616" s="133"/>
      <c r="I616" s="133"/>
      <c r="J616" s="133"/>
      <c r="K616" s="133"/>
      <c r="L616" s="133"/>
      <c r="M616" s="133"/>
      <c r="N616" s="133"/>
      <c r="O616" s="133"/>
      <c r="P616" s="133"/>
      <c r="Q616" s="133"/>
      <c r="R616" s="133"/>
      <c r="S616" s="133"/>
      <c r="T616" s="133"/>
      <c r="U616" s="133"/>
      <c r="V616" s="133"/>
      <c r="W616" s="133"/>
      <c r="X616" s="133"/>
      <c r="Y616" s="133"/>
      <c r="Z616" s="133"/>
    </row>
    <row r="617" spans="1:26" ht="13.8" x14ac:dyDescent="0.3">
      <c r="A617" s="133"/>
      <c r="B617" s="133"/>
      <c r="C617" s="133"/>
      <c r="D617" s="133"/>
      <c r="E617" s="133"/>
      <c r="F617" s="133"/>
      <c r="G617" s="133"/>
      <c r="H617" s="133"/>
      <c r="I617" s="133"/>
      <c r="J617" s="133"/>
      <c r="K617" s="133"/>
      <c r="L617" s="133"/>
      <c r="M617" s="133"/>
      <c r="N617" s="133"/>
      <c r="O617" s="133"/>
      <c r="P617" s="133"/>
      <c r="Q617" s="133"/>
      <c r="R617" s="133"/>
      <c r="S617" s="133"/>
      <c r="T617" s="133"/>
      <c r="U617" s="133"/>
      <c r="V617" s="133"/>
      <c r="W617" s="133"/>
      <c r="X617" s="133"/>
      <c r="Y617" s="133"/>
      <c r="Z617" s="133"/>
    </row>
    <row r="618" spans="1:26" ht="13.8" x14ac:dyDescent="0.3">
      <c r="A618" s="133"/>
      <c r="B618" s="133"/>
      <c r="C618" s="133"/>
      <c r="D618" s="133"/>
      <c r="E618" s="133"/>
      <c r="F618" s="133"/>
      <c r="G618" s="133"/>
      <c r="H618" s="133"/>
      <c r="I618" s="133"/>
      <c r="J618" s="133"/>
      <c r="K618" s="133"/>
      <c r="L618" s="133"/>
      <c r="M618" s="133"/>
      <c r="N618" s="133"/>
      <c r="O618" s="133"/>
      <c r="P618" s="133"/>
      <c r="Q618" s="133"/>
      <c r="R618" s="133"/>
      <c r="S618" s="133"/>
      <c r="T618" s="133"/>
      <c r="U618" s="133"/>
      <c r="V618" s="133"/>
      <c r="W618" s="133"/>
      <c r="X618" s="133"/>
      <c r="Y618" s="133"/>
      <c r="Z618" s="133"/>
    </row>
    <row r="619" spans="1:26" ht="13.8" x14ac:dyDescent="0.3">
      <c r="A619" s="133"/>
      <c r="B619" s="133"/>
      <c r="C619" s="133"/>
      <c r="D619" s="133"/>
      <c r="E619" s="133"/>
      <c r="F619" s="133"/>
      <c r="G619" s="133"/>
      <c r="H619" s="133"/>
      <c r="I619" s="133"/>
      <c r="J619" s="133"/>
      <c r="K619" s="133"/>
      <c r="L619" s="133"/>
      <c r="M619" s="133"/>
      <c r="N619" s="133"/>
      <c r="O619" s="133"/>
      <c r="P619" s="133"/>
      <c r="Q619" s="133"/>
      <c r="R619" s="133"/>
      <c r="S619" s="133"/>
      <c r="T619" s="133"/>
      <c r="U619" s="133"/>
      <c r="V619" s="133"/>
      <c r="W619" s="133"/>
      <c r="X619" s="133"/>
      <c r="Y619" s="133"/>
      <c r="Z619" s="133"/>
    </row>
    <row r="620" spans="1:26" ht="13.8" x14ac:dyDescent="0.3">
      <c r="A620" s="133"/>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row>
    <row r="621" spans="1:26" ht="13.8" x14ac:dyDescent="0.3">
      <c r="A621" s="133"/>
      <c r="B621" s="133"/>
      <c r="C621" s="133"/>
      <c r="D621" s="133"/>
      <c r="E621" s="133"/>
      <c r="F621" s="133"/>
      <c r="G621" s="133"/>
      <c r="H621" s="133"/>
      <c r="I621" s="133"/>
      <c r="J621" s="133"/>
      <c r="K621" s="133"/>
      <c r="L621" s="133"/>
      <c r="M621" s="133"/>
      <c r="N621" s="133"/>
      <c r="O621" s="133"/>
      <c r="P621" s="133"/>
      <c r="Q621" s="133"/>
      <c r="R621" s="133"/>
      <c r="S621" s="133"/>
      <c r="T621" s="133"/>
      <c r="U621" s="133"/>
      <c r="V621" s="133"/>
      <c r="W621" s="133"/>
      <c r="X621" s="133"/>
      <c r="Y621" s="133"/>
      <c r="Z621" s="133"/>
    </row>
    <row r="622" spans="1:26" ht="13.8" x14ac:dyDescent="0.3">
      <c r="A622" s="133"/>
      <c r="B622" s="133"/>
      <c r="C622" s="133"/>
      <c r="D622" s="133"/>
      <c r="E622" s="133"/>
      <c r="F622" s="133"/>
      <c r="G622" s="133"/>
      <c r="H622" s="133"/>
      <c r="I622" s="133"/>
      <c r="J622" s="133"/>
      <c r="K622" s="133"/>
      <c r="L622" s="133"/>
      <c r="M622" s="133"/>
      <c r="N622" s="133"/>
      <c r="O622" s="133"/>
      <c r="P622" s="133"/>
      <c r="Q622" s="133"/>
      <c r="R622" s="133"/>
      <c r="S622" s="133"/>
      <c r="T622" s="133"/>
      <c r="U622" s="133"/>
      <c r="V622" s="133"/>
      <c r="W622" s="133"/>
      <c r="X622" s="133"/>
      <c r="Y622" s="133"/>
      <c r="Z622" s="133"/>
    </row>
    <row r="623" spans="1:26" ht="13.8" x14ac:dyDescent="0.3">
      <c r="A623" s="133"/>
      <c r="B623" s="133"/>
      <c r="C623" s="133"/>
      <c r="D623" s="133"/>
      <c r="E623" s="133"/>
      <c r="F623" s="133"/>
      <c r="G623" s="133"/>
      <c r="H623" s="133"/>
      <c r="I623" s="133"/>
      <c r="J623" s="133"/>
      <c r="K623" s="133"/>
      <c r="L623" s="133"/>
      <c r="M623" s="133"/>
      <c r="N623" s="133"/>
      <c r="O623" s="133"/>
      <c r="P623" s="133"/>
      <c r="Q623" s="133"/>
      <c r="R623" s="133"/>
      <c r="S623" s="133"/>
      <c r="T623" s="133"/>
      <c r="U623" s="133"/>
      <c r="V623" s="133"/>
      <c r="W623" s="133"/>
      <c r="X623" s="133"/>
      <c r="Y623" s="133"/>
      <c r="Z623" s="133"/>
    </row>
    <row r="624" spans="1:26" ht="13.8" x14ac:dyDescent="0.3">
      <c r="A624" s="133"/>
      <c r="B624" s="133"/>
      <c r="C624" s="133"/>
      <c r="D624" s="133"/>
      <c r="E624" s="133"/>
      <c r="F624" s="133"/>
      <c r="G624" s="133"/>
      <c r="H624" s="133"/>
      <c r="I624" s="133"/>
      <c r="J624" s="133"/>
      <c r="K624" s="133"/>
      <c r="L624" s="133"/>
      <c r="M624" s="133"/>
      <c r="N624" s="133"/>
      <c r="O624" s="133"/>
      <c r="P624" s="133"/>
      <c r="Q624" s="133"/>
      <c r="R624" s="133"/>
      <c r="S624" s="133"/>
      <c r="T624" s="133"/>
      <c r="U624" s="133"/>
      <c r="V624" s="133"/>
      <c r="W624" s="133"/>
      <c r="X624" s="133"/>
      <c r="Y624" s="133"/>
      <c r="Z624" s="133"/>
    </row>
    <row r="625" spans="1:26" ht="13.8" x14ac:dyDescent="0.3">
      <c r="A625" s="133"/>
      <c r="B625" s="133"/>
      <c r="C625" s="133"/>
      <c r="D625" s="133"/>
      <c r="E625" s="133"/>
      <c r="F625" s="133"/>
      <c r="G625" s="133"/>
      <c r="H625" s="133"/>
      <c r="I625" s="133"/>
      <c r="J625" s="133"/>
      <c r="K625" s="133"/>
      <c r="L625" s="133"/>
      <c r="M625" s="133"/>
      <c r="N625" s="133"/>
      <c r="O625" s="133"/>
      <c r="P625" s="133"/>
      <c r="Q625" s="133"/>
      <c r="R625" s="133"/>
      <c r="S625" s="133"/>
      <c r="T625" s="133"/>
      <c r="U625" s="133"/>
      <c r="V625" s="133"/>
      <c r="W625" s="133"/>
      <c r="X625" s="133"/>
      <c r="Y625" s="133"/>
      <c r="Z625" s="133"/>
    </row>
    <row r="626" spans="1:26" ht="13.8" x14ac:dyDescent="0.3">
      <c r="A626" s="133"/>
      <c r="B626" s="133"/>
      <c r="C626" s="133"/>
      <c r="D626" s="133"/>
      <c r="E626" s="133"/>
      <c r="F626" s="133"/>
      <c r="G626" s="133"/>
      <c r="H626" s="133"/>
      <c r="I626" s="133"/>
      <c r="J626" s="133"/>
      <c r="K626" s="133"/>
      <c r="L626" s="133"/>
      <c r="M626" s="133"/>
      <c r="N626" s="133"/>
      <c r="O626" s="133"/>
      <c r="P626" s="133"/>
      <c r="Q626" s="133"/>
      <c r="R626" s="133"/>
      <c r="S626" s="133"/>
      <c r="T626" s="133"/>
      <c r="U626" s="133"/>
      <c r="V626" s="133"/>
      <c r="W626" s="133"/>
      <c r="X626" s="133"/>
      <c r="Y626" s="133"/>
      <c r="Z626" s="133"/>
    </row>
    <row r="627" spans="1:26" ht="13.8" x14ac:dyDescent="0.3">
      <c r="A627" s="133"/>
      <c r="B627" s="133"/>
      <c r="C627" s="133"/>
      <c r="D627" s="133"/>
      <c r="E627" s="133"/>
      <c r="F627" s="133"/>
      <c r="G627" s="133"/>
      <c r="H627" s="133"/>
      <c r="I627" s="133"/>
      <c r="J627" s="133"/>
      <c r="K627" s="133"/>
      <c r="L627" s="133"/>
      <c r="M627" s="133"/>
      <c r="N627" s="133"/>
      <c r="O627" s="133"/>
      <c r="P627" s="133"/>
      <c r="Q627" s="133"/>
      <c r="R627" s="133"/>
      <c r="S627" s="133"/>
      <c r="T627" s="133"/>
      <c r="U627" s="133"/>
      <c r="V627" s="133"/>
      <c r="W627" s="133"/>
      <c r="X627" s="133"/>
      <c r="Y627" s="133"/>
      <c r="Z627" s="133"/>
    </row>
    <row r="628" spans="1:26" ht="13.8" x14ac:dyDescent="0.3">
      <c r="A628" s="133"/>
      <c r="B628" s="133"/>
      <c r="C628" s="133"/>
      <c r="D628" s="133"/>
      <c r="E628" s="133"/>
      <c r="F628" s="133"/>
      <c r="G628" s="133"/>
      <c r="H628" s="133"/>
      <c r="I628" s="133"/>
      <c r="J628" s="133"/>
      <c r="K628" s="133"/>
      <c r="L628" s="133"/>
      <c r="M628" s="133"/>
      <c r="N628" s="133"/>
      <c r="O628" s="133"/>
      <c r="P628" s="133"/>
      <c r="Q628" s="133"/>
      <c r="R628" s="133"/>
      <c r="S628" s="133"/>
      <c r="T628" s="133"/>
      <c r="U628" s="133"/>
      <c r="V628" s="133"/>
      <c r="W628" s="133"/>
      <c r="X628" s="133"/>
      <c r="Y628" s="133"/>
      <c r="Z628" s="133"/>
    </row>
    <row r="629" spans="1:26" ht="13.8" x14ac:dyDescent="0.3">
      <c r="A629" s="133"/>
      <c r="B629" s="133"/>
      <c r="C629" s="133"/>
      <c r="D629" s="133"/>
      <c r="E629" s="133"/>
      <c r="F629" s="133"/>
      <c r="G629" s="133"/>
      <c r="H629" s="133"/>
      <c r="I629" s="133"/>
      <c r="J629" s="133"/>
      <c r="K629" s="133"/>
      <c r="L629" s="133"/>
      <c r="M629" s="133"/>
      <c r="N629" s="133"/>
      <c r="O629" s="133"/>
      <c r="P629" s="133"/>
      <c r="Q629" s="133"/>
      <c r="R629" s="133"/>
      <c r="S629" s="133"/>
      <c r="T629" s="133"/>
      <c r="U629" s="133"/>
      <c r="V629" s="133"/>
      <c r="W629" s="133"/>
      <c r="X629" s="133"/>
      <c r="Y629" s="133"/>
      <c r="Z629" s="133"/>
    </row>
    <row r="630" spans="1:26" ht="13.8" x14ac:dyDescent="0.3">
      <c r="A630" s="133"/>
      <c r="B630" s="133"/>
      <c r="C630" s="133"/>
      <c r="D630" s="133"/>
      <c r="E630" s="133"/>
      <c r="F630" s="133"/>
      <c r="G630" s="133"/>
      <c r="H630" s="133"/>
      <c r="I630" s="133"/>
      <c r="J630" s="133"/>
      <c r="K630" s="133"/>
      <c r="L630" s="133"/>
      <c r="M630" s="133"/>
      <c r="N630" s="133"/>
      <c r="O630" s="133"/>
      <c r="P630" s="133"/>
      <c r="Q630" s="133"/>
      <c r="R630" s="133"/>
      <c r="S630" s="133"/>
      <c r="T630" s="133"/>
      <c r="U630" s="133"/>
      <c r="V630" s="133"/>
      <c r="W630" s="133"/>
      <c r="X630" s="133"/>
      <c r="Y630" s="133"/>
      <c r="Z630" s="133"/>
    </row>
    <row r="631" spans="1:26" ht="13.8" x14ac:dyDescent="0.3">
      <c r="A631" s="133"/>
      <c r="B631" s="133"/>
      <c r="C631" s="133"/>
      <c r="D631" s="133"/>
      <c r="E631" s="133"/>
      <c r="F631" s="133"/>
      <c r="G631" s="133"/>
      <c r="H631" s="133"/>
      <c r="I631" s="133"/>
      <c r="J631" s="133"/>
      <c r="K631" s="133"/>
      <c r="L631" s="133"/>
      <c r="M631" s="133"/>
      <c r="N631" s="133"/>
      <c r="O631" s="133"/>
      <c r="P631" s="133"/>
      <c r="Q631" s="133"/>
      <c r="R631" s="133"/>
      <c r="S631" s="133"/>
      <c r="T631" s="133"/>
      <c r="U631" s="133"/>
      <c r="V631" s="133"/>
      <c r="W631" s="133"/>
      <c r="X631" s="133"/>
      <c r="Y631" s="133"/>
      <c r="Z631" s="133"/>
    </row>
    <row r="632" spans="1:26" ht="13.8" x14ac:dyDescent="0.3">
      <c r="A632" s="133"/>
      <c r="B632" s="133"/>
      <c r="C632" s="133"/>
      <c r="D632" s="133"/>
      <c r="E632" s="133"/>
      <c r="F632" s="133"/>
      <c r="G632" s="133"/>
      <c r="H632" s="133"/>
      <c r="I632" s="133"/>
      <c r="J632" s="133"/>
      <c r="K632" s="133"/>
      <c r="L632" s="133"/>
      <c r="M632" s="133"/>
      <c r="N632" s="133"/>
      <c r="O632" s="133"/>
      <c r="P632" s="133"/>
      <c r="Q632" s="133"/>
      <c r="R632" s="133"/>
      <c r="S632" s="133"/>
      <c r="T632" s="133"/>
      <c r="U632" s="133"/>
      <c r="V632" s="133"/>
      <c r="W632" s="133"/>
      <c r="X632" s="133"/>
      <c r="Y632" s="133"/>
      <c r="Z632" s="133"/>
    </row>
    <row r="633" spans="1:26" ht="13.8" x14ac:dyDescent="0.3">
      <c r="A633" s="133"/>
      <c r="B633" s="133"/>
      <c r="C633" s="133"/>
      <c r="D633" s="133"/>
      <c r="E633" s="133"/>
      <c r="F633" s="133"/>
      <c r="G633" s="133"/>
      <c r="H633" s="133"/>
      <c r="I633" s="133"/>
      <c r="J633" s="133"/>
      <c r="K633" s="133"/>
      <c r="L633" s="133"/>
      <c r="M633" s="133"/>
      <c r="N633" s="133"/>
      <c r="O633" s="133"/>
      <c r="P633" s="133"/>
      <c r="Q633" s="133"/>
      <c r="R633" s="133"/>
      <c r="S633" s="133"/>
      <c r="T633" s="133"/>
      <c r="U633" s="133"/>
      <c r="V633" s="133"/>
      <c r="W633" s="133"/>
      <c r="X633" s="133"/>
      <c r="Y633" s="133"/>
      <c r="Z633" s="133"/>
    </row>
    <row r="634" spans="1:26" ht="13.8" x14ac:dyDescent="0.3">
      <c r="A634" s="133"/>
      <c r="B634" s="133"/>
      <c r="C634" s="133"/>
      <c r="D634" s="133"/>
      <c r="E634" s="133"/>
      <c r="F634" s="133"/>
      <c r="G634" s="133"/>
      <c r="H634" s="133"/>
      <c r="I634" s="133"/>
      <c r="J634" s="133"/>
      <c r="K634" s="133"/>
      <c r="L634" s="133"/>
      <c r="M634" s="133"/>
      <c r="N634" s="133"/>
      <c r="O634" s="133"/>
      <c r="P634" s="133"/>
      <c r="Q634" s="133"/>
      <c r="R634" s="133"/>
      <c r="S634" s="133"/>
      <c r="T634" s="133"/>
      <c r="U634" s="133"/>
      <c r="V634" s="133"/>
      <c r="W634" s="133"/>
      <c r="X634" s="133"/>
      <c r="Y634" s="133"/>
      <c r="Z634" s="133"/>
    </row>
    <row r="635" spans="1:26" ht="13.8" x14ac:dyDescent="0.3">
      <c r="A635" s="133"/>
      <c r="B635" s="133"/>
      <c r="C635" s="133"/>
      <c r="D635" s="133"/>
      <c r="E635" s="133"/>
      <c r="F635" s="133"/>
      <c r="G635" s="133"/>
      <c r="H635" s="133"/>
      <c r="I635" s="133"/>
      <c r="J635" s="133"/>
      <c r="K635" s="133"/>
      <c r="L635" s="133"/>
      <c r="M635" s="133"/>
      <c r="N635" s="133"/>
      <c r="O635" s="133"/>
      <c r="P635" s="133"/>
      <c r="Q635" s="133"/>
      <c r="R635" s="133"/>
      <c r="S635" s="133"/>
      <c r="T635" s="133"/>
      <c r="U635" s="133"/>
      <c r="V635" s="133"/>
      <c r="W635" s="133"/>
      <c r="X635" s="133"/>
      <c r="Y635" s="133"/>
      <c r="Z635" s="133"/>
    </row>
    <row r="636" spans="1:26" ht="13.8" x14ac:dyDescent="0.3">
      <c r="A636" s="133"/>
      <c r="B636" s="133"/>
      <c r="C636" s="133"/>
      <c r="D636" s="133"/>
      <c r="E636" s="133"/>
      <c r="F636" s="133"/>
      <c r="G636" s="133"/>
      <c r="H636" s="133"/>
      <c r="I636" s="133"/>
      <c r="J636" s="133"/>
      <c r="K636" s="133"/>
      <c r="L636" s="133"/>
      <c r="M636" s="133"/>
      <c r="N636" s="133"/>
      <c r="O636" s="133"/>
      <c r="P636" s="133"/>
      <c r="Q636" s="133"/>
      <c r="R636" s="133"/>
      <c r="S636" s="133"/>
      <c r="T636" s="133"/>
      <c r="U636" s="133"/>
      <c r="V636" s="133"/>
      <c r="W636" s="133"/>
      <c r="X636" s="133"/>
      <c r="Y636" s="133"/>
      <c r="Z636" s="133"/>
    </row>
    <row r="637" spans="1:26" ht="13.8" x14ac:dyDescent="0.3">
      <c r="A637" s="133"/>
      <c r="B637" s="133"/>
      <c r="C637" s="133"/>
      <c r="D637" s="133"/>
      <c r="E637" s="133"/>
      <c r="F637" s="133"/>
      <c r="G637" s="133"/>
      <c r="H637" s="133"/>
      <c r="I637" s="133"/>
      <c r="J637" s="133"/>
      <c r="K637" s="133"/>
      <c r="L637" s="133"/>
      <c r="M637" s="133"/>
      <c r="N637" s="133"/>
      <c r="O637" s="133"/>
      <c r="P637" s="133"/>
      <c r="Q637" s="133"/>
      <c r="R637" s="133"/>
      <c r="S637" s="133"/>
      <c r="T637" s="133"/>
      <c r="U637" s="133"/>
      <c r="V637" s="133"/>
      <c r="W637" s="133"/>
      <c r="X637" s="133"/>
      <c r="Y637" s="133"/>
      <c r="Z637" s="133"/>
    </row>
    <row r="638" spans="1:26" ht="13.8" x14ac:dyDescent="0.3">
      <c r="A638" s="133"/>
      <c r="B638" s="133"/>
      <c r="C638" s="133"/>
      <c r="D638" s="133"/>
      <c r="E638" s="133"/>
      <c r="F638" s="133"/>
      <c r="G638" s="133"/>
      <c r="H638" s="133"/>
      <c r="I638" s="133"/>
      <c r="J638" s="133"/>
      <c r="K638" s="133"/>
      <c r="L638" s="133"/>
      <c r="M638" s="133"/>
      <c r="N638" s="133"/>
      <c r="O638" s="133"/>
      <c r="P638" s="133"/>
      <c r="Q638" s="133"/>
      <c r="R638" s="133"/>
      <c r="S638" s="133"/>
      <c r="T638" s="133"/>
      <c r="U638" s="133"/>
      <c r="V638" s="133"/>
      <c r="W638" s="133"/>
      <c r="X638" s="133"/>
      <c r="Y638" s="133"/>
      <c r="Z638" s="133"/>
    </row>
    <row r="639" spans="1:26" ht="13.8" x14ac:dyDescent="0.3">
      <c r="A639" s="133"/>
      <c r="B639" s="133"/>
      <c r="C639" s="133"/>
      <c r="D639" s="133"/>
      <c r="E639" s="133"/>
      <c r="F639" s="133"/>
      <c r="G639" s="133"/>
      <c r="H639" s="133"/>
      <c r="I639" s="133"/>
      <c r="J639" s="133"/>
      <c r="K639" s="133"/>
      <c r="L639" s="133"/>
      <c r="M639" s="133"/>
      <c r="N639" s="133"/>
      <c r="O639" s="133"/>
      <c r="P639" s="133"/>
      <c r="Q639" s="133"/>
      <c r="R639" s="133"/>
      <c r="S639" s="133"/>
      <c r="T639" s="133"/>
      <c r="U639" s="133"/>
      <c r="V639" s="133"/>
      <c r="W639" s="133"/>
      <c r="X639" s="133"/>
      <c r="Y639" s="133"/>
      <c r="Z639" s="133"/>
    </row>
    <row r="640" spans="1:26" ht="13.8" x14ac:dyDescent="0.3">
      <c r="A640" s="133"/>
      <c r="B640" s="133"/>
      <c r="C640" s="133"/>
      <c r="D640" s="133"/>
      <c r="E640" s="133"/>
      <c r="F640" s="133"/>
      <c r="G640" s="133"/>
      <c r="H640" s="133"/>
      <c r="I640" s="133"/>
      <c r="J640" s="133"/>
      <c r="K640" s="133"/>
      <c r="L640" s="133"/>
      <c r="M640" s="133"/>
      <c r="N640" s="133"/>
      <c r="O640" s="133"/>
      <c r="P640" s="133"/>
      <c r="Q640" s="133"/>
      <c r="R640" s="133"/>
      <c r="S640" s="133"/>
      <c r="T640" s="133"/>
      <c r="U640" s="133"/>
      <c r="V640" s="133"/>
      <c r="W640" s="133"/>
      <c r="X640" s="133"/>
      <c r="Y640" s="133"/>
      <c r="Z640" s="133"/>
    </row>
    <row r="641" spans="1:26" ht="13.8" x14ac:dyDescent="0.3">
      <c r="A641" s="133"/>
      <c r="B641" s="133"/>
      <c r="C641" s="133"/>
      <c r="D641" s="133"/>
      <c r="E641" s="133"/>
      <c r="F641" s="133"/>
      <c r="G641" s="133"/>
      <c r="H641" s="133"/>
      <c r="I641" s="133"/>
      <c r="J641" s="133"/>
      <c r="K641" s="133"/>
      <c r="L641" s="133"/>
      <c r="M641" s="133"/>
      <c r="N641" s="133"/>
      <c r="O641" s="133"/>
      <c r="P641" s="133"/>
      <c r="Q641" s="133"/>
      <c r="R641" s="133"/>
      <c r="S641" s="133"/>
      <c r="T641" s="133"/>
      <c r="U641" s="133"/>
      <c r="V641" s="133"/>
      <c r="W641" s="133"/>
      <c r="X641" s="133"/>
      <c r="Y641" s="133"/>
      <c r="Z641" s="133"/>
    </row>
    <row r="642" spans="1:26" ht="13.8" x14ac:dyDescent="0.3">
      <c r="A642" s="133"/>
      <c r="B642" s="133"/>
      <c r="C642" s="133"/>
      <c r="D642" s="133"/>
      <c r="E642" s="133"/>
      <c r="F642" s="133"/>
      <c r="G642" s="133"/>
      <c r="H642" s="133"/>
      <c r="I642" s="133"/>
      <c r="J642" s="133"/>
      <c r="K642" s="133"/>
      <c r="L642" s="133"/>
      <c r="M642" s="133"/>
      <c r="N642" s="133"/>
      <c r="O642" s="133"/>
      <c r="P642" s="133"/>
      <c r="Q642" s="133"/>
      <c r="R642" s="133"/>
      <c r="S642" s="133"/>
      <c r="T642" s="133"/>
      <c r="U642" s="133"/>
      <c r="V642" s="133"/>
      <c r="W642" s="133"/>
      <c r="X642" s="133"/>
      <c r="Y642" s="133"/>
      <c r="Z642" s="133"/>
    </row>
    <row r="643" spans="1:26" ht="13.8" x14ac:dyDescent="0.3">
      <c r="A643" s="133"/>
      <c r="B643" s="133"/>
      <c r="C643" s="133"/>
      <c r="D643" s="133"/>
      <c r="E643" s="133"/>
      <c r="F643" s="133"/>
      <c r="G643" s="133"/>
      <c r="H643" s="133"/>
      <c r="I643" s="133"/>
      <c r="J643" s="133"/>
      <c r="K643" s="133"/>
      <c r="L643" s="133"/>
      <c r="M643" s="133"/>
      <c r="N643" s="133"/>
      <c r="O643" s="133"/>
      <c r="P643" s="133"/>
      <c r="Q643" s="133"/>
      <c r="R643" s="133"/>
      <c r="S643" s="133"/>
      <c r="T643" s="133"/>
      <c r="U643" s="133"/>
      <c r="V643" s="133"/>
      <c r="W643" s="133"/>
      <c r="X643" s="133"/>
      <c r="Y643" s="133"/>
      <c r="Z643" s="133"/>
    </row>
    <row r="644" spans="1:26" ht="13.8" x14ac:dyDescent="0.3">
      <c r="A644" s="133"/>
      <c r="B644" s="133"/>
      <c r="C644" s="133"/>
      <c r="D644" s="133"/>
      <c r="E644" s="133"/>
      <c r="F644" s="133"/>
      <c r="G644" s="133"/>
      <c r="H644" s="133"/>
      <c r="I644" s="133"/>
      <c r="J644" s="133"/>
      <c r="K644" s="133"/>
      <c r="L644" s="133"/>
      <c r="M644" s="133"/>
      <c r="N644" s="133"/>
      <c r="O644" s="133"/>
      <c r="P644" s="133"/>
      <c r="Q644" s="133"/>
      <c r="R644" s="133"/>
      <c r="S644" s="133"/>
      <c r="T644" s="133"/>
      <c r="U644" s="133"/>
      <c r="V644" s="133"/>
      <c r="W644" s="133"/>
      <c r="X644" s="133"/>
      <c r="Y644" s="133"/>
      <c r="Z644" s="133"/>
    </row>
    <row r="645" spans="1:26" ht="13.8" x14ac:dyDescent="0.3">
      <c r="A645" s="133"/>
      <c r="B645" s="133"/>
      <c r="C645" s="133"/>
      <c r="D645" s="133"/>
      <c r="E645" s="133"/>
      <c r="F645" s="133"/>
      <c r="G645" s="133"/>
      <c r="H645" s="133"/>
      <c r="I645" s="133"/>
      <c r="J645" s="133"/>
      <c r="K645" s="133"/>
      <c r="L645" s="133"/>
      <c r="M645" s="133"/>
      <c r="N645" s="133"/>
      <c r="O645" s="133"/>
      <c r="P645" s="133"/>
      <c r="Q645" s="133"/>
      <c r="R645" s="133"/>
      <c r="S645" s="133"/>
      <c r="T645" s="133"/>
      <c r="U645" s="133"/>
      <c r="V645" s="133"/>
      <c r="W645" s="133"/>
      <c r="X645" s="133"/>
      <c r="Y645" s="133"/>
      <c r="Z645" s="133"/>
    </row>
    <row r="646" spans="1:26" ht="13.8" x14ac:dyDescent="0.3">
      <c r="A646" s="133"/>
      <c r="B646" s="133"/>
      <c r="C646" s="133"/>
      <c r="D646" s="133"/>
      <c r="E646" s="133"/>
      <c r="F646" s="133"/>
      <c r="G646" s="133"/>
      <c r="H646" s="133"/>
      <c r="I646" s="133"/>
      <c r="J646" s="133"/>
      <c r="K646" s="133"/>
      <c r="L646" s="133"/>
      <c r="M646" s="133"/>
      <c r="N646" s="133"/>
      <c r="O646" s="133"/>
      <c r="P646" s="133"/>
      <c r="Q646" s="133"/>
      <c r="R646" s="133"/>
      <c r="S646" s="133"/>
      <c r="T646" s="133"/>
      <c r="U646" s="133"/>
      <c r="V646" s="133"/>
      <c r="W646" s="133"/>
      <c r="X646" s="133"/>
      <c r="Y646" s="133"/>
      <c r="Z646" s="133"/>
    </row>
    <row r="647" spans="1:26" ht="13.8" x14ac:dyDescent="0.3">
      <c r="A647" s="133"/>
      <c r="B647" s="133"/>
      <c r="C647" s="133"/>
      <c r="D647" s="133"/>
      <c r="E647" s="133"/>
      <c r="F647" s="133"/>
      <c r="G647" s="133"/>
      <c r="H647" s="133"/>
      <c r="I647" s="133"/>
      <c r="J647" s="133"/>
      <c r="K647" s="133"/>
      <c r="L647" s="133"/>
      <c r="M647" s="133"/>
      <c r="N647" s="133"/>
      <c r="O647" s="133"/>
      <c r="P647" s="133"/>
      <c r="Q647" s="133"/>
      <c r="R647" s="133"/>
      <c r="S647" s="133"/>
      <c r="T647" s="133"/>
      <c r="U647" s="133"/>
      <c r="V647" s="133"/>
      <c r="W647" s="133"/>
      <c r="X647" s="133"/>
      <c r="Y647" s="133"/>
      <c r="Z647" s="133"/>
    </row>
    <row r="648" spans="1:26" ht="13.8" x14ac:dyDescent="0.3">
      <c r="A648" s="133"/>
      <c r="B648" s="133"/>
      <c r="C648" s="133"/>
      <c r="D648" s="133"/>
      <c r="E648" s="133"/>
      <c r="F648" s="133"/>
      <c r="G648" s="133"/>
      <c r="H648" s="133"/>
      <c r="I648" s="133"/>
      <c r="J648" s="133"/>
      <c r="K648" s="133"/>
      <c r="L648" s="133"/>
      <c r="M648" s="133"/>
      <c r="N648" s="133"/>
      <c r="O648" s="133"/>
      <c r="P648" s="133"/>
      <c r="Q648" s="133"/>
      <c r="R648" s="133"/>
      <c r="S648" s="133"/>
      <c r="T648" s="133"/>
      <c r="U648" s="133"/>
      <c r="V648" s="133"/>
      <c r="W648" s="133"/>
      <c r="X648" s="133"/>
      <c r="Y648" s="133"/>
      <c r="Z648" s="133"/>
    </row>
    <row r="649" spans="1:26" ht="13.8" x14ac:dyDescent="0.3">
      <c r="A649" s="133"/>
      <c r="B649" s="133"/>
      <c r="C649" s="133"/>
      <c r="D649" s="133"/>
      <c r="E649" s="133"/>
      <c r="F649" s="133"/>
      <c r="G649" s="133"/>
      <c r="H649" s="133"/>
      <c r="I649" s="133"/>
      <c r="J649" s="133"/>
      <c r="K649" s="133"/>
      <c r="L649" s="133"/>
      <c r="M649" s="133"/>
      <c r="N649" s="133"/>
      <c r="O649" s="133"/>
      <c r="P649" s="133"/>
      <c r="Q649" s="133"/>
      <c r="R649" s="133"/>
      <c r="S649" s="133"/>
      <c r="T649" s="133"/>
      <c r="U649" s="133"/>
      <c r="V649" s="133"/>
      <c r="W649" s="133"/>
      <c r="X649" s="133"/>
      <c r="Y649" s="133"/>
      <c r="Z649" s="133"/>
    </row>
    <row r="650" spans="1:26" ht="13.8" x14ac:dyDescent="0.3">
      <c r="A650" s="133"/>
      <c r="B650" s="133"/>
      <c r="C650" s="133"/>
      <c r="D650" s="133"/>
      <c r="E650" s="133"/>
      <c r="F650" s="133"/>
      <c r="G650" s="133"/>
      <c r="H650" s="133"/>
      <c r="I650" s="133"/>
      <c r="J650" s="133"/>
      <c r="K650" s="133"/>
      <c r="L650" s="133"/>
      <c r="M650" s="133"/>
      <c r="N650" s="133"/>
      <c r="O650" s="133"/>
      <c r="P650" s="133"/>
      <c r="Q650" s="133"/>
      <c r="R650" s="133"/>
      <c r="S650" s="133"/>
      <c r="T650" s="133"/>
      <c r="U650" s="133"/>
      <c r="V650" s="133"/>
      <c r="W650" s="133"/>
      <c r="X650" s="133"/>
      <c r="Y650" s="133"/>
      <c r="Z650" s="133"/>
    </row>
    <row r="651" spans="1:26" ht="13.8" x14ac:dyDescent="0.3">
      <c r="A651" s="133"/>
      <c r="B651" s="133"/>
      <c r="C651" s="133"/>
      <c r="D651" s="133"/>
      <c r="E651" s="133"/>
      <c r="F651" s="133"/>
      <c r="G651" s="133"/>
      <c r="H651" s="133"/>
      <c r="I651" s="133"/>
      <c r="J651" s="133"/>
      <c r="K651" s="133"/>
      <c r="L651" s="133"/>
      <c r="M651" s="133"/>
      <c r="N651" s="133"/>
      <c r="O651" s="133"/>
      <c r="P651" s="133"/>
      <c r="Q651" s="133"/>
      <c r="R651" s="133"/>
      <c r="S651" s="133"/>
      <c r="T651" s="133"/>
      <c r="U651" s="133"/>
      <c r="V651" s="133"/>
      <c r="W651" s="133"/>
      <c r="X651" s="133"/>
      <c r="Y651" s="133"/>
      <c r="Z651" s="133"/>
    </row>
    <row r="652" spans="1:26" ht="13.8" x14ac:dyDescent="0.3">
      <c r="A652" s="133"/>
      <c r="B652" s="133"/>
      <c r="C652" s="133"/>
      <c r="D652" s="133"/>
      <c r="E652" s="133"/>
      <c r="F652" s="133"/>
      <c r="G652" s="133"/>
      <c r="H652" s="133"/>
      <c r="I652" s="133"/>
      <c r="J652" s="133"/>
      <c r="K652" s="133"/>
      <c r="L652" s="133"/>
      <c r="M652" s="133"/>
      <c r="N652" s="133"/>
      <c r="O652" s="133"/>
      <c r="P652" s="133"/>
      <c r="Q652" s="133"/>
      <c r="R652" s="133"/>
      <c r="S652" s="133"/>
      <c r="T652" s="133"/>
      <c r="U652" s="133"/>
      <c r="V652" s="133"/>
      <c r="W652" s="133"/>
      <c r="X652" s="133"/>
      <c r="Y652" s="133"/>
      <c r="Z652" s="133"/>
    </row>
    <row r="653" spans="1:26" ht="13.8" x14ac:dyDescent="0.3">
      <c r="A653" s="133"/>
      <c r="B653" s="133"/>
      <c r="C653" s="133"/>
      <c r="D653" s="133"/>
      <c r="E653" s="133"/>
      <c r="F653" s="133"/>
      <c r="G653" s="133"/>
      <c r="H653" s="133"/>
      <c r="I653" s="133"/>
      <c r="J653" s="133"/>
      <c r="K653" s="133"/>
      <c r="L653" s="133"/>
      <c r="M653" s="133"/>
      <c r="N653" s="133"/>
      <c r="O653" s="133"/>
      <c r="P653" s="133"/>
      <c r="Q653" s="133"/>
      <c r="R653" s="133"/>
      <c r="S653" s="133"/>
      <c r="T653" s="133"/>
      <c r="U653" s="133"/>
      <c r="V653" s="133"/>
      <c r="W653" s="133"/>
      <c r="X653" s="133"/>
      <c r="Y653" s="133"/>
      <c r="Z653" s="133"/>
    </row>
    <row r="654" spans="1:26" ht="13.8" x14ac:dyDescent="0.3">
      <c r="A654" s="133"/>
      <c r="B654" s="133"/>
      <c r="C654" s="133"/>
      <c r="D654" s="133"/>
      <c r="E654" s="133"/>
      <c r="F654" s="133"/>
      <c r="G654" s="133"/>
      <c r="H654" s="133"/>
      <c r="I654" s="133"/>
      <c r="J654" s="133"/>
      <c r="K654" s="133"/>
      <c r="L654" s="133"/>
      <c r="M654" s="133"/>
      <c r="N654" s="133"/>
      <c r="O654" s="133"/>
      <c r="P654" s="133"/>
      <c r="Q654" s="133"/>
      <c r="R654" s="133"/>
      <c r="S654" s="133"/>
      <c r="T654" s="133"/>
      <c r="U654" s="133"/>
      <c r="V654" s="133"/>
      <c r="W654" s="133"/>
      <c r="X654" s="133"/>
      <c r="Y654" s="133"/>
      <c r="Z654" s="133"/>
    </row>
    <row r="655" spans="1:26" ht="13.8" x14ac:dyDescent="0.3">
      <c r="A655" s="133"/>
      <c r="B655" s="133"/>
      <c r="C655" s="133"/>
      <c r="D655" s="133"/>
      <c r="E655" s="133"/>
      <c r="F655" s="133"/>
      <c r="G655" s="133"/>
      <c r="H655" s="133"/>
      <c r="I655" s="133"/>
      <c r="J655" s="133"/>
      <c r="K655" s="133"/>
      <c r="L655" s="133"/>
      <c r="M655" s="133"/>
      <c r="N655" s="133"/>
      <c r="O655" s="133"/>
      <c r="P655" s="133"/>
      <c r="Q655" s="133"/>
      <c r="R655" s="133"/>
      <c r="S655" s="133"/>
      <c r="T655" s="133"/>
      <c r="U655" s="133"/>
      <c r="V655" s="133"/>
      <c r="W655" s="133"/>
      <c r="X655" s="133"/>
      <c r="Y655" s="133"/>
      <c r="Z655" s="133"/>
    </row>
    <row r="656" spans="1:26" ht="13.8" x14ac:dyDescent="0.3">
      <c r="A656" s="133"/>
      <c r="B656" s="133"/>
      <c r="C656" s="133"/>
      <c r="D656" s="133"/>
      <c r="E656" s="133"/>
      <c r="F656" s="133"/>
      <c r="G656" s="133"/>
      <c r="H656" s="133"/>
      <c r="I656" s="133"/>
      <c r="J656" s="133"/>
      <c r="K656" s="133"/>
      <c r="L656" s="133"/>
      <c r="M656" s="133"/>
      <c r="N656" s="133"/>
      <c r="O656" s="133"/>
      <c r="P656" s="133"/>
      <c r="Q656" s="133"/>
      <c r="R656" s="133"/>
      <c r="S656" s="133"/>
      <c r="T656" s="133"/>
      <c r="U656" s="133"/>
      <c r="V656" s="133"/>
      <c r="W656" s="133"/>
      <c r="X656" s="133"/>
      <c r="Y656" s="133"/>
      <c r="Z656" s="133"/>
    </row>
    <row r="657" spans="1:26" ht="13.8" x14ac:dyDescent="0.3">
      <c r="A657" s="133"/>
      <c r="B657" s="133"/>
      <c r="C657" s="133"/>
      <c r="D657" s="133"/>
      <c r="E657" s="133"/>
      <c r="F657" s="133"/>
      <c r="G657" s="133"/>
      <c r="H657" s="133"/>
      <c r="I657" s="133"/>
      <c r="J657" s="133"/>
      <c r="K657" s="133"/>
      <c r="L657" s="133"/>
      <c r="M657" s="133"/>
      <c r="N657" s="133"/>
      <c r="O657" s="133"/>
      <c r="P657" s="133"/>
      <c r="Q657" s="133"/>
      <c r="R657" s="133"/>
      <c r="S657" s="133"/>
      <c r="T657" s="133"/>
      <c r="U657" s="133"/>
      <c r="V657" s="133"/>
      <c r="W657" s="133"/>
      <c r="X657" s="133"/>
      <c r="Y657" s="133"/>
      <c r="Z657" s="133"/>
    </row>
    <row r="658" spans="1:26" ht="13.8" x14ac:dyDescent="0.3">
      <c r="A658" s="133"/>
      <c r="B658" s="133"/>
      <c r="C658" s="133"/>
      <c r="D658" s="133"/>
      <c r="E658" s="133"/>
      <c r="F658" s="133"/>
      <c r="G658" s="133"/>
      <c r="H658" s="133"/>
      <c r="I658" s="133"/>
      <c r="J658" s="133"/>
      <c r="K658" s="133"/>
      <c r="L658" s="133"/>
      <c r="M658" s="133"/>
      <c r="N658" s="133"/>
      <c r="O658" s="133"/>
      <c r="P658" s="133"/>
      <c r="Q658" s="133"/>
      <c r="R658" s="133"/>
      <c r="S658" s="133"/>
      <c r="T658" s="133"/>
      <c r="U658" s="133"/>
      <c r="V658" s="133"/>
      <c r="W658" s="133"/>
      <c r="X658" s="133"/>
      <c r="Y658" s="133"/>
      <c r="Z658" s="133"/>
    </row>
    <row r="659" spans="1:26" ht="13.8" x14ac:dyDescent="0.3">
      <c r="A659" s="133"/>
      <c r="B659" s="133"/>
      <c r="C659" s="133"/>
      <c r="D659" s="133"/>
      <c r="E659" s="133"/>
      <c r="F659" s="133"/>
      <c r="G659" s="133"/>
      <c r="H659" s="133"/>
      <c r="I659" s="133"/>
      <c r="J659" s="133"/>
      <c r="K659" s="133"/>
      <c r="L659" s="133"/>
      <c r="M659" s="133"/>
      <c r="N659" s="133"/>
      <c r="O659" s="133"/>
      <c r="P659" s="133"/>
      <c r="Q659" s="133"/>
      <c r="R659" s="133"/>
      <c r="S659" s="133"/>
      <c r="T659" s="133"/>
      <c r="U659" s="133"/>
      <c r="V659" s="133"/>
      <c r="W659" s="133"/>
      <c r="X659" s="133"/>
      <c r="Y659" s="133"/>
      <c r="Z659" s="133"/>
    </row>
    <row r="660" spans="1:26" ht="13.8" x14ac:dyDescent="0.3">
      <c r="A660" s="133"/>
      <c r="B660" s="133"/>
      <c r="C660" s="133"/>
      <c r="D660" s="133"/>
      <c r="E660" s="133"/>
      <c r="F660" s="133"/>
      <c r="G660" s="133"/>
      <c r="H660" s="133"/>
      <c r="I660" s="133"/>
      <c r="J660" s="133"/>
      <c r="K660" s="133"/>
      <c r="L660" s="133"/>
      <c r="M660" s="133"/>
      <c r="N660" s="133"/>
      <c r="O660" s="133"/>
      <c r="P660" s="133"/>
      <c r="Q660" s="133"/>
      <c r="R660" s="133"/>
      <c r="S660" s="133"/>
      <c r="T660" s="133"/>
      <c r="U660" s="133"/>
      <c r="V660" s="133"/>
      <c r="W660" s="133"/>
      <c r="X660" s="133"/>
      <c r="Y660" s="133"/>
      <c r="Z660" s="133"/>
    </row>
    <row r="661" spans="1:26" ht="13.8" x14ac:dyDescent="0.3">
      <c r="A661" s="133"/>
      <c r="B661" s="133"/>
      <c r="C661" s="133"/>
      <c r="D661" s="133"/>
      <c r="E661" s="133"/>
      <c r="F661" s="133"/>
      <c r="G661" s="133"/>
      <c r="H661" s="133"/>
      <c r="I661" s="133"/>
      <c r="J661" s="133"/>
      <c r="K661" s="133"/>
      <c r="L661" s="133"/>
      <c r="M661" s="133"/>
      <c r="N661" s="133"/>
      <c r="O661" s="133"/>
      <c r="P661" s="133"/>
      <c r="Q661" s="133"/>
      <c r="R661" s="133"/>
      <c r="S661" s="133"/>
      <c r="T661" s="133"/>
      <c r="U661" s="133"/>
      <c r="V661" s="133"/>
      <c r="W661" s="133"/>
      <c r="X661" s="133"/>
      <c r="Y661" s="133"/>
      <c r="Z661" s="133"/>
    </row>
    <row r="662" spans="1:26" ht="13.8" x14ac:dyDescent="0.3">
      <c r="A662" s="133"/>
      <c r="B662" s="133"/>
      <c r="C662" s="133"/>
      <c r="D662" s="133"/>
      <c r="E662" s="133"/>
      <c r="F662" s="133"/>
      <c r="G662" s="133"/>
      <c r="H662" s="133"/>
      <c r="I662" s="133"/>
      <c r="J662" s="133"/>
      <c r="K662" s="133"/>
      <c r="L662" s="133"/>
      <c r="M662" s="133"/>
      <c r="N662" s="133"/>
      <c r="O662" s="133"/>
      <c r="P662" s="133"/>
      <c r="Q662" s="133"/>
      <c r="R662" s="133"/>
      <c r="S662" s="133"/>
      <c r="T662" s="133"/>
      <c r="U662" s="133"/>
      <c r="V662" s="133"/>
      <c r="W662" s="133"/>
      <c r="X662" s="133"/>
      <c r="Y662" s="133"/>
      <c r="Z662" s="133"/>
    </row>
    <row r="663" spans="1:26" ht="13.8" x14ac:dyDescent="0.3">
      <c r="A663" s="133"/>
      <c r="B663" s="133"/>
      <c r="C663" s="133"/>
      <c r="D663" s="133"/>
      <c r="E663" s="133"/>
      <c r="F663" s="133"/>
      <c r="G663" s="133"/>
      <c r="H663" s="133"/>
      <c r="I663" s="133"/>
      <c r="J663" s="133"/>
      <c r="K663" s="133"/>
      <c r="L663" s="133"/>
      <c r="M663" s="133"/>
      <c r="N663" s="133"/>
      <c r="O663" s="133"/>
      <c r="P663" s="133"/>
      <c r="Q663" s="133"/>
      <c r="R663" s="133"/>
      <c r="S663" s="133"/>
      <c r="T663" s="133"/>
      <c r="U663" s="133"/>
      <c r="V663" s="133"/>
      <c r="W663" s="133"/>
      <c r="X663" s="133"/>
      <c r="Y663" s="133"/>
      <c r="Z663" s="133"/>
    </row>
    <row r="664" spans="1:26" ht="13.8" x14ac:dyDescent="0.3">
      <c r="A664" s="133"/>
      <c r="B664" s="133"/>
      <c r="C664" s="133"/>
      <c r="D664" s="133"/>
      <c r="E664" s="133"/>
      <c r="F664" s="133"/>
      <c r="G664" s="133"/>
      <c r="H664" s="133"/>
      <c r="I664" s="133"/>
      <c r="J664" s="133"/>
      <c r="K664" s="133"/>
      <c r="L664" s="133"/>
      <c r="M664" s="133"/>
      <c r="N664" s="133"/>
      <c r="O664" s="133"/>
      <c r="P664" s="133"/>
      <c r="Q664" s="133"/>
      <c r="R664" s="133"/>
      <c r="S664" s="133"/>
      <c r="T664" s="133"/>
      <c r="U664" s="133"/>
      <c r="V664" s="133"/>
      <c r="W664" s="133"/>
      <c r="X664" s="133"/>
      <c r="Y664" s="133"/>
      <c r="Z664" s="133"/>
    </row>
    <row r="665" spans="1:26" ht="13.8" x14ac:dyDescent="0.3">
      <c r="A665" s="133"/>
      <c r="B665" s="133"/>
      <c r="C665" s="133"/>
      <c r="D665" s="133"/>
      <c r="E665" s="133"/>
      <c r="F665" s="133"/>
      <c r="G665" s="133"/>
      <c r="H665" s="133"/>
      <c r="I665" s="133"/>
      <c r="J665" s="133"/>
      <c r="K665" s="133"/>
      <c r="L665" s="133"/>
      <c r="M665" s="133"/>
      <c r="N665" s="133"/>
      <c r="O665" s="133"/>
      <c r="P665" s="133"/>
      <c r="Q665" s="133"/>
      <c r="R665" s="133"/>
      <c r="S665" s="133"/>
      <c r="T665" s="133"/>
      <c r="U665" s="133"/>
      <c r="V665" s="133"/>
      <c r="W665" s="133"/>
      <c r="X665" s="133"/>
      <c r="Y665" s="133"/>
      <c r="Z665" s="133"/>
    </row>
    <row r="666" spans="1:26" ht="13.8" x14ac:dyDescent="0.3">
      <c r="A666" s="133"/>
      <c r="B666" s="133"/>
      <c r="C666" s="133"/>
      <c r="D666" s="133"/>
      <c r="E666" s="133"/>
      <c r="F666" s="133"/>
      <c r="G666" s="133"/>
      <c r="H666" s="133"/>
      <c r="I666" s="133"/>
      <c r="J666" s="133"/>
      <c r="K666" s="133"/>
      <c r="L666" s="133"/>
      <c r="M666" s="133"/>
      <c r="N666" s="133"/>
      <c r="O666" s="133"/>
      <c r="P666" s="133"/>
      <c r="Q666" s="133"/>
      <c r="R666" s="133"/>
      <c r="S666" s="133"/>
      <c r="T666" s="133"/>
      <c r="U666" s="133"/>
      <c r="V666" s="133"/>
      <c r="W666" s="133"/>
      <c r="X666" s="133"/>
      <c r="Y666" s="133"/>
      <c r="Z666" s="133"/>
    </row>
    <row r="667" spans="1:26" ht="13.8" x14ac:dyDescent="0.3">
      <c r="A667" s="133"/>
      <c r="B667" s="133"/>
      <c r="C667" s="133"/>
      <c r="D667" s="133"/>
      <c r="E667" s="133"/>
      <c r="F667" s="133"/>
      <c r="G667" s="133"/>
      <c r="H667" s="133"/>
      <c r="I667" s="133"/>
      <c r="J667" s="133"/>
      <c r="K667" s="133"/>
      <c r="L667" s="133"/>
      <c r="M667" s="133"/>
      <c r="N667" s="133"/>
      <c r="O667" s="133"/>
      <c r="P667" s="133"/>
      <c r="Q667" s="133"/>
      <c r="R667" s="133"/>
      <c r="S667" s="133"/>
      <c r="T667" s="133"/>
      <c r="U667" s="133"/>
      <c r="V667" s="133"/>
      <c r="W667" s="133"/>
      <c r="X667" s="133"/>
      <c r="Y667" s="133"/>
      <c r="Z667" s="133"/>
    </row>
    <row r="668" spans="1:26" ht="13.8" x14ac:dyDescent="0.3">
      <c r="A668" s="133"/>
      <c r="B668" s="133"/>
      <c r="C668" s="133"/>
      <c r="D668" s="133"/>
      <c r="E668" s="133"/>
      <c r="F668" s="133"/>
      <c r="G668" s="133"/>
      <c r="H668" s="133"/>
      <c r="I668" s="133"/>
      <c r="J668" s="133"/>
      <c r="K668" s="133"/>
      <c r="L668" s="133"/>
      <c r="M668" s="133"/>
      <c r="N668" s="133"/>
      <c r="O668" s="133"/>
      <c r="P668" s="133"/>
      <c r="Q668" s="133"/>
      <c r="R668" s="133"/>
      <c r="S668" s="133"/>
      <c r="T668" s="133"/>
      <c r="U668" s="133"/>
      <c r="V668" s="133"/>
      <c r="W668" s="133"/>
      <c r="X668" s="133"/>
      <c r="Y668" s="133"/>
      <c r="Z668" s="133"/>
    </row>
    <row r="669" spans="1:26" ht="13.8" x14ac:dyDescent="0.3">
      <c r="A669" s="133"/>
      <c r="B669" s="133"/>
      <c r="C669" s="133"/>
      <c r="D669" s="133"/>
      <c r="E669" s="133"/>
      <c r="F669" s="133"/>
      <c r="G669" s="133"/>
      <c r="H669" s="133"/>
      <c r="I669" s="133"/>
      <c r="J669" s="133"/>
      <c r="K669" s="133"/>
      <c r="L669" s="133"/>
      <c r="M669" s="133"/>
      <c r="N669" s="133"/>
      <c r="O669" s="133"/>
      <c r="P669" s="133"/>
      <c r="Q669" s="133"/>
      <c r="R669" s="133"/>
      <c r="S669" s="133"/>
      <c r="T669" s="133"/>
      <c r="U669" s="133"/>
      <c r="V669" s="133"/>
      <c r="W669" s="133"/>
      <c r="X669" s="133"/>
      <c r="Y669" s="133"/>
      <c r="Z669" s="133"/>
    </row>
    <row r="670" spans="1:26" ht="13.8" x14ac:dyDescent="0.3">
      <c r="A670" s="133"/>
      <c r="B670" s="133"/>
      <c r="C670" s="133"/>
      <c r="D670" s="133"/>
      <c r="E670" s="133"/>
      <c r="F670" s="133"/>
      <c r="G670" s="133"/>
      <c r="H670" s="133"/>
      <c r="I670" s="133"/>
      <c r="J670" s="133"/>
      <c r="K670" s="133"/>
      <c r="L670" s="133"/>
      <c r="M670" s="133"/>
      <c r="N670" s="133"/>
      <c r="O670" s="133"/>
      <c r="P670" s="133"/>
      <c r="Q670" s="133"/>
      <c r="R670" s="133"/>
      <c r="S670" s="133"/>
      <c r="T670" s="133"/>
      <c r="U670" s="133"/>
      <c r="V670" s="133"/>
      <c r="W670" s="133"/>
      <c r="X670" s="133"/>
      <c r="Y670" s="133"/>
      <c r="Z670" s="133"/>
    </row>
    <row r="671" spans="1:26" ht="13.8" x14ac:dyDescent="0.3">
      <c r="A671" s="133"/>
      <c r="B671" s="133"/>
      <c r="C671" s="133"/>
      <c r="D671" s="133"/>
      <c r="E671" s="133"/>
      <c r="F671" s="133"/>
      <c r="G671" s="133"/>
      <c r="H671" s="133"/>
      <c r="I671" s="133"/>
      <c r="J671" s="133"/>
      <c r="K671" s="133"/>
      <c r="L671" s="133"/>
      <c r="M671" s="133"/>
      <c r="N671" s="133"/>
      <c r="O671" s="133"/>
      <c r="P671" s="133"/>
      <c r="Q671" s="133"/>
      <c r="R671" s="133"/>
      <c r="S671" s="133"/>
      <c r="T671" s="133"/>
      <c r="U671" s="133"/>
      <c r="V671" s="133"/>
      <c r="W671" s="133"/>
      <c r="X671" s="133"/>
      <c r="Y671" s="133"/>
      <c r="Z671" s="133"/>
    </row>
    <row r="672" spans="1:26" ht="13.8" x14ac:dyDescent="0.3">
      <c r="A672" s="133"/>
      <c r="B672" s="133"/>
      <c r="C672" s="133"/>
      <c r="D672" s="133"/>
      <c r="E672" s="133"/>
      <c r="F672" s="133"/>
      <c r="G672" s="133"/>
      <c r="H672" s="133"/>
      <c r="I672" s="133"/>
      <c r="J672" s="133"/>
      <c r="K672" s="133"/>
      <c r="L672" s="133"/>
      <c r="M672" s="133"/>
      <c r="N672" s="133"/>
      <c r="O672" s="133"/>
      <c r="P672" s="133"/>
      <c r="Q672" s="133"/>
      <c r="R672" s="133"/>
      <c r="S672" s="133"/>
      <c r="T672" s="133"/>
      <c r="U672" s="133"/>
      <c r="V672" s="133"/>
      <c r="W672" s="133"/>
      <c r="X672" s="133"/>
      <c r="Y672" s="133"/>
      <c r="Z672" s="133"/>
    </row>
    <row r="673" spans="1:26" ht="13.8" x14ac:dyDescent="0.3">
      <c r="A673" s="133"/>
      <c r="B673" s="133"/>
      <c r="C673" s="133"/>
      <c r="D673" s="133"/>
      <c r="E673" s="133"/>
      <c r="F673" s="133"/>
      <c r="G673" s="133"/>
      <c r="H673" s="133"/>
      <c r="I673" s="133"/>
      <c r="J673" s="133"/>
      <c r="K673" s="133"/>
      <c r="L673" s="133"/>
      <c r="M673" s="133"/>
      <c r="N673" s="133"/>
      <c r="O673" s="133"/>
      <c r="P673" s="133"/>
      <c r="Q673" s="133"/>
      <c r="R673" s="133"/>
      <c r="S673" s="133"/>
      <c r="T673" s="133"/>
      <c r="U673" s="133"/>
      <c r="V673" s="133"/>
      <c r="W673" s="133"/>
      <c r="X673" s="133"/>
      <c r="Y673" s="133"/>
      <c r="Z673" s="133"/>
    </row>
    <row r="674" spans="1:26" ht="13.8" x14ac:dyDescent="0.3">
      <c r="A674" s="133"/>
      <c r="B674" s="133"/>
      <c r="C674" s="133"/>
      <c r="D674" s="133"/>
      <c r="E674" s="133"/>
      <c r="F674" s="133"/>
      <c r="G674" s="133"/>
      <c r="H674" s="133"/>
      <c r="I674" s="133"/>
      <c r="J674" s="133"/>
      <c r="K674" s="133"/>
      <c r="L674" s="133"/>
      <c r="M674" s="133"/>
      <c r="N674" s="133"/>
      <c r="O674" s="133"/>
      <c r="P674" s="133"/>
      <c r="Q674" s="133"/>
      <c r="R674" s="133"/>
      <c r="S674" s="133"/>
      <c r="T674" s="133"/>
      <c r="U674" s="133"/>
      <c r="V674" s="133"/>
      <c r="W674" s="133"/>
      <c r="X674" s="133"/>
      <c r="Y674" s="133"/>
      <c r="Z674" s="133"/>
    </row>
    <row r="675" spans="1:26" ht="13.8" x14ac:dyDescent="0.3">
      <c r="A675" s="133"/>
      <c r="B675" s="133"/>
      <c r="C675" s="133"/>
      <c r="D675" s="133"/>
      <c r="E675" s="133"/>
      <c r="F675" s="133"/>
      <c r="G675" s="133"/>
      <c r="H675" s="133"/>
      <c r="I675" s="133"/>
      <c r="J675" s="133"/>
      <c r="K675" s="133"/>
      <c r="L675" s="133"/>
      <c r="M675" s="133"/>
      <c r="N675" s="133"/>
      <c r="O675" s="133"/>
      <c r="P675" s="133"/>
      <c r="Q675" s="133"/>
      <c r="R675" s="133"/>
      <c r="S675" s="133"/>
      <c r="T675" s="133"/>
      <c r="U675" s="133"/>
      <c r="V675" s="133"/>
      <c r="W675" s="133"/>
      <c r="X675" s="133"/>
      <c r="Y675" s="133"/>
      <c r="Z675" s="133"/>
    </row>
    <row r="676" spans="1:26" ht="13.8" x14ac:dyDescent="0.3">
      <c r="A676" s="133"/>
      <c r="B676" s="133"/>
      <c r="C676" s="133"/>
      <c r="D676" s="133"/>
      <c r="E676" s="133"/>
      <c r="F676" s="133"/>
      <c r="G676" s="133"/>
      <c r="H676" s="133"/>
      <c r="I676" s="133"/>
      <c r="J676" s="133"/>
      <c r="K676" s="133"/>
      <c r="L676" s="133"/>
      <c r="M676" s="133"/>
      <c r="N676" s="133"/>
      <c r="O676" s="133"/>
      <c r="P676" s="133"/>
      <c r="Q676" s="133"/>
      <c r="R676" s="133"/>
      <c r="S676" s="133"/>
      <c r="T676" s="133"/>
      <c r="U676" s="133"/>
      <c r="V676" s="133"/>
      <c r="W676" s="133"/>
      <c r="X676" s="133"/>
      <c r="Y676" s="133"/>
      <c r="Z676" s="133"/>
    </row>
    <row r="677" spans="1:26" ht="13.8" x14ac:dyDescent="0.3">
      <c r="A677" s="133"/>
      <c r="B677" s="133"/>
      <c r="C677" s="133"/>
      <c r="D677" s="133"/>
      <c r="E677" s="133"/>
      <c r="F677" s="133"/>
      <c r="G677" s="133"/>
      <c r="H677" s="133"/>
      <c r="I677" s="133"/>
      <c r="J677" s="133"/>
      <c r="K677" s="133"/>
      <c r="L677" s="133"/>
      <c r="M677" s="133"/>
      <c r="N677" s="133"/>
      <c r="O677" s="133"/>
      <c r="P677" s="133"/>
      <c r="Q677" s="133"/>
      <c r="R677" s="133"/>
      <c r="S677" s="133"/>
      <c r="T677" s="133"/>
      <c r="U677" s="133"/>
      <c r="V677" s="133"/>
      <c r="W677" s="133"/>
      <c r="X677" s="133"/>
      <c r="Y677" s="133"/>
      <c r="Z677" s="133"/>
    </row>
    <row r="678" spans="1:26" ht="13.8" x14ac:dyDescent="0.3">
      <c r="A678" s="133"/>
      <c r="B678" s="133"/>
      <c r="C678" s="133"/>
      <c r="D678" s="133"/>
      <c r="E678" s="133"/>
      <c r="F678" s="133"/>
      <c r="G678" s="133"/>
      <c r="H678" s="133"/>
      <c r="I678" s="133"/>
      <c r="J678" s="133"/>
      <c r="K678" s="133"/>
      <c r="L678" s="133"/>
      <c r="M678" s="133"/>
      <c r="N678" s="133"/>
      <c r="O678" s="133"/>
      <c r="P678" s="133"/>
      <c r="Q678" s="133"/>
      <c r="R678" s="133"/>
      <c r="S678" s="133"/>
      <c r="T678" s="133"/>
      <c r="U678" s="133"/>
      <c r="V678" s="133"/>
      <c r="W678" s="133"/>
      <c r="X678" s="133"/>
      <c r="Y678" s="133"/>
      <c r="Z678" s="133"/>
    </row>
    <row r="679" spans="1:26" ht="13.8" x14ac:dyDescent="0.3">
      <c r="A679" s="133"/>
      <c r="B679" s="133"/>
      <c r="C679" s="133"/>
      <c r="D679" s="133"/>
      <c r="E679" s="133"/>
      <c r="F679" s="133"/>
      <c r="G679" s="133"/>
      <c r="H679" s="133"/>
      <c r="I679" s="133"/>
      <c r="J679" s="133"/>
      <c r="K679" s="133"/>
      <c r="L679" s="133"/>
      <c r="M679" s="133"/>
      <c r="N679" s="133"/>
      <c r="O679" s="133"/>
      <c r="P679" s="133"/>
      <c r="Q679" s="133"/>
      <c r="R679" s="133"/>
      <c r="S679" s="133"/>
      <c r="T679" s="133"/>
      <c r="U679" s="133"/>
      <c r="V679" s="133"/>
      <c r="W679" s="133"/>
      <c r="X679" s="133"/>
      <c r="Y679" s="133"/>
      <c r="Z679" s="133"/>
    </row>
    <row r="680" spans="1:26" ht="13.8" x14ac:dyDescent="0.3">
      <c r="A680" s="133"/>
      <c r="B680" s="133"/>
      <c r="C680" s="133"/>
      <c r="D680" s="133"/>
      <c r="E680" s="133"/>
      <c r="F680" s="133"/>
      <c r="G680" s="133"/>
      <c r="H680" s="133"/>
      <c r="I680" s="133"/>
      <c r="J680" s="133"/>
      <c r="K680" s="133"/>
      <c r="L680" s="133"/>
      <c r="M680" s="133"/>
      <c r="N680" s="133"/>
      <c r="O680" s="133"/>
      <c r="P680" s="133"/>
      <c r="Q680" s="133"/>
      <c r="R680" s="133"/>
      <c r="S680" s="133"/>
      <c r="T680" s="133"/>
      <c r="U680" s="133"/>
      <c r="V680" s="133"/>
      <c r="W680" s="133"/>
      <c r="X680" s="133"/>
      <c r="Y680" s="133"/>
      <c r="Z680" s="133"/>
    </row>
    <row r="681" spans="1:26" ht="13.8" x14ac:dyDescent="0.3">
      <c r="A681" s="133"/>
      <c r="B681" s="133"/>
      <c r="C681" s="133"/>
      <c r="D681" s="133"/>
      <c r="E681" s="133"/>
      <c r="F681" s="133"/>
      <c r="G681" s="133"/>
      <c r="H681" s="133"/>
      <c r="I681" s="133"/>
      <c r="J681" s="133"/>
      <c r="K681" s="133"/>
      <c r="L681" s="133"/>
      <c r="M681" s="133"/>
      <c r="N681" s="133"/>
      <c r="O681" s="133"/>
      <c r="P681" s="133"/>
      <c r="Q681" s="133"/>
      <c r="R681" s="133"/>
      <c r="S681" s="133"/>
      <c r="T681" s="133"/>
      <c r="U681" s="133"/>
      <c r="V681" s="133"/>
      <c r="W681" s="133"/>
      <c r="X681" s="133"/>
      <c r="Y681" s="133"/>
      <c r="Z681" s="133"/>
    </row>
    <row r="682" spans="1:26" ht="13.8" x14ac:dyDescent="0.3">
      <c r="A682" s="133"/>
      <c r="B682" s="133"/>
      <c r="C682" s="133"/>
      <c r="D682" s="133"/>
      <c r="E682" s="133"/>
      <c r="F682" s="133"/>
      <c r="G682" s="133"/>
      <c r="H682" s="133"/>
      <c r="I682" s="133"/>
      <c r="J682" s="133"/>
      <c r="K682" s="133"/>
      <c r="L682" s="133"/>
      <c r="M682" s="133"/>
      <c r="N682" s="133"/>
      <c r="O682" s="133"/>
      <c r="P682" s="133"/>
      <c r="Q682" s="133"/>
      <c r="R682" s="133"/>
      <c r="S682" s="133"/>
      <c r="T682" s="133"/>
      <c r="U682" s="133"/>
      <c r="V682" s="133"/>
      <c r="W682" s="133"/>
      <c r="X682" s="133"/>
      <c r="Y682" s="133"/>
      <c r="Z682" s="133"/>
    </row>
    <row r="683" spans="1:26" ht="13.8" x14ac:dyDescent="0.3">
      <c r="A683" s="133"/>
      <c r="B683" s="133"/>
      <c r="C683" s="133"/>
      <c r="D683" s="133"/>
      <c r="E683" s="133"/>
      <c r="F683" s="133"/>
      <c r="G683" s="133"/>
      <c r="H683" s="133"/>
      <c r="I683" s="133"/>
      <c r="J683" s="133"/>
      <c r="K683" s="133"/>
      <c r="L683" s="133"/>
      <c r="M683" s="133"/>
      <c r="N683" s="133"/>
      <c r="O683" s="133"/>
      <c r="P683" s="133"/>
      <c r="Q683" s="133"/>
      <c r="R683" s="133"/>
      <c r="S683" s="133"/>
      <c r="T683" s="133"/>
      <c r="U683" s="133"/>
      <c r="V683" s="133"/>
      <c r="W683" s="133"/>
      <c r="X683" s="133"/>
      <c r="Y683" s="133"/>
      <c r="Z683" s="133"/>
    </row>
    <row r="684" spans="1:26" ht="13.8" x14ac:dyDescent="0.3">
      <c r="A684" s="133"/>
      <c r="B684" s="133"/>
      <c r="C684" s="133"/>
      <c r="D684" s="133"/>
      <c r="E684" s="133"/>
      <c r="F684" s="133"/>
      <c r="G684" s="133"/>
      <c r="H684" s="133"/>
      <c r="I684" s="133"/>
      <c r="J684" s="133"/>
      <c r="K684" s="133"/>
      <c r="L684" s="133"/>
      <c r="M684" s="133"/>
      <c r="N684" s="133"/>
      <c r="O684" s="133"/>
      <c r="P684" s="133"/>
      <c r="Q684" s="133"/>
      <c r="R684" s="133"/>
      <c r="S684" s="133"/>
      <c r="T684" s="133"/>
      <c r="U684" s="133"/>
      <c r="V684" s="133"/>
      <c r="W684" s="133"/>
      <c r="X684" s="133"/>
      <c r="Y684" s="133"/>
      <c r="Z684" s="133"/>
    </row>
    <row r="685" spans="1:26" ht="13.8" x14ac:dyDescent="0.3">
      <c r="A685" s="133"/>
      <c r="B685" s="133"/>
      <c r="C685" s="133"/>
      <c r="D685" s="133"/>
      <c r="E685" s="133"/>
      <c r="F685" s="133"/>
      <c r="G685" s="133"/>
      <c r="H685" s="133"/>
      <c r="I685" s="133"/>
      <c r="J685" s="133"/>
      <c r="K685" s="133"/>
      <c r="L685" s="133"/>
      <c r="M685" s="133"/>
      <c r="N685" s="133"/>
      <c r="O685" s="133"/>
      <c r="P685" s="133"/>
      <c r="Q685" s="133"/>
      <c r="R685" s="133"/>
      <c r="S685" s="133"/>
      <c r="T685" s="133"/>
      <c r="U685" s="133"/>
      <c r="V685" s="133"/>
      <c r="W685" s="133"/>
      <c r="X685" s="133"/>
      <c r="Y685" s="133"/>
      <c r="Z685" s="133"/>
    </row>
    <row r="686" spans="1:26" ht="13.8" x14ac:dyDescent="0.3">
      <c r="A686" s="133"/>
      <c r="B686" s="133"/>
      <c r="C686" s="133"/>
      <c r="D686" s="133"/>
      <c r="E686" s="133"/>
      <c r="F686" s="133"/>
      <c r="G686" s="133"/>
      <c r="H686" s="133"/>
      <c r="I686" s="133"/>
      <c r="J686" s="133"/>
      <c r="K686" s="133"/>
      <c r="L686" s="133"/>
      <c r="M686" s="133"/>
      <c r="N686" s="133"/>
      <c r="O686" s="133"/>
      <c r="P686" s="133"/>
      <c r="Q686" s="133"/>
      <c r="R686" s="133"/>
      <c r="S686" s="133"/>
      <c r="T686" s="133"/>
      <c r="U686" s="133"/>
      <c r="V686" s="133"/>
      <c r="W686" s="133"/>
      <c r="X686" s="133"/>
      <c r="Y686" s="133"/>
      <c r="Z686" s="133"/>
    </row>
    <row r="687" spans="1:26" ht="13.8" x14ac:dyDescent="0.3">
      <c r="A687" s="133"/>
      <c r="B687" s="133"/>
      <c r="C687" s="133"/>
      <c r="D687" s="133"/>
      <c r="E687" s="133"/>
      <c r="F687" s="133"/>
      <c r="G687" s="133"/>
      <c r="H687" s="133"/>
      <c r="I687" s="133"/>
      <c r="J687" s="133"/>
      <c r="K687" s="133"/>
      <c r="L687" s="133"/>
      <c r="M687" s="133"/>
      <c r="N687" s="133"/>
      <c r="O687" s="133"/>
      <c r="P687" s="133"/>
      <c r="Q687" s="133"/>
      <c r="R687" s="133"/>
      <c r="S687" s="133"/>
      <c r="T687" s="133"/>
      <c r="U687" s="133"/>
      <c r="V687" s="133"/>
      <c r="W687" s="133"/>
      <c r="X687" s="133"/>
      <c r="Y687" s="133"/>
      <c r="Z687" s="133"/>
    </row>
    <row r="688" spans="1:26" ht="13.8" x14ac:dyDescent="0.3">
      <c r="A688" s="133"/>
      <c r="B688" s="133"/>
      <c r="C688" s="133"/>
      <c r="D688" s="133"/>
      <c r="E688" s="133"/>
      <c r="F688" s="133"/>
      <c r="G688" s="133"/>
      <c r="H688" s="133"/>
      <c r="I688" s="133"/>
      <c r="J688" s="133"/>
      <c r="K688" s="133"/>
      <c r="L688" s="133"/>
      <c r="M688" s="133"/>
      <c r="N688" s="133"/>
      <c r="O688" s="133"/>
      <c r="P688" s="133"/>
      <c r="Q688" s="133"/>
      <c r="R688" s="133"/>
      <c r="S688" s="133"/>
      <c r="T688" s="133"/>
      <c r="U688" s="133"/>
      <c r="V688" s="133"/>
      <c r="W688" s="133"/>
      <c r="X688" s="133"/>
      <c r="Y688" s="133"/>
      <c r="Z688" s="133"/>
    </row>
    <row r="689" spans="1:26" ht="13.8" x14ac:dyDescent="0.3">
      <c r="A689" s="133"/>
      <c r="B689" s="133"/>
      <c r="C689" s="133"/>
      <c r="D689" s="133"/>
      <c r="E689" s="133"/>
      <c r="F689" s="133"/>
      <c r="G689" s="133"/>
      <c r="H689" s="133"/>
      <c r="I689" s="133"/>
      <c r="J689" s="133"/>
      <c r="K689" s="133"/>
      <c r="L689" s="133"/>
      <c r="M689" s="133"/>
      <c r="N689" s="133"/>
      <c r="O689" s="133"/>
      <c r="P689" s="133"/>
      <c r="Q689" s="133"/>
      <c r="R689" s="133"/>
      <c r="S689" s="133"/>
      <c r="T689" s="133"/>
      <c r="U689" s="133"/>
      <c r="V689" s="133"/>
      <c r="W689" s="133"/>
      <c r="X689" s="133"/>
      <c r="Y689" s="133"/>
      <c r="Z689" s="133"/>
    </row>
    <row r="690" spans="1:26" ht="13.8" x14ac:dyDescent="0.3">
      <c r="A690" s="133"/>
      <c r="B690" s="133"/>
      <c r="C690" s="133"/>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row>
    <row r="691" spans="1:26" ht="13.8" x14ac:dyDescent="0.3">
      <c r="A691" s="133"/>
      <c r="B691" s="133"/>
      <c r="C691" s="133"/>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row>
    <row r="692" spans="1:26" ht="13.8" x14ac:dyDescent="0.3">
      <c r="A692" s="133"/>
      <c r="B692" s="133"/>
      <c r="C692" s="133"/>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row>
    <row r="693" spans="1:26" ht="13.8" x14ac:dyDescent="0.3">
      <c r="A693" s="133"/>
      <c r="B693" s="133"/>
      <c r="C693" s="133"/>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row>
    <row r="694" spans="1:26" ht="13.8" x14ac:dyDescent="0.3">
      <c r="A694" s="133"/>
      <c r="B694" s="133"/>
      <c r="C694" s="133"/>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row>
    <row r="695" spans="1:26" ht="13.8" x14ac:dyDescent="0.3">
      <c r="A695" s="133"/>
      <c r="B695" s="133"/>
      <c r="C695" s="133"/>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row>
    <row r="696" spans="1:26" ht="13.8" x14ac:dyDescent="0.3">
      <c r="A696" s="133"/>
      <c r="B696" s="133"/>
      <c r="C696" s="133"/>
      <c r="D696" s="133"/>
      <c r="E696" s="133"/>
      <c r="F696" s="133"/>
      <c r="G696" s="133"/>
      <c r="H696" s="133"/>
      <c r="I696" s="133"/>
      <c r="J696" s="133"/>
      <c r="K696" s="133"/>
      <c r="L696" s="133"/>
      <c r="M696" s="133"/>
      <c r="N696" s="133"/>
      <c r="O696" s="133"/>
      <c r="P696" s="133"/>
      <c r="Q696" s="133"/>
      <c r="R696" s="133"/>
      <c r="S696" s="133"/>
      <c r="T696" s="133"/>
      <c r="U696" s="133"/>
      <c r="V696" s="133"/>
      <c r="W696" s="133"/>
      <c r="X696" s="133"/>
      <c r="Y696" s="133"/>
      <c r="Z696" s="133"/>
    </row>
    <row r="697" spans="1:26" ht="13.8" x14ac:dyDescent="0.3">
      <c r="A697" s="133"/>
      <c r="B697" s="133"/>
      <c r="C697" s="133"/>
      <c r="D697" s="133"/>
      <c r="E697" s="133"/>
      <c r="F697" s="133"/>
      <c r="G697" s="133"/>
      <c r="H697" s="133"/>
      <c r="I697" s="133"/>
      <c r="J697" s="133"/>
      <c r="K697" s="133"/>
      <c r="L697" s="133"/>
      <c r="M697" s="133"/>
      <c r="N697" s="133"/>
      <c r="O697" s="133"/>
      <c r="P697" s="133"/>
      <c r="Q697" s="133"/>
      <c r="R697" s="133"/>
      <c r="S697" s="133"/>
      <c r="T697" s="133"/>
      <c r="U697" s="133"/>
      <c r="V697" s="133"/>
      <c r="W697" s="133"/>
      <c r="X697" s="133"/>
      <c r="Y697" s="133"/>
      <c r="Z697" s="133"/>
    </row>
    <row r="698" spans="1:26" ht="13.8" x14ac:dyDescent="0.3">
      <c r="A698" s="133"/>
      <c r="B698" s="133"/>
      <c r="C698" s="133"/>
      <c r="D698" s="133"/>
      <c r="E698" s="133"/>
      <c r="F698" s="133"/>
      <c r="G698" s="133"/>
      <c r="H698" s="133"/>
      <c r="I698" s="133"/>
      <c r="J698" s="133"/>
      <c r="K698" s="133"/>
      <c r="L698" s="133"/>
      <c r="M698" s="133"/>
      <c r="N698" s="133"/>
      <c r="O698" s="133"/>
      <c r="P698" s="133"/>
      <c r="Q698" s="133"/>
      <c r="R698" s="133"/>
      <c r="S698" s="133"/>
      <c r="T698" s="133"/>
      <c r="U698" s="133"/>
      <c r="V698" s="133"/>
      <c r="W698" s="133"/>
      <c r="X698" s="133"/>
      <c r="Y698" s="133"/>
      <c r="Z698" s="133"/>
    </row>
    <row r="699" spans="1:26" ht="13.8" x14ac:dyDescent="0.3">
      <c r="A699" s="133"/>
      <c r="B699" s="133"/>
      <c r="C699" s="133"/>
      <c r="D699" s="133"/>
      <c r="E699" s="133"/>
      <c r="F699" s="133"/>
      <c r="G699" s="133"/>
      <c r="H699" s="133"/>
      <c r="I699" s="133"/>
      <c r="J699" s="133"/>
      <c r="K699" s="133"/>
      <c r="L699" s="133"/>
      <c r="M699" s="133"/>
      <c r="N699" s="133"/>
      <c r="O699" s="133"/>
      <c r="P699" s="133"/>
      <c r="Q699" s="133"/>
      <c r="R699" s="133"/>
      <c r="S699" s="133"/>
      <c r="T699" s="133"/>
      <c r="U699" s="133"/>
      <c r="V699" s="133"/>
      <c r="W699" s="133"/>
      <c r="X699" s="133"/>
      <c r="Y699" s="133"/>
      <c r="Z699" s="133"/>
    </row>
    <row r="700" spans="1:26" ht="13.8" x14ac:dyDescent="0.3">
      <c r="A700" s="133"/>
      <c r="B700" s="133"/>
      <c r="C700" s="133"/>
      <c r="D700" s="133"/>
      <c r="E700" s="133"/>
      <c r="F700" s="133"/>
      <c r="G700" s="133"/>
      <c r="H700" s="133"/>
      <c r="I700" s="133"/>
      <c r="J700" s="133"/>
      <c r="K700" s="133"/>
      <c r="L700" s="133"/>
      <c r="M700" s="133"/>
      <c r="N700" s="133"/>
      <c r="O700" s="133"/>
      <c r="P700" s="133"/>
      <c r="Q700" s="133"/>
      <c r="R700" s="133"/>
      <c r="S700" s="133"/>
      <c r="T700" s="133"/>
      <c r="U700" s="133"/>
      <c r="V700" s="133"/>
      <c r="W700" s="133"/>
      <c r="X700" s="133"/>
      <c r="Y700" s="133"/>
      <c r="Z700" s="133"/>
    </row>
    <row r="701" spans="1:26" ht="13.8" x14ac:dyDescent="0.3">
      <c r="A701" s="133"/>
      <c r="B701" s="133"/>
      <c r="C701" s="133"/>
      <c r="D701" s="133"/>
      <c r="E701" s="133"/>
      <c r="F701" s="133"/>
      <c r="G701" s="133"/>
      <c r="H701" s="133"/>
      <c r="I701" s="133"/>
      <c r="J701" s="133"/>
      <c r="K701" s="133"/>
      <c r="L701" s="133"/>
      <c r="M701" s="133"/>
      <c r="N701" s="133"/>
      <c r="O701" s="133"/>
      <c r="P701" s="133"/>
      <c r="Q701" s="133"/>
      <c r="R701" s="133"/>
      <c r="S701" s="133"/>
      <c r="T701" s="133"/>
      <c r="U701" s="133"/>
      <c r="V701" s="133"/>
      <c r="W701" s="133"/>
      <c r="X701" s="133"/>
      <c r="Y701" s="133"/>
      <c r="Z701" s="133"/>
    </row>
    <row r="702" spans="1:26" ht="13.8" x14ac:dyDescent="0.3">
      <c r="A702" s="133"/>
      <c r="B702" s="133"/>
      <c r="C702" s="133"/>
      <c r="D702" s="133"/>
      <c r="E702" s="133"/>
      <c r="F702" s="133"/>
      <c r="G702" s="133"/>
      <c r="H702" s="133"/>
      <c r="I702" s="133"/>
      <c r="J702" s="133"/>
      <c r="K702" s="133"/>
      <c r="L702" s="133"/>
      <c r="M702" s="133"/>
      <c r="N702" s="133"/>
      <c r="O702" s="133"/>
      <c r="P702" s="133"/>
      <c r="Q702" s="133"/>
      <c r="R702" s="133"/>
      <c r="S702" s="133"/>
      <c r="T702" s="133"/>
      <c r="U702" s="133"/>
      <c r="V702" s="133"/>
      <c r="W702" s="133"/>
      <c r="X702" s="133"/>
      <c r="Y702" s="133"/>
      <c r="Z702" s="133"/>
    </row>
    <row r="703" spans="1:26" ht="13.8" x14ac:dyDescent="0.3">
      <c r="A703" s="133"/>
      <c r="B703" s="133"/>
      <c r="C703" s="133"/>
      <c r="D703" s="133"/>
      <c r="E703" s="133"/>
      <c r="F703" s="133"/>
      <c r="G703" s="133"/>
      <c r="H703" s="133"/>
      <c r="I703" s="133"/>
      <c r="J703" s="133"/>
      <c r="K703" s="133"/>
      <c r="L703" s="133"/>
      <c r="M703" s="133"/>
      <c r="N703" s="133"/>
      <c r="O703" s="133"/>
      <c r="P703" s="133"/>
      <c r="Q703" s="133"/>
      <c r="R703" s="133"/>
      <c r="S703" s="133"/>
      <c r="T703" s="133"/>
      <c r="U703" s="133"/>
      <c r="V703" s="133"/>
      <c r="W703" s="133"/>
      <c r="X703" s="133"/>
      <c r="Y703" s="133"/>
      <c r="Z703" s="133"/>
    </row>
    <row r="704" spans="1:26" ht="13.8" x14ac:dyDescent="0.3">
      <c r="A704" s="133"/>
      <c r="B704" s="133"/>
      <c r="C704" s="133"/>
      <c r="D704" s="133"/>
      <c r="E704" s="133"/>
      <c r="F704" s="133"/>
      <c r="G704" s="133"/>
      <c r="H704" s="133"/>
      <c r="I704" s="133"/>
      <c r="J704" s="133"/>
      <c r="K704" s="133"/>
      <c r="L704" s="133"/>
      <c r="M704" s="133"/>
      <c r="N704" s="133"/>
      <c r="O704" s="133"/>
      <c r="P704" s="133"/>
      <c r="Q704" s="133"/>
      <c r="R704" s="133"/>
      <c r="S704" s="133"/>
      <c r="T704" s="133"/>
      <c r="U704" s="133"/>
      <c r="V704" s="133"/>
      <c r="W704" s="133"/>
      <c r="X704" s="133"/>
      <c r="Y704" s="133"/>
      <c r="Z704" s="133"/>
    </row>
    <row r="705" spans="1:26" ht="13.8" x14ac:dyDescent="0.3">
      <c r="A705" s="133"/>
      <c r="B705" s="133"/>
      <c r="C705" s="133"/>
      <c r="D705" s="133"/>
      <c r="E705" s="133"/>
      <c r="F705" s="133"/>
      <c r="G705" s="133"/>
      <c r="H705" s="133"/>
      <c r="I705" s="133"/>
      <c r="J705" s="133"/>
      <c r="K705" s="133"/>
      <c r="L705" s="133"/>
      <c r="M705" s="133"/>
      <c r="N705" s="133"/>
      <c r="O705" s="133"/>
      <c r="P705" s="133"/>
      <c r="Q705" s="133"/>
      <c r="R705" s="133"/>
      <c r="S705" s="133"/>
      <c r="T705" s="133"/>
      <c r="U705" s="133"/>
      <c r="V705" s="133"/>
      <c r="W705" s="133"/>
      <c r="X705" s="133"/>
      <c r="Y705" s="133"/>
      <c r="Z705" s="133"/>
    </row>
    <row r="706" spans="1:26" ht="13.8" x14ac:dyDescent="0.3">
      <c r="A706" s="133"/>
      <c r="B706" s="133"/>
      <c r="C706" s="133"/>
      <c r="D706" s="133"/>
      <c r="E706" s="133"/>
      <c r="F706" s="133"/>
      <c r="G706" s="133"/>
      <c r="H706" s="133"/>
      <c r="I706" s="133"/>
      <c r="J706" s="133"/>
      <c r="K706" s="133"/>
      <c r="L706" s="133"/>
      <c r="M706" s="133"/>
      <c r="N706" s="133"/>
      <c r="O706" s="133"/>
      <c r="P706" s="133"/>
      <c r="Q706" s="133"/>
      <c r="R706" s="133"/>
      <c r="S706" s="133"/>
      <c r="T706" s="133"/>
      <c r="U706" s="133"/>
      <c r="V706" s="133"/>
      <c r="W706" s="133"/>
      <c r="X706" s="133"/>
      <c r="Y706" s="133"/>
      <c r="Z706" s="133"/>
    </row>
    <row r="707" spans="1:26" ht="13.8" x14ac:dyDescent="0.3">
      <c r="A707" s="133"/>
      <c r="B707" s="133"/>
      <c r="C707" s="133"/>
      <c r="D707" s="133"/>
      <c r="E707" s="133"/>
      <c r="F707" s="133"/>
      <c r="G707" s="133"/>
      <c r="H707" s="133"/>
      <c r="I707" s="133"/>
      <c r="J707" s="133"/>
      <c r="K707" s="133"/>
      <c r="L707" s="133"/>
      <c r="M707" s="133"/>
      <c r="N707" s="133"/>
      <c r="O707" s="133"/>
      <c r="P707" s="133"/>
      <c r="Q707" s="133"/>
      <c r="R707" s="133"/>
      <c r="S707" s="133"/>
      <c r="T707" s="133"/>
      <c r="U707" s="133"/>
      <c r="V707" s="133"/>
      <c r="W707" s="133"/>
      <c r="X707" s="133"/>
      <c r="Y707" s="133"/>
      <c r="Z707" s="133"/>
    </row>
    <row r="708" spans="1:26" ht="13.8" x14ac:dyDescent="0.3">
      <c r="A708" s="133"/>
      <c r="B708" s="133"/>
      <c r="C708" s="133"/>
      <c r="D708" s="133"/>
      <c r="E708" s="133"/>
      <c r="F708" s="133"/>
      <c r="G708" s="133"/>
      <c r="H708" s="133"/>
      <c r="I708" s="133"/>
      <c r="J708" s="133"/>
      <c r="K708" s="133"/>
      <c r="L708" s="133"/>
      <c r="M708" s="133"/>
      <c r="N708" s="133"/>
      <c r="O708" s="133"/>
      <c r="P708" s="133"/>
      <c r="Q708" s="133"/>
      <c r="R708" s="133"/>
      <c r="S708" s="133"/>
      <c r="T708" s="133"/>
      <c r="U708" s="133"/>
      <c r="V708" s="133"/>
      <c r="W708" s="133"/>
      <c r="X708" s="133"/>
      <c r="Y708" s="133"/>
      <c r="Z708" s="133"/>
    </row>
    <row r="709" spans="1:26" ht="13.8" x14ac:dyDescent="0.3">
      <c r="A709" s="133"/>
      <c r="B709" s="133"/>
      <c r="C709" s="133"/>
      <c r="D709" s="133"/>
      <c r="E709" s="133"/>
      <c r="F709" s="133"/>
      <c r="G709" s="133"/>
      <c r="H709" s="133"/>
      <c r="I709" s="133"/>
      <c r="J709" s="133"/>
      <c r="K709" s="133"/>
      <c r="L709" s="133"/>
      <c r="M709" s="133"/>
      <c r="N709" s="133"/>
      <c r="O709" s="133"/>
      <c r="P709" s="133"/>
      <c r="Q709" s="133"/>
      <c r="R709" s="133"/>
      <c r="S709" s="133"/>
      <c r="T709" s="133"/>
      <c r="U709" s="133"/>
      <c r="V709" s="133"/>
      <c r="W709" s="133"/>
      <c r="X709" s="133"/>
      <c r="Y709" s="133"/>
      <c r="Z709" s="133"/>
    </row>
    <row r="710" spans="1:26" ht="13.8" x14ac:dyDescent="0.3">
      <c r="A710" s="133"/>
      <c r="B710" s="133"/>
      <c r="C710" s="133"/>
      <c r="D710" s="133"/>
      <c r="E710" s="133"/>
      <c r="F710" s="133"/>
      <c r="G710" s="133"/>
      <c r="H710" s="133"/>
      <c r="I710" s="133"/>
      <c r="J710" s="133"/>
      <c r="K710" s="133"/>
      <c r="L710" s="133"/>
      <c r="M710" s="133"/>
      <c r="N710" s="133"/>
      <c r="O710" s="133"/>
      <c r="P710" s="133"/>
      <c r="Q710" s="133"/>
      <c r="R710" s="133"/>
      <c r="S710" s="133"/>
      <c r="T710" s="133"/>
      <c r="U710" s="133"/>
      <c r="V710" s="133"/>
      <c r="W710" s="133"/>
      <c r="X710" s="133"/>
      <c r="Y710" s="133"/>
      <c r="Z710" s="133"/>
    </row>
    <row r="711" spans="1:26" ht="13.8" x14ac:dyDescent="0.3">
      <c r="A711" s="133"/>
      <c r="B711" s="133"/>
      <c r="C711" s="133"/>
      <c r="D711" s="133"/>
      <c r="E711" s="133"/>
      <c r="F711" s="133"/>
      <c r="G711" s="133"/>
      <c r="H711" s="133"/>
      <c r="I711" s="133"/>
      <c r="J711" s="133"/>
      <c r="K711" s="133"/>
      <c r="L711" s="133"/>
      <c r="M711" s="133"/>
      <c r="N711" s="133"/>
      <c r="O711" s="133"/>
      <c r="P711" s="133"/>
      <c r="Q711" s="133"/>
      <c r="R711" s="133"/>
      <c r="S711" s="133"/>
      <c r="T711" s="133"/>
      <c r="U711" s="133"/>
      <c r="V711" s="133"/>
      <c r="W711" s="133"/>
      <c r="X711" s="133"/>
      <c r="Y711" s="133"/>
      <c r="Z711" s="133"/>
    </row>
    <row r="712" spans="1:26" ht="13.8" x14ac:dyDescent="0.3">
      <c r="A712" s="133"/>
      <c r="B712" s="133"/>
      <c r="C712" s="133"/>
      <c r="D712" s="133"/>
      <c r="E712" s="133"/>
      <c r="F712" s="133"/>
      <c r="G712" s="133"/>
      <c r="H712" s="133"/>
      <c r="I712" s="133"/>
      <c r="J712" s="133"/>
      <c r="K712" s="133"/>
      <c r="L712" s="133"/>
      <c r="M712" s="133"/>
      <c r="N712" s="133"/>
      <c r="O712" s="133"/>
      <c r="P712" s="133"/>
      <c r="Q712" s="133"/>
      <c r="R712" s="133"/>
      <c r="S712" s="133"/>
      <c r="T712" s="133"/>
      <c r="U712" s="133"/>
      <c r="V712" s="133"/>
      <c r="W712" s="133"/>
      <c r="X712" s="133"/>
      <c r="Y712" s="133"/>
      <c r="Z712" s="133"/>
    </row>
    <row r="713" spans="1:26" ht="13.8" x14ac:dyDescent="0.3">
      <c r="A713" s="133"/>
      <c r="B713" s="133"/>
      <c r="C713" s="133"/>
      <c r="D713" s="133"/>
      <c r="E713" s="133"/>
      <c r="F713" s="133"/>
      <c r="G713" s="133"/>
      <c r="H713" s="133"/>
      <c r="I713" s="133"/>
      <c r="J713" s="133"/>
      <c r="K713" s="133"/>
      <c r="L713" s="133"/>
      <c r="M713" s="133"/>
      <c r="N713" s="133"/>
      <c r="O713" s="133"/>
      <c r="P713" s="133"/>
      <c r="Q713" s="133"/>
      <c r="R713" s="133"/>
      <c r="S713" s="133"/>
      <c r="T713" s="133"/>
      <c r="U713" s="133"/>
      <c r="V713" s="133"/>
      <c r="W713" s="133"/>
      <c r="X713" s="133"/>
      <c r="Y713" s="133"/>
      <c r="Z713" s="133"/>
    </row>
    <row r="714" spans="1:26" ht="13.8" x14ac:dyDescent="0.3">
      <c r="A714" s="133"/>
      <c r="B714" s="133"/>
      <c r="C714" s="133"/>
      <c r="D714" s="133"/>
      <c r="E714" s="133"/>
      <c r="F714" s="133"/>
      <c r="G714" s="133"/>
      <c r="H714" s="133"/>
      <c r="I714" s="133"/>
      <c r="J714" s="133"/>
      <c r="K714" s="133"/>
      <c r="L714" s="133"/>
      <c r="M714" s="133"/>
      <c r="N714" s="133"/>
      <c r="O714" s="133"/>
      <c r="P714" s="133"/>
      <c r="Q714" s="133"/>
      <c r="R714" s="133"/>
      <c r="S714" s="133"/>
      <c r="T714" s="133"/>
      <c r="U714" s="133"/>
      <c r="V714" s="133"/>
      <c r="W714" s="133"/>
      <c r="X714" s="133"/>
      <c r="Y714" s="133"/>
      <c r="Z714" s="133"/>
    </row>
    <row r="715" spans="1:26" ht="13.8" x14ac:dyDescent="0.3">
      <c r="A715" s="133"/>
      <c r="B715" s="133"/>
      <c r="C715" s="133"/>
      <c r="D715" s="133"/>
      <c r="E715" s="133"/>
      <c r="F715" s="133"/>
      <c r="G715" s="133"/>
      <c r="H715" s="133"/>
      <c r="I715" s="133"/>
      <c r="J715" s="133"/>
      <c r="K715" s="133"/>
      <c r="L715" s="133"/>
      <c r="M715" s="133"/>
      <c r="N715" s="133"/>
      <c r="O715" s="133"/>
      <c r="P715" s="133"/>
      <c r="Q715" s="133"/>
      <c r="R715" s="133"/>
      <c r="S715" s="133"/>
      <c r="T715" s="133"/>
      <c r="U715" s="133"/>
      <c r="V715" s="133"/>
      <c r="W715" s="133"/>
      <c r="X715" s="133"/>
      <c r="Y715" s="133"/>
      <c r="Z715" s="133"/>
    </row>
    <row r="716" spans="1:26" ht="13.8" x14ac:dyDescent="0.3">
      <c r="A716" s="133"/>
      <c r="B716" s="133"/>
      <c r="C716" s="133"/>
      <c r="D716" s="133"/>
      <c r="E716" s="133"/>
      <c r="F716" s="133"/>
      <c r="G716" s="133"/>
      <c r="H716" s="133"/>
      <c r="I716" s="133"/>
      <c r="J716" s="133"/>
      <c r="K716" s="133"/>
      <c r="L716" s="133"/>
      <c r="M716" s="133"/>
      <c r="N716" s="133"/>
      <c r="O716" s="133"/>
      <c r="P716" s="133"/>
      <c r="Q716" s="133"/>
      <c r="R716" s="133"/>
      <c r="S716" s="133"/>
      <c r="T716" s="133"/>
      <c r="U716" s="133"/>
      <c r="V716" s="133"/>
      <c r="W716" s="133"/>
      <c r="X716" s="133"/>
      <c r="Y716" s="133"/>
      <c r="Z716" s="133"/>
    </row>
    <row r="717" spans="1:26" ht="13.8" x14ac:dyDescent="0.3">
      <c r="A717" s="133"/>
      <c r="B717" s="133"/>
      <c r="C717" s="133"/>
      <c r="D717" s="133"/>
      <c r="E717" s="133"/>
      <c r="F717" s="133"/>
      <c r="G717" s="133"/>
      <c r="H717" s="133"/>
      <c r="I717" s="133"/>
      <c r="J717" s="133"/>
      <c r="K717" s="133"/>
      <c r="L717" s="133"/>
      <c r="M717" s="133"/>
      <c r="N717" s="133"/>
      <c r="O717" s="133"/>
      <c r="P717" s="133"/>
      <c r="Q717" s="133"/>
      <c r="R717" s="133"/>
      <c r="S717" s="133"/>
      <c r="T717" s="133"/>
      <c r="U717" s="133"/>
      <c r="V717" s="133"/>
      <c r="W717" s="133"/>
      <c r="X717" s="133"/>
      <c r="Y717" s="133"/>
      <c r="Z717" s="133"/>
    </row>
    <row r="718" spans="1:26" ht="13.8" x14ac:dyDescent="0.3">
      <c r="A718" s="133"/>
      <c r="B718" s="133"/>
      <c r="C718" s="133"/>
      <c r="D718" s="133"/>
      <c r="E718" s="133"/>
      <c r="F718" s="133"/>
      <c r="G718" s="133"/>
      <c r="H718" s="133"/>
      <c r="I718" s="133"/>
      <c r="J718" s="133"/>
      <c r="K718" s="133"/>
      <c r="L718" s="133"/>
      <c r="M718" s="133"/>
      <c r="N718" s="133"/>
      <c r="O718" s="133"/>
      <c r="P718" s="133"/>
      <c r="Q718" s="133"/>
      <c r="R718" s="133"/>
      <c r="S718" s="133"/>
      <c r="T718" s="133"/>
      <c r="U718" s="133"/>
      <c r="V718" s="133"/>
      <c r="W718" s="133"/>
      <c r="X718" s="133"/>
      <c r="Y718" s="133"/>
      <c r="Z718" s="133"/>
    </row>
    <row r="719" spans="1:26" ht="13.8" x14ac:dyDescent="0.3">
      <c r="A719" s="133"/>
      <c r="B719" s="133"/>
      <c r="C719" s="133"/>
      <c r="D719" s="133"/>
      <c r="E719" s="133"/>
      <c r="F719" s="133"/>
      <c r="G719" s="133"/>
      <c r="H719" s="133"/>
      <c r="I719" s="133"/>
      <c r="J719" s="133"/>
      <c r="K719" s="133"/>
      <c r="L719" s="133"/>
      <c r="M719" s="133"/>
      <c r="N719" s="133"/>
      <c r="O719" s="133"/>
      <c r="P719" s="133"/>
      <c r="Q719" s="133"/>
      <c r="R719" s="133"/>
      <c r="S719" s="133"/>
      <c r="T719" s="133"/>
      <c r="U719" s="133"/>
      <c r="V719" s="133"/>
      <c r="W719" s="133"/>
      <c r="X719" s="133"/>
      <c r="Y719" s="133"/>
      <c r="Z719" s="133"/>
    </row>
    <row r="720" spans="1:26" ht="13.8" x14ac:dyDescent="0.3">
      <c r="A720" s="133"/>
      <c r="B720" s="133"/>
      <c r="C720" s="133"/>
      <c r="D720" s="133"/>
      <c r="E720" s="133"/>
      <c r="F720" s="133"/>
      <c r="G720" s="133"/>
      <c r="H720" s="133"/>
      <c r="I720" s="133"/>
      <c r="J720" s="133"/>
      <c r="K720" s="133"/>
      <c r="L720" s="133"/>
      <c r="M720" s="133"/>
      <c r="N720" s="133"/>
      <c r="O720" s="133"/>
      <c r="P720" s="133"/>
      <c r="Q720" s="133"/>
      <c r="R720" s="133"/>
      <c r="S720" s="133"/>
      <c r="T720" s="133"/>
      <c r="U720" s="133"/>
      <c r="V720" s="133"/>
      <c r="W720" s="133"/>
      <c r="X720" s="133"/>
      <c r="Y720" s="133"/>
      <c r="Z720" s="133"/>
    </row>
    <row r="721" spans="1:26" ht="13.8" x14ac:dyDescent="0.3">
      <c r="A721" s="133"/>
      <c r="B721" s="133"/>
      <c r="C721" s="133"/>
      <c r="D721" s="133"/>
      <c r="E721" s="133"/>
      <c r="F721" s="133"/>
      <c r="G721" s="133"/>
      <c r="H721" s="133"/>
      <c r="I721" s="133"/>
      <c r="J721" s="133"/>
      <c r="K721" s="133"/>
      <c r="L721" s="133"/>
      <c r="M721" s="133"/>
      <c r="N721" s="133"/>
      <c r="O721" s="133"/>
      <c r="P721" s="133"/>
      <c r="Q721" s="133"/>
      <c r="R721" s="133"/>
      <c r="S721" s="133"/>
      <c r="T721" s="133"/>
      <c r="U721" s="133"/>
      <c r="V721" s="133"/>
      <c r="W721" s="133"/>
      <c r="X721" s="133"/>
      <c r="Y721" s="133"/>
      <c r="Z721" s="133"/>
    </row>
    <row r="722" spans="1:26" ht="13.8" x14ac:dyDescent="0.3">
      <c r="A722" s="133"/>
      <c r="B722" s="133"/>
      <c r="C722" s="133"/>
      <c r="D722" s="133"/>
      <c r="E722" s="133"/>
      <c r="F722" s="133"/>
      <c r="G722" s="133"/>
      <c r="H722" s="133"/>
      <c r="I722" s="133"/>
      <c r="J722" s="133"/>
      <c r="K722" s="133"/>
      <c r="L722" s="133"/>
      <c r="M722" s="133"/>
      <c r="N722" s="133"/>
      <c r="O722" s="133"/>
      <c r="P722" s="133"/>
      <c r="Q722" s="133"/>
      <c r="R722" s="133"/>
      <c r="S722" s="133"/>
      <c r="T722" s="133"/>
      <c r="U722" s="133"/>
      <c r="V722" s="133"/>
      <c r="W722" s="133"/>
      <c r="X722" s="133"/>
      <c r="Y722" s="133"/>
      <c r="Z722" s="133"/>
    </row>
    <row r="723" spans="1:26" ht="13.8" x14ac:dyDescent="0.3">
      <c r="A723" s="133"/>
      <c r="B723" s="133"/>
      <c r="C723" s="133"/>
      <c r="D723" s="133"/>
      <c r="E723" s="133"/>
      <c r="F723" s="133"/>
      <c r="G723" s="133"/>
      <c r="H723" s="133"/>
      <c r="I723" s="133"/>
      <c r="J723" s="133"/>
      <c r="K723" s="133"/>
      <c r="L723" s="133"/>
      <c r="M723" s="133"/>
      <c r="N723" s="133"/>
      <c r="O723" s="133"/>
      <c r="P723" s="133"/>
      <c r="Q723" s="133"/>
      <c r="R723" s="133"/>
      <c r="S723" s="133"/>
      <c r="T723" s="133"/>
      <c r="U723" s="133"/>
      <c r="V723" s="133"/>
      <c r="W723" s="133"/>
      <c r="X723" s="133"/>
      <c r="Y723" s="133"/>
      <c r="Z723" s="133"/>
    </row>
    <row r="724" spans="1:26" ht="13.8" x14ac:dyDescent="0.3">
      <c r="A724" s="133"/>
      <c r="B724" s="133"/>
      <c r="C724" s="133"/>
      <c r="D724" s="133"/>
      <c r="E724" s="133"/>
      <c r="F724" s="133"/>
      <c r="G724" s="133"/>
      <c r="H724" s="133"/>
      <c r="I724" s="133"/>
      <c r="J724" s="133"/>
      <c r="K724" s="133"/>
      <c r="L724" s="133"/>
      <c r="M724" s="133"/>
      <c r="N724" s="133"/>
      <c r="O724" s="133"/>
      <c r="P724" s="133"/>
      <c r="Q724" s="133"/>
      <c r="R724" s="133"/>
      <c r="S724" s="133"/>
      <c r="T724" s="133"/>
      <c r="U724" s="133"/>
      <c r="V724" s="133"/>
      <c r="W724" s="133"/>
      <c r="X724" s="133"/>
      <c r="Y724" s="133"/>
      <c r="Z724" s="133"/>
    </row>
    <row r="725" spans="1:26" ht="13.8" x14ac:dyDescent="0.3">
      <c r="A725" s="133"/>
      <c r="B725" s="133"/>
      <c r="C725" s="133"/>
      <c r="D725" s="133"/>
      <c r="E725" s="133"/>
      <c r="F725" s="133"/>
      <c r="G725" s="133"/>
      <c r="H725" s="133"/>
      <c r="I725" s="133"/>
      <c r="J725" s="133"/>
      <c r="K725" s="133"/>
      <c r="L725" s="133"/>
      <c r="M725" s="133"/>
      <c r="N725" s="133"/>
      <c r="O725" s="133"/>
      <c r="P725" s="133"/>
      <c r="Q725" s="133"/>
      <c r="R725" s="133"/>
      <c r="S725" s="133"/>
      <c r="T725" s="133"/>
      <c r="U725" s="133"/>
      <c r="V725" s="133"/>
      <c r="W725" s="133"/>
      <c r="X725" s="133"/>
      <c r="Y725" s="133"/>
      <c r="Z725" s="133"/>
    </row>
    <row r="726" spans="1:26" ht="13.8" x14ac:dyDescent="0.3">
      <c r="A726" s="133"/>
      <c r="B726" s="133"/>
      <c r="C726" s="133"/>
      <c r="D726" s="133"/>
      <c r="E726" s="133"/>
      <c r="F726" s="133"/>
      <c r="G726" s="133"/>
      <c r="H726" s="133"/>
      <c r="I726" s="133"/>
      <c r="J726" s="133"/>
      <c r="K726" s="133"/>
      <c r="L726" s="133"/>
      <c r="M726" s="133"/>
      <c r="N726" s="133"/>
      <c r="O726" s="133"/>
      <c r="P726" s="133"/>
      <c r="Q726" s="133"/>
      <c r="R726" s="133"/>
      <c r="S726" s="133"/>
      <c r="T726" s="133"/>
      <c r="U726" s="133"/>
      <c r="V726" s="133"/>
      <c r="W726" s="133"/>
      <c r="X726" s="133"/>
      <c r="Y726" s="133"/>
      <c r="Z726" s="133"/>
    </row>
    <row r="727" spans="1:26" ht="13.8" x14ac:dyDescent="0.3">
      <c r="A727" s="133"/>
      <c r="B727" s="133"/>
      <c r="C727" s="133"/>
      <c r="D727" s="133"/>
      <c r="E727" s="133"/>
      <c r="F727" s="133"/>
      <c r="G727" s="133"/>
      <c r="H727" s="133"/>
      <c r="I727" s="133"/>
      <c r="J727" s="133"/>
      <c r="K727" s="133"/>
      <c r="L727" s="133"/>
      <c r="M727" s="133"/>
      <c r="N727" s="133"/>
      <c r="O727" s="133"/>
      <c r="P727" s="133"/>
      <c r="Q727" s="133"/>
      <c r="R727" s="133"/>
      <c r="S727" s="133"/>
      <c r="T727" s="133"/>
      <c r="U727" s="133"/>
      <c r="V727" s="133"/>
      <c r="W727" s="133"/>
      <c r="X727" s="133"/>
      <c r="Y727" s="133"/>
      <c r="Z727" s="133"/>
    </row>
    <row r="728" spans="1:26" ht="13.8" x14ac:dyDescent="0.3">
      <c r="A728" s="133"/>
      <c r="B728" s="133"/>
      <c r="C728" s="133"/>
      <c r="D728" s="133"/>
      <c r="E728" s="133"/>
      <c r="F728" s="133"/>
      <c r="G728" s="133"/>
      <c r="H728" s="133"/>
      <c r="I728" s="133"/>
      <c r="J728" s="133"/>
      <c r="K728" s="133"/>
      <c r="L728" s="133"/>
      <c r="M728" s="133"/>
      <c r="N728" s="133"/>
      <c r="O728" s="133"/>
      <c r="P728" s="133"/>
      <c r="Q728" s="133"/>
      <c r="R728" s="133"/>
      <c r="S728" s="133"/>
      <c r="T728" s="133"/>
      <c r="U728" s="133"/>
      <c r="V728" s="133"/>
      <c r="W728" s="133"/>
      <c r="X728" s="133"/>
      <c r="Y728" s="133"/>
      <c r="Z728" s="133"/>
    </row>
    <row r="729" spans="1:26" ht="13.8" x14ac:dyDescent="0.3">
      <c r="A729" s="133"/>
      <c r="B729" s="133"/>
      <c r="C729" s="133"/>
      <c r="D729" s="133"/>
      <c r="E729" s="133"/>
      <c r="F729" s="133"/>
      <c r="G729" s="133"/>
      <c r="H729" s="133"/>
      <c r="I729" s="133"/>
      <c r="J729" s="133"/>
      <c r="K729" s="133"/>
      <c r="L729" s="133"/>
      <c r="M729" s="133"/>
      <c r="N729" s="133"/>
      <c r="O729" s="133"/>
      <c r="P729" s="133"/>
      <c r="Q729" s="133"/>
      <c r="R729" s="133"/>
      <c r="S729" s="133"/>
      <c r="T729" s="133"/>
      <c r="U729" s="133"/>
      <c r="V729" s="133"/>
      <c r="W729" s="133"/>
      <c r="X729" s="133"/>
      <c r="Y729" s="133"/>
      <c r="Z729" s="133"/>
    </row>
    <row r="730" spans="1:26" ht="13.8" x14ac:dyDescent="0.3">
      <c r="A730" s="133"/>
      <c r="B730" s="133"/>
      <c r="C730" s="133"/>
      <c r="D730" s="133"/>
      <c r="E730" s="133"/>
      <c r="F730" s="133"/>
      <c r="G730" s="133"/>
      <c r="H730" s="133"/>
      <c r="I730" s="133"/>
      <c r="J730" s="133"/>
      <c r="K730" s="133"/>
      <c r="L730" s="133"/>
      <c r="M730" s="133"/>
      <c r="N730" s="133"/>
      <c r="O730" s="133"/>
      <c r="P730" s="133"/>
      <c r="Q730" s="133"/>
      <c r="R730" s="133"/>
      <c r="S730" s="133"/>
      <c r="T730" s="133"/>
      <c r="U730" s="133"/>
      <c r="V730" s="133"/>
      <c r="W730" s="133"/>
      <c r="X730" s="133"/>
      <c r="Y730" s="133"/>
      <c r="Z730" s="133"/>
    </row>
    <row r="731" spans="1:26" ht="13.8" x14ac:dyDescent="0.3">
      <c r="A731" s="133"/>
      <c r="B731" s="133"/>
      <c r="C731" s="133"/>
      <c r="D731" s="133"/>
      <c r="E731" s="133"/>
      <c r="F731" s="133"/>
      <c r="G731" s="133"/>
      <c r="H731" s="133"/>
      <c r="I731" s="133"/>
      <c r="J731" s="133"/>
      <c r="K731" s="133"/>
      <c r="L731" s="133"/>
      <c r="M731" s="133"/>
      <c r="N731" s="133"/>
      <c r="O731" s="133"/>
      <c r="P731" s="133"/>
      <c r="Q731" s="133"/>
      <c r="R731" s="133"/>
      <c r="S731" s="133"/>
      <c r="T731" s="133"/>
      <c r="U731" s="133"/>
      <c r="V731" s="133"/>
      <c r="W731" s="133"/>
      <c r="X731" s="133"/>
      <c r="Y731" s="133"/>
      <c r="Z731" s="133"/>
    </row>
    <row r="732" spans="1:26" ht="13.8" x14ac:dyDescent="0.3">
      <c r="A732" s="133"/>
      <c r="B732" s="133"/>
      <c r="C732" s="133"/>
      <c r="D732" s="133"/>
      <c r="E732" s="133"/>
      <c r="F732" s="133"/>
      <c r="G732" s="133"/>
      <c r="H732" s="133"/>
      <c r="I732" s="133"/>
      <c r="J732" s="133"/>
      <c r="K732" s="133"/>
      <c r="L732" s="133"/>
      <c r="M732" s="133"/>
      <c r="N732" s="133"/>
      <c r="O732" s="133"/>
      <c r="P732" s="133"/>
      <c r="Q732" s="133"/>
      <c r="R732" s="133"/>
      <c r="S732" s="133"/>
      <c r="T732" s="133"/>
      <c r="U732" s="133"/>
      <c r="V732" s="133"/>
      <c r="W732" s="133"/>
      <c r="X732" s="133"/>
      <c r="Y732" s="133"/>
      <c r="Z732" s="133"/>
    </row>
    <row r="733" spans="1:26" ht="13.8" x14ac:dyDescent="0.3">
      <c r="A733" s="133"/>
      <c r="B733" s="133"/>
      <c r="C733" s="133"/>
      <c r="D733" s="133"/>
      <c r="E733" s="133"/>
      <c r="F733" s="133"/>
      <c r="G733" s="133"/>
      <c r="H733" s="133"/>
      <c r="I733" s="133"/>
      <c r="J733" s="133"/>
      <c r="K733" s="133"/>
      <c r="L733" s="133"/>
      <c r="M733" s="133"/>
      <c r="N733" s="133"/>
      <c r="O733" s="133"/>
      <c r="P733" s="133"/>
      <c r="Q733" s="133"/>
      <c r="R733" s="133"/>
      <c r="S733" s="133"/>
      <c r="T733" s="133"/>
      <c r="U733" s="133"/>
      <c r="V733" s="133"/>
      <c r="W733" s="133"/>
      <c r="X733" s="133"/>
      <c r="Y733" s="133"/>
      <c r="Z733" s="133"/>
    </row>
    <row r="734" spans="1:26" ht="13.8" x14ac:dyDescent="0.3">
      <c r="A734" s="133"/>
      <c r="B734" s="133"/>
      <c r="C734" s="133"/>
      <c r="D734" s="133"/>
      <c r="E734" s="133"/>
      <c r="F734" s="133"/>
      <c r="G734" s="133"/>
      <c r="H734" s="133"/>
      <c r="I734" s="133"/>
      <c r="J734" s="133"/>
      <c r="K734" s="133"/>
      <c r="L734" s="133"/>
      <c r="M734" s="133"/>
      <c r="N734" s="133"/>
      <c r="O734" s="133"/>
      <c r="P734" s="133"/>
      <c r="Q734" s="133"/>
      <c r="R734" s="133"/>
      <c r="S734" s="133"/>
      <c r="T734" s="133"/>
      <c r="U734" s="133"/>
      <c r="V734" s="133"/>
      <c r="W734" s="133"/>
      <c r="X734" s="133"/>
      <c r="Y734" s="133"/>
      <c r="Z734" s="133"/>
    </row>
    <row r="735" spans="1:26" ht="13.8" x14ac:dyDescent="0.3">
      <c r="A735" s="133"/>
      <c r="B735" s="133"/>
      <c r="C735" s="133"/>
      <c r="D735" s="133"/>
      <c r="E735" s="133"/>
      <c r="F735" s="133"/>
      <c r="G735" s="133"/>
      <c r="H735" s="133"/>
      <c r="I735" s="133"/>
      <c r="J735" s="133"/>
      <c r="K735" s="133"/>
      <c r="L735" s="133"/>
      <c r="M735" s="133"/>
      <c r="N735" s="133"/>
      <c r="O735" s="133"/>
      <c r="P735" s="133"/>
      <c r="Q735" s="133"/>
      <c r="R735" s="133"/>
      <c r="S735" s="133"/>
      <c r="T735" s="133"/>
      <c r="U735" s="133"/>
      <c r="V735" s="133"/>
      <c r="W735" s="133"/>
      <c r="X735" s="133"/>
      <c r="Y735" s="133"/>
      <c r="Z735" s="133"/>
    </row>
    <row r="736" spans="1:26" ht="13.8" x14ac:dyDescent="0.3">
      <c r="A736" s="133"/>
      <c r="B736" s="133"/>
      <c r="C736" s="133"/>
      <c r="D736" s="133"/>
      <c r="E736" s="133"/>
      <c r="F736" s="133"/>
      <c r="G736" s="133"/>
      <c r="H736" s="133"/>
      <c r="I736" s="133"/>
      <c r="J736" s="133"/>
      <c r="K736" s="133"/>
      <c r="L736" s="133"/>
      <c r="M736" s="133"/>
      <c r="N736" s="133"/>
      <c r="O736" s="133"/>
      <c r="P736" s="133"/>
      <c r="Q736" s="133"/>
      <c r="R736" s="133"/>
      <c r="S736" s="133"/>
      <c r="T736" s="133"/>
      <c r="U736" s="133"/>
      <c r="V736" s="133"/>
      <c r="W736" s="133"/>
      <c r="X736" s="133"/>
      <c r="Y736" s="133"/>
      <c r="Z736" s="133"/>
    </row>
    <row r="737" spans="1:26" ht="13.8" x14ac:dyDescent="0.3">
      <c r="A737" s="133"/>
      <c r="B737" s="133"/>
      <c r="C737" s="133"/>
      <c r="D737" s="133"/>
      <c r="E737" s="133"/>
      <c r="F737" s="133"/>
      <c r="G737" s="133"/>
      <c r="H737" s="133"/>
      <c r="I737" s="133"/>
      <c r="J737" s="133"/>
      <c r="K737" s="133"/>
      <c r="L737" s="133"/>
      <c r="M737" s="133"/>
      <c r="N737" s="133"/>
      <c r="O737" s="133"/>
      <c r="P737" s="133"/>
      <c r="Q737" s="133"/>
      <c r="R737" s="133"/>
      <c r="S737" s="133"/>
      <c r="T737" s="133"/>
      <c r="U737" s="133"/>
      <c r="V737" s="133"/>
      <c r="W737" s="133"/>
      <c r="X737" s="133"/>
      <c r="Y737" s="133"/>
      <c r="Z737" s="133"/>
    </row>
    <row r="738" spans="1:26" ht="13.8" x14ac:dyDescent="0.3">
      <c r="A738" s="133"/>
      <c r="B738" s="133"/>
      <c r="C738" s="133"/>
      <c r="D738" s="133"/>
      <c r="E738" s="133"/>
      <c r="F738" s="133"/>
      <c r="G738" s="133"/>
      <c r="H738" s="133"/>
      <c r="I738" s="133"/>
      <c r="J738" s="133"/>
      <c r="K738" s="133"/>
      <c r="L738" s="133"/>
      <c r="M738" s="133"/>
      <c r="N738" s="133"/>
      <c r="O738" s="133"/>
      <c r="P738" s="133"/>
      <c r="Q738" s="133"/>
      <c r="R738" s="133"/>
      <c r="S738" s="133"/>
      <c r="T738" s="133"/>
      <c r="U738" s="133"/>
      <c r="V738" s="133"/>
      <c r="W738" s="133"/>
      <c r="X738" s="133"/>
      <c r="Y738" s="133"/>
      <c r="Z738" s="133"/>
    </row>
    <row r="739" spans="1:26" ht="13.8" x14ac:dyDescent="0.3">
      <c r="A739" s="133"/>
      <c r="B739" s="133"/>
      <c r="C739" s="133"/>
      <c r="D739" s="133"/>
      <c r="E739" s="133"/>
      <c r="F739" s="133"/>
      <c r="G739" s="133"/>
      <c r="H739" s="133"/>
      <c r="I739" s="133"/>
      <c r="J739" s="133"/>
      <c r="K739" s="133"/>
      <c r="L739" s="133"/>
      <c r="M739" s="133"/>
      <c r="N739" s="133"/>
      <c r="O739" s="133"/>
      <c r="P739" s="133"/>
      <c r="Q739" s="133"/>
      <c r="R739" s="133"/>
      <c r="S739" s="133"/>
      <c r="T739" s="133"/>
      <c r="U739" s="133"/>
      <c r="V739" s="133"/>
      <c r="W739" s="133"/>
      <c r="X739" s="133"/>
      <c r="Y739" s="133"/>
      <c r="Z739" s="133"/>
    </row>
    <row r="740" spans="1:26" ht="13.8" x14ac:dyDescent="0.3">
      <c r="A740" s="133"/>
      <c r="B740" s="133"/>
      <c r="C740" s="133"/>
      <c r="D740" s="133"/>
      <c r="E740" s="133"/>
      <c r="F740" s="133"/>
      <c r="G740" s="133"/>
      <c r="H740" s="133"/>
      <c r="I740" s="133"/>
      <c r="J740" s="133"/>
      <c r="K740" s="133"/>
      <c r="L740" s="133"/>
      <c r="M740" s="133"/>
      <c r="N740" s="133"/>
      <c r="O740" s="133"/>
      <c r="P740" s="133"/>
      <c r="Q740" s="133"/>
      <c r="R740" s="133"/>
      <c r="S740" s="133"/>
      <c r="T740" s="133"/>
      <c r="U740" s="133"/>
      <c r="V740" s="133"/>
      <c r="W740" s="133"/>
      <c r="X740" s="133"/>
      <c r="Y740" s="133"/>
      <c r="Z740" s="133"/>
    </row>
    <row r="741" spans="1:26" ht="13.8" x14ac:dyDescent="0.3">
      <c r="A741" s="133"/>
      <c r="B741" s="133"/>
      <c r="C741" s="133"/>
      <c r="D741" s="133"/>
      <c r="E741" s="133"/>
      <c r="F741" s="133"/>
      <c r="G741" s="133"/>
      <c r="H741" s="133"/>
      <c r="I741" s="133"/>
      <c r="J741" s="133"/>
      <c r="K741" s="133"/>
      <c r="L741" s="133"/>
      <c r="M741" s="133"/>
      <c r="N741" s="133"/>
      <c r="O741" s="133"/>
      <c r="P741" s="133"/>
      <c r="Q741" s="133"/>
      <c r="R741" s="133"/>
      <c r="S741" s="133"/>
      <c r="T741" s="133"/>
      <c r="U741" s="133"/>
      <c r="V741" s="133"/>
      <c r="W741" s="133"/>
      <c r="X741" s="133"/>
      <c r="Y741" s="133"/>
      <c r="Z741" s="133"/>
    </row>
    <row r="742" spans="1:26" ht="13.8" x14ac:dyDescent="0.3">
      <c r="A742" s="133"/>
      <c r="B742" s="133"/>
      <c r="C742" s="133"/>
      <c r="D742" s="133"/>
      <c r="E742" s="133"/>
      <c r="F742" s="133"/>
      <c r="G742" s="133"/>
      <c r="H742" s="133"/>
      <c r="I742" s="133"/>
      <c r="J742" s="133"/>
      <c r="K742" s="133"/>
      <c r="L742" s="133"/>
      <c r="M742" s="133"/>
      <c r="N742" s="133"/>
      <c r="O742" s="133"/>
      <c r="P742" s="133"/>
      <c r="Q742" s="133"/>
      <c r="R742" s="133"/>
      <c r="S742" s="133"/>
      <c r="T742" s="133"/>
      <c r="U742" s="133"/>
      <c r="V742" s="133"/>
      <c r="W742" s="133"/>
      <c r="X742" s="133"/>
      <c r="Y742" s="133"/>
      <c r="Z742" s="133"/>
    </row>
    <row r="743" spans="1:26" ht="13.8" x14ac:dyDescent="0.3">
      <c r="A743" s="133"/>
      <c r="B743" s="133"/>
      <c r="C743" s="133"/>
      <c r="D743" s="133"/>
      <c r="E743" s="133"/>
      <c r="F743" s="133"/>
      <c r="G743" s="133"/>
      <c r="H743" s="133"/>
      <c r="I743" s="133"/>
      <c r="J743" s="133"/>
      <c r="K743" s="133"/>
      <c r="L743" s="133"/>
      <c r="M743" s="133"/>
      <c r="N743" s="133"/>
      <c r="O743" s="133"/>
      <c r="P743" s="133"/>
      <c r="Q743" s="133"/>
      <c r="R743" s="133"/>
      <c r="S743" s="133"/>
      <c r="T743" s="133"/>
      <c r="U743" s="133"/>
      <c r="V743" s="133"/>
      <c r="W743" s="133"/>
      <c r="X743" s="133"/>
      <c r="Y743" s="133"/>
      <c r="Z743" s="133"/>
    </row>
    <row r="744" spans="1:26" ht="13.8" x14ac:dyDescent="0.3">
      <c r="A744" s="133"/>
      <c r="B744" s="133"/>
      <c r="C744" s="133"/>
      <c r="D744" s="133"/>
      <c r="E744" s="133"/>
      <c r="F744" s="133"/>
      <c r="G744" s="133"/>
      <c r="H744" s="133"/>
      <c r="I744" s="133"/>
      <c r="J744" s="133"/>
      <c r="K744" s="133"/>
      <c r="L744" s="133"/>
      <c r="M744" s="133"/>
      <c r="N744" s="133"/>
      <c r="O744" s="133"/>
      <c r="P744" s="133"/>
      <c r="Q744" s="133"/>
      <c r="R744" s="133"/>
      <c r="S744" s="133"/>
      <c r="T744" s="133"/>
      <c r="U744" s="133"/>
      <c r="V744" s="133"/>
      <c r="W744" s="133"/>
      <c r="X744" s="133"/>
      <c r="Y744" s="133"/>
      <c r="Z744" s="133"/>
    </row>
    <row r="745" spans="1:26" ht="13.8" x14ac:dyDescent="0.3">
      <c r="A745" s="133"/>
      <c r="B745" s="133"/>
      <c r="C745" s="133"/>
      <c r="D745" s="133"/>
      <c r="E745" s="133"/>
      <c r="F745" s="133"/>
      <c r="G745" s="133"/>
      <c r="H745" s="133"/>
      <c r="I745" s="133"/>
      <c r="J745" s="133"/>
      <c r="K745" s="133"/>
      <c r="L745" s="133"/>
      <c r="M745" s="133"/>
      <c r="N745" s="133"/>
      <c r="O745" s="133"/>
      <c r="P745" s="133"/>
      <c r="Q745" s="133"/>
      <c r="R745" s="133"/>
      <c r="S745" s="133"/>
      <c r="T745" s="133"/>
      <c r="U745" s="133"/>
      <c r="V745" s="133"/>
      <c r="W745" s="133"/>
      <c r="X745" s="133"/>
      <c r="Y745" s="133"/>
      <c r="Z745" s="133"/>
    </row>
    <row r="746" spans="1:26" ht="13.8" x14ac:dyDescent="0.3">
      <c r="A746" s="133"/>
      <c r="B746" s="133"/>
      <c r="C746" s="133"/>
      <c r="D746" s="133"/>
      <c r="E746" s="133"/>
      <c r="F746" s="133"/>
      <c r="G746" s="133"/>
      <c r="H746" s="133"/>
      <c r="I746" s="133"/>
      <c r="J746" s="133"/>
      <c r="K746" s="133"/>
      <c r="L746" s="133"/>
      <c r="M746" s="133"/>
      <c r="N746" s="133"/>
      <c r="O746" s="133"/>
      <c r="P746" s="133"/>
      <c r="Q746" s="133"/>
      <c r="R746" s="133"/>
      <c r="S746" s="133"/>
      <c r="T746" s="133"/>
      <c r="U746" s="133"/>
      <c r="V746" s="133"/>
      <c r="W746" s="133"/>
      <c r="X746" s="133"/>
      <c r="Y746" s="133"/>
      <c r="Z746" s="133"/>
    </row>
    <row r="747" spans="1:26" ht="13.8" x14ac:dyDescent="0.3">
      <c r="A747" s="133"/>
      <c r="B747" s="133"/>
      <c r="C747" s="133"/>
      <c r="D747" s="133"/>
      <c r="E747" s="133"/>
      <c r="F747" s="133"/>
      <c r="G747" s="133"/>
      <c r="H747" s="133"/>
      <c r="I747" s="133"/>
      <c r="J747" s="133"/>
      <c r="K747" s="133"/>
      <c r="L747" s="133"/>
      <c r="M747" s="133"/>
      <c r="N747" s="133"/>
      <c r="O747" s="133"/>
      <c r="P747" s="133"/>
      <c r="Q747" s="133"/>
      <c r="R747" s="133"/>
      <c r="S747" s="133"/>
      <c r="T747" s="133"/>
      <c r="U747" s="133"/>
      <c r="V747" s="133"/>
      <c r="W747" s="133"/>
      <c r="X747" s="133"/>
      <c r="Y747" s="133"/>
      <c r="Z747" s="133"/>
    </row>
    <row r="748" spans="1:26" ht="13.8" x14ac:dyDescent="0.3">
      <c r="A748" s="133"/>
      <c r="B748" s="133"/>
      <c r="C748" s="133"/>
      <c r="D748" s="133"/>
      <c r="E748" s="133"/>
      <c r="F748" s="133"/>
      <c r="G748" s="133"/>
      <c r="H748" s="133"/>
      <c r="I748" s="133"/>
      <c r="J748" s="133"/>
      <c r="K748" s="133"/>
      <c r="L748" s="133"/>
      <c r="M748" s="133"/>
      <c r="N748" s="133"/>
      <c r="O748" s="133"/>
      <c r="P748" s="133"/>
      <c r="Q748" s="133"/>
      <c r="R748" s="133"/>
      <c r="S748" s="133"/>
      <c r="T748" s="133"/>
      <c r="U748" s="133"/>
      <c r="V748" s="133"/>
      <c r="W748" s="133"/>
      <c r="X748" s="133"/>
      <c r="Y748" s="133"/>
      <c r="Z748" s="133"/>
    </row>
    <row r="749" spans="1:26" ht="13.8" x14ac:dyDescent="0.3">
      <c r="A749" s="133"/>
      <c r="B749" s="133"/>
      <c r="C749" s="133"/>
      <c r="D749" s="133"/>
      <c r="E749" s="133"/>
      <c r="F749" s="133"/>
      <c r="G749" s="133"/>
      <c r="H749" s="133"/>
      <c r="I749" s="133"/>
      <c r="J749" s="133"/>
      <c r="K749" s="133"/>
      <c r="L749" s="133"/>
      <c r="M749" s="133"/>
      <c r="N749" s="133"/>
      <c r="O749" s="133"/>
      <c r="P749" s="133"/>
      <c r="Q749" s="133"/>
      <c r="R749" s="133"/>
      <c r="S749" s="133"/>
      <c r="T749" s="133"/>
      <c r="U749" s="133"/>
      <c r="V749" s="133"/>
      <c r="W749" s="133"/>
      <c r="X749" s="133"/>
      <c r="Y749" s="133"/>
      <c r="Z749" s="133"/>
    </row>
    <row r="750" spans="1:26" ht="13.8" x14ac:dyDescent="0.3">
      <c r="A750" s="133"/>
      <c r="B750" s="133"/>
      <c r="C750" s="133"/>
      <c r="D750" s="133"/>
      <c r="E750" s="133"/>
      <c r="F750" s="133"/>
      <c r="G750" s="133"/>
      <c r="H750" s="133"/>
      <c r="I750" s="133"/>
      <c r="J750" s="133"/>
      <c r="K750" s="133"/>
      <c r="L750" s="133"/>
      <c r="M750" s="133"/>
      <c r="N750" s="133"/>
      <c r="O750" s="133"/>
      <c r="P750" s="133"/>
      <c r="Q750" s="133"/>
      <c r="R750" s="133"/>
      <c r="S750" s="133"/>
      <c r="T750" s="133"/>
      <c r="U750" s="133"/>
      <c r="V750" s="133"/>
      <c r="W750" s="133"/>
      <c r="X750" s="133"/>
      <c r="Y750" s="133"/>
      <c r="Z750" s="133"/>
    </row>
    <row r="751" spans="1:26" ht="13.8" x14ac:dyDescent="0.3">
      <c r="A751" s="133"/>
      <c r="B751" s="133"/>
      <c r="C751" s="133"/>
      <c r="D751" s="133"/>
      <c r="E751" s="133"/>
      <c r="F751" s="133"/>
      <c r="G751" s="133"/>
      <c r="H751" s="133"/>
      <c r="I751" s="133"/>
      <c r="J751" s="133"/>
      <c r="K751" s="133"/>
      <c r="L751" s="133"/>
      <c r="M751" s="133"/>
      <c r="N751" s="133"/>
      <c r="O751" s="133"/>
      <c r="P751" s="133"/>
      <c r="Q751" s="133"/>
      <c r="R751" s="133"/>
      <c r="S751" s="133"/>
      <c r="T751" s="133"/>
      <c r="U751" s="133"/>
      <c r="V751" s="133"/>
      <c r="W751" s="133"/>
      <c r="X751" s="133"/>
      <c r="Y751" s="133"/>
      <c r="Z751" s="133"/>
    </row>
    <row r="752" spans="1:26" ht="13.8" x14ac:dyDescent="0.3">
      <c r="A752" s="133"/>
      <c r="B752" s="133"/>
      <c r="C752" s="133"/>
      <c r="D752" s="133"/>
      <c r="E752" s="133"/>
      <c r="F752" s="133"/>
      <c r="G752" s="133"/>
      <c r="H752" s="133"/>
      <c r="I752" s="133"/>
      <c r="J752" s="133"/>
      <c r="K752" s="133"/>
      <c r="L752" s="133"/>
      <c r="M752" s="133"/>
      <c r="N752" s="133"/>
      <c r="O752" s="133"/>
      <c r="P752" s="133"/>
      <c r="Q752" s="133"/>
      <c r="R752" s="133"/>
      <c r="S752" s="133"/>
      <c r="T752" s="133"/>
      <c r="U752" s="133"/>
      <c r="V752" s="133"/>
      <c r="W752" s="133"/>
      <c r="X752" s="133"/>
      <c r="Y752" s="133"/>
      <c r="Z752" s="133"/>
    </row>
    <row r="753" spans="1:26" ht="13.8" x14ac:dyDescent="0.3">
      <c r="A753" s="133"/>
      <c r="B753" s="133"/>
      <c r="C753" s="133"/>
      <c r="D753" s="133"/>
      <c r="E753" s="133"/>
      <c r="F753" s="133"/>
      <c r="G753" s="133"/>
      <c r="H753" s="133"/>
      <c r="I753" s="133"/>
      <c r="J753" s="133"/>
      <c r="K753" s="133"/>
      <c r="L753" s="133"/>
      <c r="M753" s="133"/>
      <c r="N753" s="133"/>
      <c r="O753" s="133"/>
      <c r="P753" s="133"/>
      <c r="Q753" s="133"/>
      <c r="R753" s="133"/>
      <c r="S753" s="133"/>
      <c r="T753" s="133"/>
      <c r="U753" s="133"/>
      <c r="V753" s="133"/>
      <c r="W753" s="133"/>
      <c r="X753" s="133"/>
      <c r="Y753" s="133"/>
      <c r="Z753" s="133"/>
    </row>
    <row r="754" spans="1:26" ht="13.8" x14ac:dyDescent="0.3">
      <c r="A754" s="133"/>
      <c r="B754" s="133"/>
      <c r="C754" s="133"/>
      <c r="D754" s="133"/>
      <c r="E754" s="133"/>
      <c r="F754" s="133"/>
      <c r="G754" s="133"/>
      <c r="H754" s="133"/>
      <c r="I754" s="133"/>
      <c r="J754" s="133"/>
      <c r="K754" s="133"/>
      <c r="L754" s="133"/>
      <c r="M754" s="133"/>
      <c r="N754" s="133"/>
      <c r="O754" s="133"/>
      <c r="P754" s="133"/>
      <c r="Q754" s="133"/>
      <c r="R754" s="133"/>
      <c r="S754" s="133"/>
      <c r="T754" s="133"/>
      <c r="U754" s="133"/>
      <c r="V754" s="133"/>
      <c r="W754" s="133"/>
      <c r="X754" s="133"/>
      <c r="Y754" s="133"/>
      <c r="Z754" s="133"/>
    </row>
    <row r="755" spans="1:26" ht="13.8" x14ac:dyDescent="0.3">
      <c r="A755" s="133"/>
      <c r="B755" s="133"/>
      <c r="C755" s="133"/>
      <c r="D755" s="133"/>
      <c r="E755" s="133"/>
      <c r="F755" s="133"/>
      <c r="G755" s="133"/>
      <c r="H755" s="133"/>
      <c r="I755" s="133"/>
      <c r="J755" s="133"/>
      <c r="K755" s="133"/>
      <c r="L755" s="133"/>
      <c r="M755" s="133"/>
      <c r="N755" s="133"/>
      <c r="O755" s="133"/>
      <c r="P755" s="133"/>
      <c r="Q755" s="133"/>
      <c r="R755" s="133"/>
      <c r="S755" s="133"/>
      <c r="T755" s="133"/>
      <c r="U755" s="133"/>
      <c r="V755" s="133"/>
      <c r="W755" s="133"/>
      <c r="X755" s="133"/>
      <c r="Y755" s="133"/>
      <c r="Z755" s="133"/>
    </row>
    <row r="756" spans="1:26" ht="13.8" x14ac:dyDescent="0.3">
      <c r="A756" s="133"/>
      <c r="B756" s="133"/>
      <c r="C756" s="133"/>
      <c r="D756" s="133"/>
      <c r="E756" s="133"/>
      <c r="F756" s="133"/>
      <c r="G756" s="133"/>
      <c r="H756" s="133"/>
      <c r="I756" s="133"/>
      <c r="J756" s="133"/>
      <c r="K756" s="133"/>
      <c r="L756" s="133"/>
      <c r="M756" s="133"/>
      <c r="N756" s="133"/>
      <c r="O756" s="133"/>
      <c r="P756" s="133"/>
      <c r="Q756" s="133"/>
      <c r="R756" s="133"/>
      <c r="S756" s="133"/>
      <c r="T756" s="133"/>
      <c r="U756" s="133"/>
      <c r="V756" s="133"/>
      <c r="W756" s="133"/>
      <c r="X756" s="133"/>
      <c r="Y756" s="133"/>
      <c r="Z756" s="133"/>
    </row>
    <row r="757" spans="1:26" ht="13.8" x14ac:dyDescent="0.3">
      <c r="A757" s="133"/>
      <c r="B757" s="133"/>
      <c r="C757" s="133"/>
      <c r="D757" s="133"/>
      <c r="E757" s="133"/>
      <c r="F757" s="133"/>
      <c r="G757" s="133"/>
      <c r="H757" s="133"/>
      <c r="I757" s="133"/>
      <c r="J757" s="133"/>
      <c r="K757" s="133"/>
      <c r="L757" s="133"/>
      <c r="M757" s="133"/>
      <c r="N757" s="133"/>
      <c r="O757" s="133"/>
      <c r="P757" s="133"/>
      <c r="Q757" s="133"/>
      <c r="R757" s="133"/>
      <c r="S757" s="133"/>
      <c r="T757" s="133"/>
      <c r="U757" s="133"/>
      <c r="V757" s="133"/>
      <c r="W757" s="133"/>
      <c r="X757" s="133"/>
      <c r="Y757" s="133"/>
      <c r="Z757" s="133"/>
    </row>
    <row r="758" spans="1:26" ht="13.8" x14ac:dyDescent="0.3">
      <c r="A758" s="133"/>
      <c r="B758" s="133"/>
      <c r="C758" s="133"/>
      <c r="D758" s="133"/>
      <c r="E758" s="133"/>
      <c r="F758" s="133"/>
      <c r="G758" s="133"/>
      <c r="H758" s="133"/>
      <c r="I758" s="133"/>
      <c r="J758" s="133"/>
      <c r="K758" s="133"/>
      <c r="L758" s="133"/>
      <c r="M758" s="133"/>
      <c r="N758" s="133"/>
      <c r="O758" s="133"/>
      <c r="P758" s="133"/>
      <c r="Q758" s="133"/>
      <c r="R758" s="133"/>
      <c r="S758" s="133"/>
      <c r="T758" s="133"/>
      <c r="U758" s="133"/>
      <c r="V758" s="133"/>
      <c r="W758" s="133"/>
      <c r="X758" s="133"/>
      <c r="Y758" s="133"/>
      <c r="Z758" s="133"/>
    </row>
    <row r="759" spans="1:26" ht="13.8" x14ac:dyDescent="0.3">
      <c r="A759" s="133"/>
      <c r="B759" s="133"/>
      <c r="C759" s="133"/>
      <c r="D759" s="133"/>
      <c r="E759" s="133"/>
      <c r="F759" s="133"/>
      <c r="G759" s="133"/>
      <c r="H759" s="133"/>
      <c r="I759" s="133"/>
      <c r="J759" s="133"/>
      <c r="K759" s="133"/>
      <c r="L759" s="133"/>
      <c r="M759" s="133"/>
      <c r="N759" s="133"/>
      <c r="O759" s="133"/>
      <c r="P759" s="133"/>
      <c r="Q759" s="133"/>
      <c r="R759" s="133"/>
      <c r="S759" s="133"/>
      <c r="T759" s="133"/>
      <c r="U759" s="133"/>
      <c r="V759" s="133"/>
      <c r="W759" s="133"/>
      <c r="X759" s="133"/>
      <c r="Y759" s="133"/>
      <c r="Z759" s="133"/>
    </row>
    <row r="760" spans="1:26" ht="13.8" x14ac:dyDescent="0.3">
      <c r="A760" s="133"/>
      <c r="B760" s="133"/>
      <c r="C760" s="133"/>
      <c r="D760" s="133"/>
      <c r="E760" s="133"/>
      <c r="F760" s="133"/>
      <c r="G760" s="133"/>
      <c r="H760" s="133"/>
      <c r="I760" s="133"/>
      <c r="J760" s="133"/>
      <c r="K760" s="133"/>
      <c r="L760" s="133"/>
      <c r="M760" s="133"/>
      <c r="N760" s="133"/>
      <c r="O760" s="133"/>
      <c r="P760" s="133"/>
      <c r="Q760" s="133"/>
      <c r="R760" s="133"/>
      <c r="S760" s="133"/>
      <c r="T760" s="133"/>
      <c r="U760" s="133"/>
      <c r="V760" s="133"/>
      <c r="W760" s="133"/>
      <c r="X760" s="133"/>
      <c r="Y760" s="133"/>
      <c r="Z760" s="133"/>
    </row>
    <row r="761" spans="1:26" ht="13.8" x14ac:dyDescent="0.3">
      <c r="A761" s="133"/>
      <c r="B761" s="133"/>
      <c r="C761" s="133"/>
      <c r="D761" s="133"/>
      <c r="E761" s="133"/>
      <c r="F761" s="133"/>
      <c r="G761" s="133"/>
      <c r="H761" s="133"/>
      <c r="I761" s="133"/>
      <c r="J761" s="133"/>
      <c r="K761" s="133"/>
      <c r="L761" s="133"/>
      <c r="M761" s="133"/>
      <c r="N761" s="133"/>
      <c r="O761" s="133"/>
      <c r="P761" s="133"/>
      <c r="Q761" s="133"/>
      <c r="R761" s="133"/>
      <c r="S761" s="133"/>
      <c r="T761" s="133"/>
      <c r="U761" s="133"/>
      <c r="V761" s="133"/>
      <c r="W761" s="133"/>
      <c r="X761" s="133"/>
      <c r="Y761" s="133"/>
      <c r="Z761" s="133"/>
    </row>
    <row r="762" spans="1:26" ht="13.8" x14ac:dyDescent="0.3">
      <c r="A762" s="133"/>
      <c r="B762" s="133"/>
      <c r="C762" s="133"/>
      <c r="D762" s="133"/>
      <c r="E762" s="133"/>
      <c r="F762" s="133"/>
      <c r="G762" s="133"/>
      <c r="H762" s="133"/>
      <c r="I762" s="133"/>
      <c r="J762" s="133"/>
      <c r="K762" s="133"/>
      <c r="L762" s="133"/>
      <c r="M762" s="133"/>
      <c r="N762" s="133"/>
      <c r="O762" s="133"/>
      <c r="P762" s="133"/>
      <c r="Q762" s="133"/>
      <c r="R762" s="133"/>
      <c r="S762" s="133"/>
      <c r="T762" s="133"/>
      <c r="U762" s="133"/>
      <c r="V762" s="133"/>
      <c r="W762" s="133"/>
      <c r="X762" s="133"/>
      <c r="Y762" s="133"/>
      <c r="Z762" s="133"/>
    </row>
    <row r="763" spans="1:26" ht="13.8" x14ac:dyDescent="0.3">
      <c r="A763" s="133"/>
      <c r="B763" s="133"/>
      <c r="C763" s="133"/>
      <c r="D763" s="133"/>
      <c r="E763" s="133"/>
      <c r="F763" s="133"/>
      <c r="G763" s="133"/>
      <c r="H763" s="133"/>
      <c r="I763" s="133"/>
      <c r="J763" s="133"/>
      <c r="K763" s="133"/>
      <c r="L763" s="133"/>
      <c r="M763" s="133"/>
      <c r="N763" s="133"/>
      <c r="O763" s="133"/>
      <c r="P763" s="133"/>
      <c r="Q763" s="133"/>
      <c r="R763" s="133"/>
      <c r="S763" s="133"/>
      <c r="T763" s="133"/>
      <c r="U763" s="133"/>
      <c r="V763" s="133"/>
      <c r="W763" s="133"/>
      <c r="X763" s="133"/>
      <c r="Y763" s="133"/>
      <c r="Z763" s="133"/>
    </row>
    <row r="764" spans="1:26" ht="13.8" x14ac:dyDescent="0.3">
      <c r="A764" s="133"/>
      <c r="B764" s="133"/>
      <c r="C764" s="133"/>
      <c r="D764" s="133"/>
      <c r="E764" s="133"/>
      <c r="F764" s="133"/>
      <c r="G764" s="133"/>
      <c r="H764" s="133"/>
      <c r="I764" s="133"/>
      <c r="J764" s="133"/>
      <c r="K764" s="133"/>
      <c r="L764" s="133"/>
      <c r="M764" s="133"/>
      <c r="N764" s="133"/>
      <c r="O764" s="133"/>
      <c r="P764" s="133"/>
      <c r="Q764" s="133"/>
      <c r="R764" s="133"/>
      <c r="S764" s="133"/>
      <c r="T764" s="133"/>
      <c r="U764" s="133"/>
      <c r="V764" s="133"/>
      <c r="W764" s="133"/>
      <c r="X764" s="133"/>
      <c r="Y764" s="133"/>
      <c r="Z764" s="133"/>
    </row>
    <row r="765" spans="1:26" ht="13.8" x14ac:dyDescent="0.3">
      <c r="A765" s="133"/>
      <c r="B765" s="133"/>
      <c r="C765" s="133"/>
      <c r="D765" s="133"/>
      <c r="E765" s="133"/>
      <c r="F765" s="133"/>
      <c r="G765" s="133"/>
      <c r="H765" s="133"/>
      <c r="I765" s="133"/>
      <c r="J765" s="133"/>
      <c r="K765" s="133"/>
      <c r="L765" s="133"/>
      <c r="M765" s="133"/>
      <c r="N765" s="133"/>
      <c r="O765" s="133"/>
      <c r="P765" s="133"/>
      <c r="Q765" s="133"/>
      <c r="R765" s="133"/>
      <c r="S765" s="133"/>
      <c r="T765" s="133"/>
      <c r="U765" s="133"/>
      <c r="V765" s="133"/>
      <c r="W765" s="133"/>
      <c r="X765" s="133"/>
      <c r="Y765" s="133"/>
      <c r="Z765" s="133"/>
    </row>
    <row r="766" spans="1:26" ht="13.8" x14ac:dyDescent="0.3">
      <c r="A766" s="133"/>
      <c r="B766" s="133"/>
      <c r="C766" s="133"/>
      <c r="D766" s="133"/>
      <c r="E766" s="133"/>
      <c r="F766" s="133"/>
      <c r="G766" s="133"/>
      <c r="H766" s="133"/>
      <c r="I766" s="133"/>
      <c r="J766" s="133"/>
      <c r="K766" s="133"/>
      <c r="L766" s="133"/>
      <c r="M766" s="133"/>
      <c r="N766" s="133"/>
      <c r="O766" s="133"/>
      <c r="P766" s="133"/>
      <c r="Q766" s="133"/>
      <c r="R766" s="133"/>
      <c r="S766" s="133"/>
      <c r="T766" s="133"/>
      <c r="U766" s="133"/>
      <c r="V766" s="133"/>
      <c r="W766" s="133"/>
      <c r="X766" s="133"/>
      <c r="Y766" s="133"/>
      <c r="Z766" s="133"/>
    </row>
    <row r="767" spans="1:26" ht="13.8" x14ac:dyDescent="0.3">
      <c r="A767" s="133"/>
      <c r="B767" s="133"/>
      <c r="C767" s="133"/>
      <c r="D767" s="133"/>
      <c r="E767" s="133"/>
      <c r="F767" s="133"/>
      <c r="G767" s="133"/>
      <c r="H767" s="133"/>
      <c r="I767" s="133"/>
      <c r="J767" s="133"/>
      <c r="K767" s="133"/>
      <c r="L767" s="133"/>
      <c r="M767" s="133"/>
      <c r="N767" s="133"/>
      <c r="O767" s="133"/>
      <c r="P767" s="133"/>
      <c r="Q767" s="133"/>
      <c r="R767" s="133"/>
      <c r="S767" s="133"/>
      <c r="T767" s="133"/>
      <c r="U767" s="133"/>
      <c r="V767" s="133"/>
      <c r="W767" s="133"/>
      <c r="X767" s="133"/>
      <c r="Y767" s="133"/>
      <c r="Z767" s="133"/>
    </row>
    <row r="768" spans="1:26" ht="13.8" x14ac:dyDescent="0.3">
      <c r="A768" s="133"/>
      <c r="B768" s="133"/>
      <c r="C768" s="133"/>
      <c r="D768" s="133"/>
      <c r="E768" s="133"/>
      <c r="F768" s="133"/>
      <c r="G768" s="133"/>
      <c r="H768" s="133"/>
      <c r="I768" s="133"/>
      <c r="J768" s="133"/>
      <c r="K768" s="133"/>
      <c r="L768" s="133"/>
      <c r="M768" s="133"/>
      <c r="N768" s="133"/>
      <c r="O768" s="133"/>
      <c r="P768" s="133"/>
      <c r="Q768" s="133"/>
      <c r="R768" s="133"/>
      <c r="S768" s="133"/>
      <c r="T768" s="133"/>
      <c r="U768" s="133"/>
      <c r="V768" s="133"/>
      <c r="W768" s="133"/>
      <c r="X768" s="133"/>
      <c r="Y768" s="133"/>
      <c r="Z768" s="133"/>
    </row>
    <row r="769" spans="1:26" ht="13.8" x14ac:dyDescent="0.3">
      <c r="A769" s="133"/>
      <c r="B769" s="133"/>
      <c r="C769" s="133"/>
      <c r="D769" s="133"/>
      <c r="E769" s="133"/>
      <c r="F769" s="133"/>
      <c r="G769" s="133"/>
      <c r="H769" s="133"/>
      <c r="I769" s="133"/>
      <c r="J769" s="133"/>
      <c r="K769" s="133"/>
      <c r="L769" s="133"/>
      <c r="M769" s="133"/>
      <c r="N769" s="133"/>
      <c r="O769" s="133"/>
      <c r="P769" s="133"/>
      <c r="Q769" s="133"/>
      <c r="R769" s="133"/>
      <c r="S769" s="133"/>
      <c r="T769" s="133"/>
      <c r="U769" s="133"/>
      <c r="V769" s="133"/>
      <c r="W769" s="133"/>
      <c r="X769" s="133"/>
      <c r="Y769" s="133"/>
      <c r="Z769" s="133"/>
    </row>
    <row r="770" spans="1:26" ht="13.8" x14ac:dyDescent="0.3">
      <c r="A770" s="133"/>
      <c r="B770" s="133"/>
      <c r="C770" s="133"/>
      <c r="D770" s="133"/>
      <c r="E770" s="133"/>
      <c r="F770" s="133"/>
      <c r="G770" s="133"/>
      <c r="H770" s="133"/>
      <c r="I770" s="133"/>
      <c r="J770" s="133"/>
      <c r="K770" s="133"/>
      <c r="L770" s="133"/>
      <c r="M770" s="133"/>
      <c r="N770" s="133"/>
      <c r="O770" s="133"/>
      <c r="P770" s="133"/>
      <c r="Q770" s="133"/>
      <c r="R770" s="133"/>
      <c r="S770" s="133"/>
      <c r="T770" s="133"/>
      <c r="U770" s="133"/>
      <c r="V770" s="133"/>
      <c r="W770" s="133"/>
      <c r="X770" s="133"/>
      <c r="Y770" s="133"/>
      <c r="Z770" s="133"/>
    </row>
    <row r="771" spans="1:26" ht="13.8" x14ac:dyDescent="0.3">
      <c r="A771" s="133"/>
      <c r="B771" s="133"/>
      <c r="C771" s="133"/>
      <c r="D771" s="133"/>
      <c r="E771" s="133"/>
      <c r="F771" s="133"/>
      <c r="G771" s="133"/>
      <c r="H771" s="133"/>
      <c r="I771" s="133"/>
      <c r="J771" s="133"/>
      <c r="K771" s="133"/>
      <c r="L771" s="133"/>
      <c r="M771" s="133"/>
      <c r="N771" s="133"/>
      <c r="O771" s="133"/>
      <c r="P771" s="133"/>
      <c r="Q771" s="133"/>
      <c r="R771" s="133"/>
      <c r="S771" s="133"/>
      <c r="T771" s="133"/>
      <c r="U771" s="133"/>
      <c r="V771" s="133"/>
      <c r="W771" s="133"/>
      <c r="X771" s="133"/>
      <c r="Y771" s="133"/>
      <c r="Z771" s="133"/>
    </row>
    <row r="772" spans="1:26" ht="13.8" x14ac:dyDescent="0.3">
      <c r="A772" s="133"/>
      <c r="B772" s="133"/>
      <c r="C772" s="133"/>
      <c r="D772" s="133"/>
      <c r="E772" s="133"/>
      <c r="F772" s="133"/>
      <c r="G772" s="133"/>
      <c r="H772" s="133"/>
      <c r="I772" s="133"/>
      <c r="J772" s="133"/>
      <c r="K772" s="133"/>
      <c r="L772" s="133"/>
      <c r="M772" s="133"/>
      <c r="N772" s="133"/>
      <c r="O772" s="133"/>
      <c r="P772" s="133"/>
      <c r="Q772" s="133"/>
      <c r="R772" s="133"/>
      <c r="S772" s="133"/>
      <c r="T772" s="133"/>
      <c r="U772" s="133"/>
      <c r="V772" s="133"/>
      <c r="W772" s="133"/>
      <c r="X772" s="133"/>
      <c r="Y772" s="133"/>
      <c r="Z772" s="133"/>
    </row>
    <row r="773" spans="1:26" ht="13.8" x14ac:dyDescent="0.3">
      <c r="A773" s="133"/>
      <c r="B773" s="133"/>
      <c r="C773" s="133"/>
      <c r="D773" s="133"/>
      <c r="E773" s="133"/>
      <c r="F773" s="133"/>
      <c r="G773" s="133"/>
      <c r="H773" s="133"/>
      <c r="I773" s="133"/>
      <c r="J773" s="133"/>
      <c r="K773" s="133"/>
      <c r="L773" s="133"/>
      <c r="M773" s="133"/>
      <c r="N773" s="133"/>
      <c r="O773" s="133"/>
      <c r="P773" s="133"/>
      <c r="Q773" s="133"/>
      <c r="R773" s="133"/>
      <c r="S773" s="133"/>
      <c r="T773" s="133"/>
      <c r="U773" s="133"/>
      <c r="V773" s="133"/>
      <c r="W773" s="133"/>
      <c r="X773" s="133"/>
      <c r="Y773" s="133"/>
      <c r="Z773" s="133"/>
    </row>
    <row r="774" spans="1:26" ht="13.8" x14ac:dyDescent="0.3">
      <c r="A774" s="133"/>
      <c r="B774" s="133"/>
      <c r="C774" s="133"/>
      <c r="D774" s="133"/>
      <c r="E774" s="133"/>
      <c r="F774" s="133"/>
      <c r="G774" s="133"/>
      <c r="H774" s="133"/>
      <c r="I774" s="133"/>
      <c r="J774" s="133"/>
      <c r="K774" s="133"/>
      <c r="L774" s="133"/>
      <c r="M774" s="133"/>
      <c r="N774" s="133"/>
      <c r="O774" s="133"/>
      <c r="P774" s="133"/>
      <c r="Q774" s="133"/>
      <c r="R774" s="133"/>
      <c r="S774" s="133"/>
      <c r="T774" s="133"/>
      <c r="U774" s="133"/>
      <c r="V774" s="133"/>
      <c r="W774" s="133"/>
      <c r="X774" s="133"/>
      <c r="Y774" s="133"/>
      <c r="Z774" s="133"/>
    </row>
    <row r="775" spans="1:26" ht="13.8" x14ac:dyDescent="0.3">
      <c r="A775" s="133"/>
      <c r="B775" s="133"/>
      <c r="C775" s="133"/>
      <c r="D775" s="133"/>
      <c r="E775" s="133"/>
      <c r="F775" s="133"/>
      <c r="G775" s="133"/>
      <c r="H775" s="133"/>
      <c r="I775" s="133"/>
      <c r="J775" s="133"/>
      <c r="K775" s="133"/>
      <c r="L775" s="133"/>
      <c r="M775" s="133"/>
      <c r="N775" s="133"/>
      <c r="O775" s="133"/>
      <c r="P775" s="133"/>
      <c r="Q775" s="133"/>
      <c r="R775" s="133"/>
      <c r="S775" s="133"/>
      <c r="T775" s="133"/>
      <c r="U775" s="133"/>
      <c r="V775" s="133"/>
      <c r="W775" s="133"/>
      <c r="X775" s="133"/>
      <c r="Y775" s="133"/>
      <c r="Z775" s="133"/>
    </row>
    <row r="776" spans="1:26" ht="13.8" x14ac:dyDescent="0.3">
      <c r="A776" s="133"/>
      <c r="B776" s="133"/>
      <c r="C776" s="133"/>
      <c r="D776" s="133"/>
      <c r="E776" s="133"/>
      <c r="F776" s="133"/>
      <c r="G776" s="133"/>
      <c r="H776" s="133"/>
      <c r="I776" s="133"/>
      <c r="J776" s="133"/>
      <c r="K776" s="133"/>
      <c r="L776" s="133"/>
      <c r="M776" s="133"/>
      <c r="N776" s="133"/>
      <c r="O776" s="133"/>
      <c r="P776" s="133"/>
      <c r="Q776" s="133"/>
      <c r="R776" s="133"/>
      <c r="S776" s="133"/>
      <c r="T776" s="133"/>
      <c r="U776" s="133"/>
      <c r="V776" s="133"/>
      <c r="W776" s="133"/>
      <c r="X776" s="133"/>
      <c r="Y776" s="133"/>
      <c r="Z776" s="133"/>
    </row>
    <row r="777" spans="1:26" ht="13.8" x14ac:dyDescent="0.3">
      <c r="A777" s="133"/>
      <c r="B777" s="133"/>
      <c r="C777" s="133"/>
      <c r="D777" s="133"/>
      <c r="E777" s="133"/>
      <c r="F777" s="133"/>
      <c r="G777" s="133"/>
      <c r="H777" s="133"/>
      <c r="I777" s="133"/>
      <c r="J777" s="133"/>
      <c r="K777" s="133"/>
      <c r="L777" s="133"/>
      <c r="M777" s="133"/>
      <c r="N777" s="133"/>
      <c r="O777" s="133"/>
      <c r="P777" s="133"/>
      <c r="Q777" s="133"/>
      <c r="R777" s="133"/>
      <c r="S777" s="133"/>
      <c r="T777" s="133"/>
      <c r="U777" s="133"/>
      <c r="V777" s="133"/>
      <c r="W777" s="133"/>
      <c r="X777" s="133"/>
      <c r="Y777" s="133"/>
      <c r="Z777" s="133"/>
    </row>
    <row r="778" spans="1:26" ht="13.8" x14ac:dyDescent="0.3">
      <c r="A778" s="133"/>
      <c r="B778" s="133"/>
      <c r="C778" s="133"/>
      <c r="D778" s="133"/>
      <c r="E778" s="133"/>
      <c r="F778" s="133"/>
      <c r="G778" s="133"/>
      <c r="H778" s="133"/>
      <c r="I778" s="133"/>
      <c r="J778" s="133"/>
      <c r="K778" s="133"/>
      <c r="L778" s="133"/>
      <c r="M778" s="133"/>
      <c r="N778" s="133"/>
      <c r="O778" s="133"/>
      <c r="P778" s="133"/>
      <c r="Q778" s="133"/>
      <c r="R778" s="133"/>
      <c r="S778" s="133"/>
      <c r="T778" s="133"/>
      <c r="U778" s="133"/>
      <c r="V778" s="133"/>
      <c r="W778" s="133"/>
      <c r="X778" s="133"/>
      <c r="Y778" s="133"/>
      <c r="Z778" s="133"/>
    </row>
    <row r="779" spans="1:26" ht="13.8" x14ac:dyDescent="0.3">
      <c r="A779" s="133"/>
      <c r="B779" s="133"/>
      <c r="C779" s="133"/>
      <c r="D779" s="133"/>
      <c r="E779" s="133"/>
      <c r="F779" s="133"/>
      <c r="G779" s="133"/>
      <c r="H779" s="133"/>
      <c r="I779" s="133"/>
      <c r="J779" s="133"/>
      <c r="K779" s="133"/>
      <c r="L779" s="133"/>
      <c r="M779" s="133"/>
      <c r="N779" s="133"/>
      <c r="O779" s="133"/>
      <c r="P779" s="133"/>
      <c r="Q779" s="133"/>
      <c r="R779" s="133"/>
      <c r="S779" s="133"/>
      <c r="T779" s="133"/>
      <c r="U779" s="133"/>
      <c r="V779" s="133"/>
      <c r="W779" s="133"/>
      <c r="X779" s="133"/>
      <c r="Y779" s="133"/>
      <c r="Z779" s="133"/>
    </row>
    <row r="780" spans="1:26" ht="13.8" x14ac:dyDescent="0.3">
      <c r="A780" s="133"/>
      <c r="B780" s="133"/>
      <c r="C780" s="133"/>
      <c r="D780" s="133"/>
      <c r="E780" s="133"/>
      <c r="F780" s="133"/>
      <c r="G780" s="133"/>
      <c r="H780" s="133"/>
      <c r="I780" s="133"/>
      <c r="J780" s="133"/>
      <c r="K780" s="133"/>
      <c r="L780" s="133"/>
      <c r="M780" s="133"/>
      <c r="N780" s="133"/>
      <c r="O780" s="133"/>
      <c r="P780" s="133"/>
      <c r="Q780" s="133"/>
      <c r="R780" s="133"/>
      <c r="S780" s="133"/>
      <c r="T780" s="133"/>
      <c r="U780" s="133"/>
      <c r="V780" s="133"/>
      <c r="W780" s="133"/>
      <c r="X780" s="133"/>
      <c r="Y780" s="133"/>
      <c r="Z780" s="133"/>
    </row>
    <row r="781" spans="1:26" ht="13.8" x14ac:dyDescent="0.3">
      <c r="A781" s="133"/>
      <c r="B781" s="133"/>
      <c r="C781" s="133"/>
      <c r="D781" s="133"/>
      <c r="E781" s="133"/>
      <c r="F781" s="133"/>
      <c r="G781" s="133"/>
      <c r="H781" s="133"/>
      <c r="I781" s="133"/>
      <c r="J781" s="133"/>
      <c r="K781" s="133"/>
      <c r="L781" s="133"/>
      <c r="M781" s="133"/>
      <c r="N781" s="133"/>
      <c r="O781" s="133"/>
      <c r="P781" s="133"/>
      <c r="Q781" s="133"/>
      <c r="R781" s="133"/>
      <c r="S781" s="133"/>
      <c r="T781" s="133"/>
      <c r="U781" s="133"/>
      <c r="V781" s="133"/>
      <c r="W781" s="133"/>
      <c r="X781" s="133"/>
      <c r="Y781" s="133"/>
      <c r="Z781" s="133"/>
    </row>
    <row r="782" spans="1:26" ht="13.8" x14ac:dyDescent="0.3">
      <c r="A782" s="133"/>
      <c r="B782" s="133"/>
      <c r="C782" s="133"/>
      <c r="D782" s="133"/>
      <c r="E782" s="133"/>
      <c r="F782" s="133"/>
      <c r="G782" s="133"/>
      <c r="H782" s="133"/>
      <c r="I782" s="133"/>
      <c r="J782" s="133"/>
      <c r="K782" s="133"/>
      <c r="L782" s="133"/>
      <c r="M782" s="133"/>
      <c r="N782" s="133"/>
      <c r="O782" s="133"/>
      <c r="P782" s="133"/>
      <c r="Q782" s="133"/>
      <c r="R782" s="133"/>
      <c r="S782" s="133"/>
      <c r="T782" s="133"/>
      <c r="U782" s="133"/>
      <c r="V782" s="133"/>
      <c r="W782" s="133"/>
      <c r="X782" s="133"/>
      <c r="Y782" s="133"/>
      <c r="Z782" s="133"/>
    </row>
    <row r="783" spans="1:26" ht="13.8" x14ac:dyDescent="0.3">
      <c r="A783" s="133"/>
      <c r="B783" s="133"/>
      <c r="C783" s="133"/>
      <c r="D783" s="133"/>
      <c r="E783" s="133"/>
      <c r="F783" s="133"/>
      <c r="G783" s="133"/>
      <c r="H783" s="133"/>
      <c r="I783" s="133"/>
      <c r="J783" s="133"/>
      <c r="K783" s="133"/>
      <c r="L783" s="133"/>
      <c r="M783" s="133"/>
      <c r="N783" s="133"/>
      <c r="O783" s="133"/>
      <c r="P783" s="133"/>
      <c r="Q783" s="133"/>
      <c r="R783" s="133"/>
      <c r="S783" s="133"/>
      <c r="T783" s="133"/>
      <c r="U783" s="133"/>
      <c r="V783" s="133"/>
      <c r="W783" s="133"/>
      <c r="X783" s="133"/>
      <c r="Y783" s="133"/>
      <c r="Z783" s="133"/>
    </row>
    <row r="784" spans="1:26" ht="13.8" x14ac:dyDescent="0.3">
      <c r="A784" s="133"/>
      <c r="B784" s="133"/>
      <c r="C784" s="133"/>
      <c r="D784" s="133"/>
      <c r="E784" s="133"/>
      <c r="F784" s="133"/>
      <c r="G784" s="133"/>
      <c r="H784" s="133"/>
      <c r="I784" s="133"/>
      <c r="J784" s="133"/>
      <c r="K784" s="133"/>
      <c r="L784" s="133"/>
      <c r="M784" s="133"/>
      <c r="N784" s="133"/>
      <c r="O784" s="133"/>
      <c r="P784" s="133"/>
      <c r="Q784" s="133"/>
      <c r="R784" s="133"/>
      <c r="S784" s="133"/>
      <c r="T784" s="133"/>
      <c r="U784" s="133"/>
      <c r="V784" s="133"/>
      <c r="W784" s="133"/>
      <c r="X784" s="133"/>
      <c r="Y784" s="133"/>
      <c r="Z784" s="133"/>
    </row>
    <row r="785" spans="1:26" ht="13.8" x14ac:dyDescent="0.3">
      <c r="A785" s="133"/>
      <c r="B785" s="133"/>
      <c r="C785" s="133"/>
      <c r="D785" s="133"/>
      <c r="E785" s="133"/>
      <c r="F785" s="133"/>
      <c r="G785" s="133"/>
      <c r="H785" s="133"/>
      <c r="I785" s="133"/>
      <c r="J785" s="133"/>
      <c r="K785" s="133"/>
      <c r="L785" s="133"/>
      <c r="M785" s="133"/>
      <c r="N785" s="133"/>
      <c r="O785" s="133"/>
      <c r="P785" s="133"/>
      <c r="Q785" s="133"/>
      <c r="R785" s="133"/>
      <c r="S785" s="133"/>
      <c r="T785" s="133"/>
      <c r="U785" s="133"/>
      <c r="V785" s="133"/>
      <c r="W785" s="133"/>
      <c r="X785" s="133"/>
      <c r="Y785" s="133"/>
      <c r="Z785" s="133"/>
    </row>
    <row r="786" spans="1:26" ht="13.8" x14ac:dyDescent="0.3">
      <c r="A786" s="133"/>
      <c r="B786" s="133"/>
      <c r="C786" s="133"/>
      <c r="D786" s="133"/>
      <c r="E786" s="133"/>
      <c r="F786" s="133"/>
      <c r="G786" s="133"/>
      <c r="H786" s="133"/>
      <c r="I786" s="133"/>
      <c r="J786" s="133"/>
      <c r="K786" s="133"/>
      <c r="L786" s="133"/>
      <c r="M786" s="133"/>
      <c r="N786" s="133"/>
      <c r="O786" s="133"/>
      <c r="P786" s="133"/>
      <c r="Q786" s="133"/>
      <c r="R786" s="133"/>
      <c r="S786" s="133"/>
      <c r="T786" s="133"/>
      <c r="U786" s="133"/>
      <c r="V786" s="133"/>
      <c r="W786" s="133"/>
      <c r="X786" s="133"/>
      <c r="Y786" s="133"/>
      <c r="Z786" s="133"/>
    </row>
    <row r="787" spans="1:26" ht="13.8" x14ac:dyDescent="0.3">
      <c r="A787" s="133"/>
      <c r="B787" s="133"/>
      <c r="C787" s="133"/>
      <c r="D787" s="133"/>
      <c r="E787" s="133"/>
      <c r="F787" s="133"/>
      <c r="G787" s="133"/>
      <c r="H787" s="133"/>
      <c r="I787" s="133"/>
      <c r="J787" s="133"/>
      <c r="K787" s="133"/>
      <c r="L787" s="133"/>
      <c r="M787" s="133"/>
      <c r="N787" s="133"/>
      <c r="O787" s="133"/>
      <c r="P787" s="133"/>
      <c r="Q787" s="133"/>
      <c r="R787" s="133"/>
      <c r="S787" s="133"/>
      <c r="T787" s="133"/>
      <c r="U787" s="133"/>
      <c r="V787" s="133"/>
      <c r="W787" s="133"/>
      <c r="X787" s="133"/>
      <c r="Y787" s="133"/>
      <c r="Z787" s="133"/>
    </row>
    <row r="788" spans="1:26" ht="13.8" x14ac:dyDescent="0.3">
      <c r="A788" s="133"/>
      <c r="B788" s="133"/>
      <c r="C788" s="133"/>
      <c r="D788" s="133"/>
      <c r="E788" s="133"/>
      <c r="F788" s="133"/>
      <c r="G788" s="133"/>
      <c r="H788" s="133"/>
      <c r="I788" s="133"/>
      <c r="J788" s="133"/>
      <c r="K788" s="133"/>
      <c r="L788" s="133"/>
      <c r="M788" s="133"/>
      <c r="N788" s="133"/>
      <c r="O788" s="133"/>
      <c r="P788" s="133"/>
      <c r="Q788" s="133"/>
      <c r="R788" s="133"/>
      <c r="S788" s="133"/>
      <c r="T788" s="133"/>
      <c r="U788" s="133"/>
      <c r="V788" s="133"/>
      <c r="W788" s="133"/>
      <c r="X788" s="133"/>
      <c r="Y788" s="133"/>
      <c r="Z788" s="133"/>
    </row>
    <row r="789" spans="1:26" ht="13.8" x14ac:dyDescent="0.3">
      <c r="A789" s="133"/>
      <c r="B789" s="133"/>
      <c r="C789" s="133"/>
      <c r="D789" s="133"/>
      <c r="E789" s="133"/>
      <c r="F789" s="133"/>
      <c r="G789" s="133"/>
      <c r="H789" s="133"/>
      <c r="I789" s="133"/>
      <c r="J789" s="133"/>
      <c r="K789" s="133"/>
      <c r="L789" s="133"/>
      <c r="M789" s="133"/>
      <c r="N789" s="133"/>
      <c r="O789" s="133"/>
      <c r="P789" s="133"/>
      <c r="Q789" s="133"/>
      <c r="R789" s="133"/>
      <c r="S789" s="133"/>
      <c r="T789" s="133"/>
      <c r="U789" s="133"/>
      <c r="V789" s="133"/>
      <c r="W789" s="133"/>
      <c r="X789" s="133"/>
      <c r="Y789" s="133"/>
      <c r="Z789" s="133"/>
    </row>
    <row r="790" spans="1:26" ht="13.8" x14ac:dyDescent="0.3">
      <c r="A790" s="133"/>
      <c r="B790" s="133"/>
      <c r="C790" s="133"/>
      <c r="D790" s="133"/>
      <c r="E790" s="133"/>
      <c r="F790" s="133"/>
      <c r="G790" s="133"/>
      <c r="H790" s="133"/>
      <c r="I790" s="133"/>
      <c r="J790" s="133"/>
      <c r="K790" s="133"/>
      <c r="L790" s="133"/>
      <c r="M790" s="133"/>
      <c r="N790" s="133"/>
      <c r="O790" s="133"/>
      <c r="P790" s="133"/>
      <c r="Q790" s="133"/>
      <c r="R790" s="133"/>
      <c r="S790" s="133"/>
      <c r="T790" s="133"/>
      <c r="U790" s="133"/>
      <c r="V790" s="133"/>
      <c r="W790" s="133"/>
      <c r="X790" s="133"/>
      <c r="Y790" s="133"/>
      <c r="Z790" s="133"/>
    </row>
    <row r="791" spans="1:26" ht="13.8" x14ac:dyDescent="0.3">
      <c r="A791" s="133"/>
      <c r="B791" s="133"/>
      <c r="C791" s="133"/>
      <c r="D791" s="133"/>
      <c r="E791" s="133"/>
      <c r="F791" s="133"/>
      <c r="G791" s="133"/>
      <c r="H791" s="133"/>
      <c r="I791" s="133"/>
      <c r="J791" s="133"/>
      <c r="K791" s="133"/>
      <c r="L791" s="133"/>
      <c r="M791" s="133"/>
      <c r="N791" s="133"/>
      <c r="O791" s="133"/>
      <c r="P791" s="133"/>
      <c r="Q791" s="133"/>
      <c r="R791" s="133"/>
      <c r="S791" s="133"/>
      <c r="T791" s="133"/>
      <c r="U791" s="133"/>
      <c r="V791" s="133"/>
      <c r="W791" s="133"/>
      <c r="X791" s="133"/>
      <c r="Y791" s="133"/>
      <c r="Z791" s="133"/>
    </row>
    <row r="792" spans="1:26" ht="13.8" x14ac:dyDescent="0.3">
      <c r="A792" s="133"/>
      <c r="B792" s="133"/>
      <c r="C792" s="133"/>
      <c r="D792" s="133"/>
      <c r="E792" s="133"/>
      <c r="F792" s="133"/>
      <c r="G792" s="133"/>
      <c r="H792" s="133"/>
      <c r="I792" s="133"/>
      <c r="J792" s="133"/>
      <c r="K792" s="133"/>
      <c r="L792" s="133"/>
      <c r="M792" s="133"/>
      <c r="N792" s="133"/>
      <c r="O792" s="133"/>
      <c r="P792" s="133"/>
      <c r="Q792" s="133"/>
      <c r="R792" s="133"/>
      <c r="S792" s="133"/>
      <c r="T792" s="133"/>
      <c r="U792" s="133"/>
      <c r="V792" s="133"/>
      <c r="W792" s="133"/>
      <c r="X792" s="133"/>
      <c r="Y792" s="133"/>
      <c r="Z792" s="133"/>
    </row>
    <row r="793" spans="1:26" ht="13.8" x14ac:dyDescent="0.3">
      <c r="A793" s="133"/>
      <c r="B793" s="133"/>
      <c r="C793" s="133"/>
      <c r="D793" s="133"/>
      <c r="E793" s="133"/>
      <c r="F793" s="133"/>
      <c r="G793" s="133"/>
      <c r="H793" s="133"/>
      <c r="I793" s="133"/>
      <c r="J793" s="133"/>
      <c r="K793" s="133"/>
      <c r="L793" s="133"/>
      <c r="M793" s="133"/>
      <c r="N793" s="133"/>
      <c r="O793" s="133"/>
      <c r="P793" s="133"/>
      <c r="Q793" s="133"/>
      <c r="R793" s="133"/>
      <c r="S793" s="133"/>
      <c r="T793" s="133"/>
      <c r="U793" s="133"/>
      <c r="V793" s="133"/>
      <c r="W793" s="133"/>
      <c r="X793" s="133"/>
      <c r="Y793" s="133"/>
      <c r="Z793" s="133"/>
    </row>
    <row r="794" spans="1:26" ht="13.8" x14ac:dyDescent="0.3">
      <c r="A794" s="133"/>
      <c r="B794" s="133"/>
      <c r="C794" s="133"/>
      <c r="D794" s="133"/>
      <c r="E794" s="133"/>
      <c r="F794" s="133"/>
      <c r="G794" s="133"/>
      <c r="H794" s="133"/>
      <c r="I794" s="133"/>
      <c r="J794" s="133"/>
      <c r="K794" s="133"/>
      <c r="L794" s="133"/>
      <c r="M794" s="133"/>
      <c r="N794" s="133"/>
      <c r="O794" s="133"/>
      <c r="P794" s="133"/>
      <c r="Q794" s="133"/>
      <c r="R794" s="133"/>
      <c r="S794" s="133"/>
      <c r="T794" s="133"/>
      <c r="U794" s="133"/>
      <c r="V794" s="133"/>
      <c r="W794" s="133"/>
      <c r="X794" s="133"/>
      <c r="Y794" s="133"/>
      <c r="Z794" s="133"/>
    </row>
    <row r="795" spans="1:26" ht="13.8" x14ac:dyDescent="0.3">
      <c r="A795" s="133"/>
      <c r="B795" s="133"/>
      <c r="C795" s="133"/>
      <c r="D795" s="133"/>
      <c r="E795" s="133"/>
      <c r="F795" s="133"/>
      <c r="G795" s="133"/>
      <c r="H795" s="133"/>
      <c r="I795" s="133"/>
      <c r="J795" s="133"/>
      <c r="K795" s="133"/>
      <c r="L795" s="133"/>
      <c r="M795" s="133"/>
      <c r="N795" s="133"/>
      <c r="O795" s="133"/>
      <c r="P795" s="133"/>
      <c r="Q795" s="133"/>
      <c r="R795" s="133"/>
      <c r="S795" s="133"/>
      <c r="T795" s="133"/>
      <c r="U795" s="133"/>
      <c r="V795" s="133"/>
      <c r="W795" s="133"/>
      <c r="X795" s="133"/>
      <c r="Y795" s="133"/>
      <c r="Z795" s="133"/>
    </row>
    <row r="796" spans="1:26" ht="13.8" x14ac:dyDescent="0.3">
      <c r="A796" s="133"/>
      <c r="B796" s="133"/>
      <c r="C796" s="133"/>
      <c r="D796" s="133"/>
      <c r="E796" s="133"/>
      <c r="F796" s="133"/>
      <c r="G796" s="133"/>
      <c r="H796" s="133"/>
      <c r="I796" s="133"/>
      <c r="J796" s="133"/>
      <c r="K796" s="133"/>
      <c r="L796" s="133"/>
      <c r="M796" s="133"/>
      <c r="N796" s="133"/>
      <c r="O796" s="133"/>
      <c r="P796" s="133"/>
      <c r="Q796" s="133"/>
      <c r="R796" s="133"/>
      <c r="S796" s="133"/>
      <c r="T796" s="133"/>
      <c r="U796" s="133"/>
      <c r="V796" s="133"/>
      <c r="W796" s="133"/>
      <c r="X796" s="133"/>
      <c r="Y796" s="133"/>
      <c r="Z796" s="133"/>
    </row>
    <row r="797" spans="1:26" ht="13.8" x14ac:dyDescent="0.3">
      <c r="A797" s="133"/>
      <c r="B797" s="133"/>
      <c r="C797" s="133"/>
      <c r="D797" s="133"/>
      <c r="E797" s="133"/>
      <c r="F797" s="133"/>
      <c r="G797" s="133"/>
      <c r="H797" s="133"/>
      <c r="I797" s="133"/>
      <c r="J797" s="133"/>
      <c r="K797" s="133"/>
      <c r="L797" s="133"/>
      <c r="M797" s="133"/>
      <c r="N797" s="133"/>
      <c r="O797" s="133"/>
      <c r="P797" s="133"/>
      <c r="Q797" s="133"/>
      <c r="R797" s="133"/>
      <c r="S797" s="133"/>
      <c r="T797" s="133"/>
      <c r="U797" s="133"/>
      <c r="V797" s="133"/>
      <c r="W797" s="133"/>
      <c r="X797" s="133"/>
      <c r="Y797" s="133"/>
      <c r="Z797" s="133"/>
    </row>
    <row r="798" spans="1:26" ht="13.8" x14ac:dyDescent="0.3">
      <c r="A798" s="133"/>
      <c r="B798" s="133"/>
      <c r="C798" s="133"/>
      <c r="D798" s="133"/>
      <c r="E798" s="133"/>
      <c r="F798" s="133"/>
      <c r="G798" s="133"/>
      <c r="H798" s="133"/>
      <c r="I798" s="133"/>
      <c r="J798" s="133"/>
      <c r="K798" s="133"/>
      <c r="L798" s="133"/>
      <c r="M798" s="133"/>
      <c r="N798" s="133"/>
      <c r="O798" s="133"/>
      <c r="P798" s="133"/>
      <c r="Q798" s="133"/>
      <c r="R798" s="133"/>
      <c r="S798" s="133"/>
      <c r="T798" s="133"/>
      <c r="U798" s="133"/>
      <c r="V798" s="133"/>
      <c r="W798" s="133"/>
      <c r="X798" s="133"/>
      <c r="Y798" s="133"/>
      <c r="Z798" s="133"/>
    </row>
    <row r="799" spans="1:26" ht="13.8" x14ac:dyDescent="0.3">
      <c r="A799" s="133"/>
      <c r="B799" s="133"/>
      <c r="C799" s="133"/>
      <c r="D799" s="133"/>
      <c r="E799" s="133"/>
      <c r="F799" s="133"/>
      <c r="G799" s="133"/>
      <c r="H799" s="133"/>
      <c r="I799" s="133"/>
      <c r="J799" s="133"/>
      <c r="K799" s="133"/>
      <c r="L799" s="133"/>
      <c r="M799" s="133"/>
      <c r="N799" s="133"/>
      <c r="O799" s="133"/>
      <c r="P799" s="133"/>
      <c r="Q799" s="133"/>
      <c r="R799" s="133"/>
      <c r="S799" s="133"/>
      <c r="T799" s="133"/>
      <c r="U799" s="133"/>
      <c r="V799" s="133"/>
      <c r="W799" s="133"/>
      <c r="X799" s="133"/>
      <c r="Y799" s="133"/>
      <c r="Z799" s="133"/>
    </row>
    <row r="800" spans="1:26" ht="13.8" x14ac:dyDescent="0.3">
      <c r="A800" s="133"/>
      <c r="B800" s="133"/>
      <c r="C800" s="133"/>
      <c r="D800" s="133"/>
      <c r="E800" s="133"/>
      <c r="F800" s="133"/>
      <c r="G800" s="133"/>
      <c r="H800" s="133"/>
      <c r="I800" s="133"/>
      <c r="J800" s="133"/>
      <c r="K800" s="133"/>
      <c r="L800" s="133"/>
      <c r="M800" s="133"/>
      <c r="N800" s="133"/>
      <c r="O800" s="133"/>
      <c r="P800" s="133"/>
      <c r="Q800" s="133"/>
      <c r="R800" s="133"/>
      <c r="S800" s="133"/>
      <c r="T800" s="133"/>
      <c r="U800" s="133"/>
      <c r="V800" s="133"/>
      <c r="W800" s="133"/>
      <c r="X800" s="133"/>
      <c r="Y800" s="133"/>
      <c r="Z800" s="133"/>
    </row>
    <row r="801" spans="1:26" ht="13.8" x14ac:dyDescent="0.3">
      <c r="A801" s="133"/>
      <c r="B801" s="133"/>
      <c r="C801" s="133"/>
      <c r="D801" s="133"/>
      <c r="E801" s="133"/>
      <c r="F801" s="133"/>
      <c r="G801" s="133"/>
      <c r="H801" s="133"/>
      <c r="I801" s="133"/>
      <c r="J801" s="133"/>
      <c r="K801" s="133"/>
      <c r="L801" s="133"/>
      <c r="M801" s="133"/>
      <c r="N801" s="133"/>
      <c r="O801" s="133"/>
      <c r="P801" s="133"/>
      <c r="Q801" s="133"/>
      <c r="R801" s="133"/>
      <c r="S801" s="133"/>
      <c r="T801" s="133"/>
      <c r="U801" s="133"/>
      <c r="V801" s="133"/>
      <c r="W801" s="133"/>
      <c r="X801" s="133"/>
      <c r="Y801" s="133"/>
      <c r="Z801" s="133"/>
    </row>
    <row r="802" spans="1:26" ht="13.8" x14ac:dyDescent="0.3">
      <c r="A802" s="133"/>
      <c r="B802" s="133"/>
      <c r="C802" s="133"/>
      <c r="D802" s="133"/>
      <c r="E802" s="133"/>
      <c r="F802" s="133"/>
      <c r="G802" s="133"/>
      <c r="H802" s="133"/>
      <c r="I802" s="133"/>
      <c r="J802" s="133"/>
      <c r="K802" s="133"/>
      <c r="L802" s="133"/>
      <c r="M802" s="133"/>
      <c r="N802" s="133"/>
      <c r="O802" s="133"/>
      <c r="P802" s="133"/>
      <c r="Q802" s="133"/>
      <c r="R802" s="133"/>
      <c r="S802" s="133"/>
      <c r="T802" s="133"/>
      <c r="U802" s="133"/>
      <c r="V802" s="133"/>
      <c r="W802" s="133"/>
      <c r="X802" s="133"/>
      <c r="Y802" s="133"/>
      <c r="Z802" s="133"/>
    </row>
    <row r="803" spans="1:26" ht="13.8" x14ac:dyDescent="0.3">
      <c r="A803" s="133"/>
      <c r="B803" s="133"/>
      <c r="C803" s="133"/>
      <c r="D803" s="133"/>
      <c r="E803" s="133"/>
      <c r="F803" s="133"/>
      <c r="G803" s="133"/>
      <c r="H803" s="133"/>
      <c r="I803" s="133"/>
      <c r="J803" s="133"/>
      <c r="K803" s="133"/>
      <c r="L803" s="133"/>
      <c r="M803" s="133"/>
      <c r="N803" s="133"/>
      <c r="O803" s="133"/>
      <c r="P803" s="133"/>
      <c r="Q803" s="133"/>
      <c r="R803" s="133"/>
      <c r="S803" s="133"/>
      <c r="T803" s="133"/>
      <c r="U803" s="133"/>
      <c r="V803" s="133"/>
      <c r="W803" s="133"/>
      <c r="X803" s="133"/>
      <c r="Y803" s="133"/>
      <c r="Z803" s="133"/>
    </row>
    <row r="804" spans="1:26" ht="13.8" x14ac:dyDescent="0.3">
      <c r="A804" s="133"/>
      <c r="B804" s="133"/>
      <c r="C804" s="133"/>
      <c r="D804" s="133"/>
      <c r="E804" s="133"/>
      <c r="F804" s="133"/>
      <c r="G804" s="133"/>
      <c r="H804" s="133"/>
      <c r="I804" s="133"/>
      <c r="J804" s="133"/>
      <c r="K804" s="133"/>
      <c r="L804" s="133"/>
      <c r="M804" s="133"/>
      <c r="N804" s="133"/>
      <c r="O804" s="133"/>
      <c r="P804" s="133"/>
      <c r="Q804" s="133"/>
      <c r="R804" s="133"/>
      <c r="S804" s="133"/>
      <c r="T804" s="133"/>
      <c r="U804" s="133"/>
      <c r="V804" s="133"/>
      <c r="W804" s="133"/>
      <c r="X804" s="133"/>
      <c r="Y804" s="133"/>
      <c r="Z804" s="133"/>
    </row>
    <row r="805" spans="1:26" ht="13.8" x14ac:dyDescent="0.3">
      <c r="A805" s="133"/>
      <c r="B805" s="133"/>
      <c r="C805" s="133"/>
      <c r="D805" s="133"/>
      <c r="E805" s="133"/>
      <c r="F805" s="133"/>
      <c r="G805" s="133"/>
      <c r="H805" s="133"/>
      <c r="I805" s="133"/>
      <c r="J805" s="133"/>
      <c r="K805" s="133"/>
      <c r="L805" s="133"/>
      <c r="M805" s="133"/>
      <c r="N805" s="133"/>
      <c r="O805" s="133"/>
      <c r="P805" s="133"/>
      <c r="Q805" s="133"/>
      <c r="R805" s="133"/>
      <c r="S805" s="133"/>
      <c r="T805" s="133"/>
      <c r="U805" s="133"/>
      <c r="V805" s="133"/>
      <c r="W805" s="133"/>
      <c r="X805" s="133"/>
      <c r="Y805" s="133"/>
      <c r="Z805" s="133"/>
    </row>
    <row r="806" spans="1:26" ht="13.8" x14ac:dyDescent="0.3">
      <c r="A806" s="133"/>
      <c r="B806" s="133"/>
      <c r="C806" s="133"/>
      <c r="D806" s="133"/>
      <c r="E806" s="133"/>
      <c r="F806" s="133"/>
      <c r="G806" s="133"/>
      <c r="H806" s="133"/>
      <c r="I806" s="133"/>
      <c r="J806" s="133"/>
      <c r="K806" s="133"/>
      <c r="L806" s="133"/>
      <c r="M806" s="133"/>
      <c r="N806" s="133"/>
      <c r="O806" s="133"/>
      <c r="P806" s="133"/>
      <c r="Q806" s="133"/>
      <c r="R806" s="133"/>
      <c r="S806" s="133"/>
      <c r="T806" s="133"/>
      <c r="U806" s="133"/>
      <c r="V806" s="133"/>
      <c r="W806" s="133"/>
      <c r="X806" s="133"/>
      <c r="Y806" s="133"/>
      <c r="Z806" s="133"/>
    </row>
    <row r="807" spans="1:26" ht="13.8" x14ac:dyDescent="0.3">
      <c r="A807" s="133"/>
      <c r="B807" s="133"/>
      <c r="C807" s="133"/>
      <c r="D807" s="133"/>
      <c r="E807" s="133"/>
      <c r="F807" s="133"/>
      <c r="G807" s="133"/>
      <c r="H807" s="133"/>
      <c r="I807" s="133"/>
      <c r="J807" s="133"/>
      <c r="K807" s="133"/>
      <c r="L807" s="133"/>
      <c r="M807" s="133"/>
      <c r="N807" s="133"/>
      <c r="O807" s="133"/>
      <c r="P807" s="133"/>
      <c r="Q807" s="133"/>
      <c r="R807" s="133"/>
      <c r="S807" s="133"/>
      <c r="T807" s="133"/>
      <c r="U807" s="133"/>
      <c r="V807" s="133"/>
      <c r="W807" s="133"/>
      <c r="X807" s="133"/>
      <c r="Y807" s="133"/>
      <c r="Z807" s="133"/>
    </row>
    <row r="808" spans="1:26" ht="13.8" x14ac:dyDescent="0.3">
      <c r="A808" s="133"/>
      <c r="B808" s="133"/>
      <c r="C808" s="133"/>
      <c r="D808" s="133"/>
      <c r="E808" s="133"/>
      <c r="F808" s="133"/>
      <c r="G808" s="133"/>
      <c r="H808" s="133"/>
      <c r="I808" s="133"/>
      <c r="J808" s="133"/>
      <c r="K808" s="133"/>
      <c r="L808" s="133"/>
      <c r="M808" s="133"/>
      <c r="N808" s="133"/>
      <c r="O808" s="133"/>
      <c r="P808" s="133"/>
      <c r="Q808" s="133"/>
      <c r="R808" s="133"/>
      <c r="S808" s="133"/>
      <c r="T808" s="133"/>
      <c r="U808" s="133"/>
      <c r="V808" s="133"/>
      <c r="W808" s="133"/>
      <c r="X808" s="133"/>
      <c r="Y808" s="133"/>
      <c r="Z808" s="133"/>
    </row>
    <row r="809" spans="1:26" ht="13.8" x14ac:dyDescent="0.3">
      <c r="A809" s="133"/>
      <c r="B809" s="133"/>
      <c r="C809" s="133"/>
      <c r="D809" s="133"/>
      <c r="E809" s="133"/>
      <c r="F809" s="133"/>
      <c r="G809" s="133"/>
      <c r="H809" s="133"/>
      <c r="I809" s="133"/>
      <c r="J809" s="133"/>
      <c r="K809" s="133"/>
      <c r="L809" s="133"/>
      <c r="M809" s="133"/>
      <c r="N809" s="133"/>
      <c r="O809" s="133"/>
      <c r="P809" s="133"/>
      <c r="Q809" s="133"/>
      <c r="R809" s="133"/>
      <c r="S809" s="133"/>
      <c r="T809" s="133"/>
      <c r="U809" s="133"/>
      <c r="V809" s="133"/>
      <c r="W809" s="133"/>
      <c r="X809" s="133"/>
      <c r="Y809" s="133"/>
      <c r="Z809" s="133"/>
    </row>
    <row r="810" spans="1:26" ht="13.8" x14ac:dyDescent="0.3">
      <c r="A810" s="133"/>
      <c r="B810" s="133"/>
      <c r="C810" s="133"/>
      <c r="D810" s="133"/>
      <c r="E810" s="133"/>
      <c r="F810" s="133"/>
      <c r="G810" s="133"/>
      <c r="H810" s="133"/>
      <c r="I810" s="133"/>
      <c r="J810" s="133"/>
      <c r="K810" s="133"/>
      <c r="L810" s="133"/>
      <c r="M810" s="133"/>
      <c r="N810" s="133"/>
      <c r="O810" s="133"/>
      <c r="P810" s="133"/>
      <c r="Q810" s="133"/>
      <c r="R810" s="133"/>
      <c r="S810" s="133"/>
      <c r="T810" s="133"/>
      <c r="U810" s="133"/>
      <c r="V810" s="133"/>
      <c r="W810" s="133"/>
      <c r="X810" s="133"/>
      <c r="Y810" s="133"/>
      <c r="Z810" s="133"/>
    </row>
    <row r="811" spans="1:26" ht="13.8" x14ac:dyDescent="0.3">
      <c r="A811" s="133"/>
      <c r="B811" s="133"/>
      <c r="C811" s="133"/>
      <c r="D811" s="133"/>
      <c r="E811" s="133"/>
      <c r="F811" s="133"/>
      <c r="G811" s="133"/>
      <c r="H811" s="133"/>
      <c r="I811" s="133"/>
      <c r="J811" s="133"/>
      <c r="K811" s="133"/>
      <c r="L811" s="133"/>
      <c r="M811" s="133"/>
      <c r="N811" s="133"/>
      <c r="O811" s="133"/>
      <c r="P811" s="133"/>
      <c r="Q811" s="133"/>
      <c r="R811" s="133"/>
      <c r="S811" s="133"/>
      <c r="T811" s="133"/>
      <c r="U811" s="133"/>
      <c r="V811" s="133"/>
      <c r="W811" s="133"/>
      <c r="X811" s="133"/>
      <c r="Y811" s="133"/>
      <c r="Z811" s="133"/>
    </row>
    <row r="812" spans="1:26" ht="13.8" x14ac:dyDescent="0.3">
      <c r="A812" s="133"/>
      <c r="B812" s="133"/>
      <c r="C812" s="133"/>
      <c r="D812" s="133"/>
      <c r="E812" s="133"/>
      <c r="F812" s="133"/>
      <c r="G812" s="133"/>
      <c r="H812" s="133"/>
      <c r="I812" s="133"/>
      <c r="J812" s="133"/>
      <c r="K812" s="133"/>
      <c r="L812" s="133"/>
      <c r="M812" s="133"/>
      <c r="N812" s="133"/>
      <c r="O812" s="133"/>
      <c r="P812" s="133"/>
      <c r="Q812" s="133"/>
      <c r="R812" s="133"/>
      <c r="S812" s="133"/>
      <c r="T812" s="133"/>
      <c r="U812" s="133"/>
      <c r="V812" s="133"/>
      <c r="W812" s="133"/>
      <c r="X812" s="133"/>
      <c r="Y812" s="133"/>
      <c r="Z812" s="133"/>
    </row>
    <row r="813" spans="1:26" ht="13.8" x14ac:dyDescent="0.3">
      <c r="A813" s="133"/>
      <c r="B813" s="133"/>
      <c r="C813" s="133"/>
      <c r="D813" s="133"/>
      <c r="E813" s="133"/>
      <c r="F813" s="133"/>
      <c r="G813" s="133"/>
      <c r="H813" s="133"/>
      <c r="I813" s="133"/>
      <c r="J813" s="133"/>
      <c r="K813" s="133"/>
      <c r="L813" s="133"/>
      <c r="M813" s="133"/>
      <c r="N813" s="133"/>
      <c r="O813" s="133"/>
      <c r="P813" s="133"/>
      <c r="Q813" s="133"/>
      <c r="R813" s="133"/>
      <c r="S813" s="133"/>
      <c r="T813" s="133"/>
      <c r="U813" s="133"/>
      <c r="V813" s="133"/>
      <c r="W813" s="133"/>
      <c r="X813" s="133"/>
      <c r="Y813" s="133"/>
      <c r="Z813" s="133"/>
    </row>
    <row r="814" spans="1:26" ht="13.8" x14ac:dyDescent="0.3">
      <c r="A814" s="133"/>
      <c r="B814" s="133"/>
      <c r="C814" s="133"/>
      <c r="D814" s="133"/>
      <c r="E814" s="133"/>
      <c r="F814" s="133"/>
      <c r="G814" s="133"/>
      <c r="H814" s="133"/>
      <c r="I814" s="133"/>
      <c r="J814" s="133"/>
      <c r="K814" s="133"/>
      <c r="L814" s="133"/>
      <c r="M814" s="133"/>
      <c r="N814" s="133"/>
      <c r="O814" s="133"/>
      <c r="P814" s="133"/>
      <c r="Q814" s="133"/>
      <c r="R814" s="133"/>
      <c r="S814" s="133"/>
      <c r="T814" s="133"/>
      <c r="U814" s="133"/>
      <c r="V814" s="133"/>
      <c r="W814" s="133"/>
      <c r="X814" s="133"/>
      <c r="Y814" s="133"/>
      <c r="Z814" s="133"/>
    </row>
    <row r="815" spans="1:26" ht="13.8" x14ac:dyDescent="0.3">
      <c r="A815" s="133"/>
      <c r="B815" s="133"/>
      <c r="C815" s="133"/>
      <c r="D815" s="133"/>
      <c r="E815" s="133"/>
      <c r="F815" s="133"/>
      <c r="G815" s="133"/>
      <c r="H815" s="133"/>
      <c r="I815" s="133"/>
      <c r="J815" s="133"/>
      <c r="K815" s="133"/>
      <c r="L815" s="133"/>
      <c r="M815" s="133"/>
      <c r="N815" s="133"/>
      <c r="O815" s="133"/>
      <c r="P815" s="133"/>
      <c r="Q815" s="133"/>
      <c r="R815" s="133"/>
      <c r="S815" s="133"/>
      <c r="T815" s="133"/>
      <c r="U815" s="133"/>
      <c r="V815" s="133"/>
      <c r="W815" s="133"/>
      <c r="X815" s="133"/>
      <c r="Y815" s="133"/>
      <c r="Z815" s="133"/>
    </row>
    <row r="816" spans="1:26" ht="13.8" x14ac:dyDescent="0.3">
      <c r="A816" s="133"/>
      <c r="B816" s="133"/>
      <c r="C816" s="133"/>
      <c r="D816" s="133"/>
      <c r="E816" s="133"/>
      <c r="F816" s="133"/>
      <c r="G816" s="133"/>
      <c r="H816" s="133"/>
      <c r="I816" s="133"/>
      <c r="J816" s="133"/>
      <c r="K816" s="133"/>
      <c r="L816" s="133"/>
      <c r="M816" s="133"/>
      <c r="N816" s="133"/>
      <c r="O816" s="133"/>
      <c r="P816" s="133"/>
      <c r="Q816" s="133"/>
      <c r="R816" s="133"/>
      <c r="S816" s="133"/>
      <c r="T816" s="133"/>
      <c r="U816" s="133"/>
      <c r="V816" s="133"/>
      <c r="W816" s="133"/>
      <c r="X816" s="133"/>
      <c r="Y816" s="133"/>
      <c r="Z816" s="133"/>
    </row>
    <row r="817" spans="1:26" ht="13.8" x14ac:dyDescent="0.3">
      <c r="A817" s="133"/>
      <c r="B817" s="133"/>
      <c r="C817" s="133"/>
      <c r="D817" s="133"/>
      <c r="E817" s="133"/>
      <c r="F817" s="133"/>
      <c r="G817" s="133"/>
      <c r="H817" s="133"/>
      <c r="I817" s="133"/>
      <c r="J817" s="133"/>
      <c r="K817" s="133"/>
      <c r="L817" s="133"/>
      <c r="M817" s="133"/>
      <c r="N817" s="133"/>
      <c r="O817" s="133"/>
      <c r="P817" s="133"/>
      <c r="Q817" s="133"/>
      <c r="R817" s="133"/>
      <c r="S817" s="133"/>
      <c r="T817" s="133"/>
      <c r="U817" s="133"/>
      <c r="V817" s="133"/>
      <c r="W817" s="133"/>
      <c r="X817" s="133"/>
      <c r="Y817" s="133"/>
      <c r="Z817" s="133"/>
    </row>
    <row r="818" spans="1:26" ht="13.8" x14ac:dyDescent="0.3">
      <c r="A818" s="133"/>
      <c r="B818" s="133"/>
      <c r="C818" s="133"/>
      <c r="D818" s="133"/>
      <c r="E818" s="133"/>
      <c r="F818" s="133"/>
      <c r="G818" s="133"/>
      <c r="H818" s="133"/>
      <c r="I818" s="133"/>
      <c r="J818" s="133"/>
      <c r="K818" s="133"/>
      <c r="L818" s="133"/>
      <c r="M818" s="133"/>
      <c r="N818" s="133"/>
      <c r="O818" s="133"/>
      <c r="P818" s="133"/>
      <c r="Q818" s="133"/>
      <c r="R818" s="133"/>
      <c r="S818" s="133"/>
      <c r="T818" s="133"/>
      <c r="U818" s="133"/>
      <c r="V818" s="133"/>
      <c r="W818" s="133"/>
      <c r="X818" s="133"/>
      <c r="Y818" s="133"/>
      <c r="Z818" s="133"/>
    </row>
    <row r="819" spans="1:26" ht="13.8" x14ac:dyDescent="0.3">
      <c r="A819" s="133"/>
      <c r="B819" s="133"/>
      <c r="C819" s="133"/>
      <c r="D819" s="133"/>
      <c r="E819" s="133"/>
      <c r="F819" s="133"/>
      <c r="G819" s="133"/>
      <c r="H819" s="133"/>
      <c r="I819" s="133"/>
      <c r="J819" s="133"/>
      <c r="K819" s="133"/>
      <c r="L819" s="133"/>
      <c r="M819" s="133"/>
      <c r="N819" s="133"/>
      <c r="O819" s="133"/>
      <c r="P819" s="133"/>
      <c r="Q819" s="133"/>
      <c r="R819" s="133"/>
      <c r="S819" s="133"/>
      <c r="T819" s="133"/>
      <c r="U819" s="133"/>
      <c r="V819" s="133"/>
      <c r="W819" s="133"/>
      <c r="X819" s="133"/>
      <c r="Y819" s="133"/>
      <c r="Z819" s="133"/>
    </row>
    <row r="820" spans="1:26" ht="13.8" x14ac:dyDescent="0.3">
      <c r="A820" s="133"/>
      <c r="B820" s="133"/>
      <c r="C820" s="133"/>
      <c r="D820" s="133"/>
      <c r="E820" s="133"/>
      <c r="F820" s="133"/>
      <c r="G820" s="133"/>
      <c r="H820" s="133"/>
      <c r="I820" s="133"/>
      <c r="J820" s="133"/>
      <c r="K820" s="133"/>
      <c r="L820" s="133"/>
      <c r="M820" s="133"/>
      <c r="N820" s="133"/>
      <c r="O820" s="133"/>
      <c r="P820" s="133"/>
      <c r="Q820" s="133"/>
      <c r="R820" s="133"/>
      <c r="S820" s="133"/>
      <c r="T820" s="133"/>
      <c r="U820" s="133"/>
      <c r="V820" s="133"/>
      <c r="W820" s="133"/>
      <c r="X820" s="133"/>
      <c r="Y820" s="133"/>
      <c r="Z820" s="133"/>
    </row>
    <row r="821" spans="1:26" ht="13.8" x14ac:dyDescent="0.3">
      <c r="A821" s="133"/>
      <c r="B821" s="133"/>
      <c r="C821" s="133"/>
      <c r="D821" s="133"/>
      <c r="E821" s="133"/>
      <c r="F821" s="133"/>
      <c r="G821" s="133"/>
      <c r="H821" s="133"/>
      <c r="I821" s="133"/>
      <c r="J821" s="133"/>
      <c r="K821" s="133"/>
      <c r="L821" s="133"/>
      <c r="M821" s="133"/>
      <c r="N821" s="133"/>
      <c r="O821" s="133"/>
      <c r="P821" s="133"/>
      <c r="Q821" s="133"/>
      <c r="R821" s="133"/>
      <c r="S821" s="133"/>
      <c r="T821" s="133"/>
      <c r="U821" s="133"/>
      <c r="V821" s="133"/>
      <c r="W821" s="133"/>
      <c r="X821" s="133"/>
      <c r="Y821" s="133"/>
      <c r="Z821" s="133"/>
    </row>
    <row r="822" spans="1:26" ht="13.8" x14ac:dyDescent="0.3">
      <c r="A822" s="133"/>
      <c r="B822" s="133"/>
      <c r="C822" s="133"/>
      <c r="D822" s="133"/>
      <c r="E822" s="133"/>
      <c r="F822" s="133"/>
      <c r="G822" s="133"/>
      <c r="H822" s="133"/>
      <c r="I822" s="133"/>
      <c r="J822" s="133"/>
      <c r="K822" s="133"/>
      <c r="L822" s="133"/>
      <c r="M822" s="133"/>
      <c r="N822" s="133"/>
      <c r="O822" s="133"/>
      <c r="P822" s="133"/>
      <c r="Q822" s="133"/>
      <c r="R822" s="133"/>
      <c r="S822" s="133"/>
      <c r="T822" s="133"/>
      <c r="U822" s="133"/>
      <c r="V822" s="133"/>
      <c r="W822" s="133"/>
      <c r="X822" s="133"/>
      <c r="Y822" s="133"/>
      <c r="Z822" s="133"/>
    </row>
    <row r="823" spans="1:26" ht="13.8" x14ac:dyDescent="0.3">
      <c r="A823" s="133"/>
      <c r="B823" s="133"/>
      <c r="C823" s="133"/>
      <c r="D823" s="133"/>
      <c r="E823" s="133"/>
      <c r="F823" s="133"/>
      <c r="G823" s="133"/>
      <c r="H823" s="133"/>
      <c r="I823" s="133"/>
      <c r="J823" s="133"/>
      <c r="K823" s="133"/>
      <c r="L823" s="133"/>
      <c r="M823" s="133"/>
      <c r="N823" s="133"/>
      <c r="O823" s="133"/>
      <c r="P823" s="133"/>
      <c r="Q823" s="133"/>
      <c r="R823" s="133"/>
      <c r="S823" s="133"/>
      <c r="T823" s="133"/>
      <c r="U823" s="133"/>
      <c r="V823" s="133"/>
      <c r="W823" s="133"/>
      <c r="X823" s="133"/>
      <c r="Y823" s="133"/>
      <c r="Z823" s="133"/>
    </row>
    <row r="824" spans="1:26" ht="13.8" x14ac:dyDescent="0.3">
      <c r="A824" s="133"/>
      <c r="B824" s="133"/>
      <c r="C824" s="133"/>
      <c r="D824" s="133"/>
      <c r="E824" s="133"/>
      <c r="F824" s="133"/>
      <c r="G824" s="133"/>
      <c r="H824" s="133"/>
      <c r="I824" s="133"/>
      <c r="J824" s="133"/>
      <c r="K824" s="133"/>
      <c r="L824" s="133"/>
      <c r="M824" s="133"/>
      <c r="N824" s="133"/>
      <c r="O824" s="133"/>
      <c r="P824" s="133"/>
      <c r="Q824" s="133"/>
      <c r="R824" s="133"/>
      <c r="S824" s="133"/>
      <c r="T824" s="133"/>
      <c r="U824" s="133"/>
      <c r="V824" s="133"/>
      <c r="W824" s="133"/>
      <c r="X824" s="133"/>
      <c r="Y824" s="133"/>
      <c r="Z824" s="133"/>
    </row>
    <row r="825" spans="1:26" ht="13.8" x14ac:dyDescent="0.3">
      <c r="A825" s="133"/>
      <c r="B825" s="133"/>
      <c r="C825" s="133"/>
      <c r="D825" s="133"/>
      <c r="E825" s="133"/>
      <c r="F825" s="133"/>
      <c r="G825" s="133"/>
      <c r="H825" s="133"/>
      <c r="I825" s="133"/>
      <c r="J825" s="133"/>
      <c r="K825" s="133"/>
      <c r="L825" s="133"/>
      <c r="M825" s="133"/>
      <c r="N825" s="133"/>
      <c r="O825" s="133"/>
      <c r="P825" s="133"/>
      <c r="Q825" s="133"/>
      <c r="R825" s="133"/>
      <c r="S825" s="133"/>
      <c r="T825" s="133"/>
      <c r="U825" s="133"/>
      <c r="V825" s="133"/>
      <c r="W825" s="133"/>
      <c r="X825" s="133"/>
      <c r="Y825" s="133"/>
      <c r="Z825" s="133"/>
    </row>
    <row r="826" spans="1:26" ht="13.8" x14ac:dyDescent="0.3">
      <c r="A826" s="133"/>
      <c r="B826" s="133"/>
      <c r="C826" s="133"/>
      <c r="D826" s="133"/>
      <c r="E826" s="133"/>
      <c r="F826" s="133"/>
      <c r="G826" s="133"/>
      <c r="H826" s="133"/>
      <c r="I826" s="133"/>
      <c r="J826" s="133"/>
      <c r="K826" s="133"/>
      <c r="L826" s="133"/>
      <c r="M826" s="133"/>
      <c r="N826" s="133"/>
      <c r="O826" s="133"/>
      <c r="P826" s="133"/>
      <c r="Q826" s="133"/>
      <c r="R826" s="133"/>
      <c r="S826" s="133"/>
      <c r="T826" s="133"/>
      <c r="U826" s="133"/>
      <c r="V826" s="133"/>
      <c r="W826" s="133"/>
      <c r="X826" s="133"/>
      <c r="Y826" s="133"/>
      <c r="Z826" s="133"/>
    </row>
    <row r="827" spans="1:26" ht="13.8" x14ac:dyDescent="0.3">
      <c r="A827" s="133"/>
      <c r="B827" s="133"/>
      <c r="C827" s="133"/>
      <c r="D827" s="133"/>
      <c r="E827" s="133"/>
      <c r="F827" s="133"/>
      <c r="G827" s="133"/>
      <c r="H827" s="133"/>
      <c r="I827" s="133"/>
      <c r="J827" s="133"/>
      <c r="K827" s="133"/>
      <c r="L827" s="133"/>
      <c r="M827" s="133"/>
      <c r="N827" s="133"/>
      <c r="O827" s="133"/>
      <c r="P827" s="133"/>
      <c r="Q827" s="133"/>
      <c r="R827" s="133"/>
      <c r="S827" s="133"/>
      <c r="T827" s="133"/>
      <c r="U827" s="133"/>
      <c r="V827" s="133"/>
      <c r="W827" s="133"/>
      <c r="X827" s="133"/>
      <c r="Y827" s="133"/>
      <c r="Z827" s="133"/>
    </row>
    <row r="828" spans="1:26" ht="13.8" x14ac:dyDescent="0.3">
      <c r="A828" s="133"/>
      <c r="B828" s="133"/>
      <c r="C828" s="133"/>
      <c r="D828" s="133"/>
      <c r="E828" s="133"/>
      <c r="F828" s="133"/>
      <c r="G828" s="133"/>
      <c r="H828" s="133"/>
      <c r="I828" s="133"/>
      <c r="J828" s="133"/>
      <c r="K828" s="133"/>
      <c r="L828" s="133"/>
      <c r="M828" s="133"/>
      <c r="N828" s="133"/>
      <c r="O828" s="133"/>
      <c r="P828" s="133"/>
      <c r="Q828" s="133"/>
      <c r="R828" s="133"/>
      <c r="S828" s="133"/>
      <c r="T828" s="133"/>
      <c r="U828" s="133"/>
      <c r="V828" s="133"/>
      <c r="W828" s="133"/>
      <c r="X828" s="133"/>
      <c r="Y828" s="133"/>
      <c r="Z828" s="133"/>
    </row>
    <row r="829" spans="1:26" ht="13.8" x14ac:dyDescent="0.3">
      <c r="A829" s="133"/>
      <c r="B829" s="133"/>
      <c r="C829" s="133"/>
      <c r="D829" s="133"/>
      <c r="E829" s="133"/>
      <c r="F829" s="133"/>
      <c r="G829" s="133"/>
      <c r="H829" s="133"/>
      <c r="I829" s="133"/>
      <c r="J829" s="133"/>
      <c r="K829" s="133"/>
      <c r="L829" s="133"/>
      <c r="M829" s="133"/>
      <c r="N829" s="133"/>
      <c r="O829" s="133"/>
      <c r="P829" s="133"/>
      <c r="Q829" s="133"/>
      <c r="R829" s="133"/>
      <c r="S829" s="133"/>
      <c r="T829" s="133"/>
      <c r="U829" s="133"/>
      <c r="V829" s="133"/>
      <c r="W829" s="133"/>
      <c r="X829" s="133"/>
      <c r="Y829" s="133"/>
      <c r="Z829" s="133"/>
    </row>
    <row r="830" spans="1:26" ht="13.8" x14ac:dyDescent="0.3">
      <c r="A830" s="133"/>
      <c r="B830" s="133"/>
      <c r="C830" s="133"/>
      <c r="D830" s="133"/>
      <c r="E830" s="133"/>
      <c r="F830" s="133"/>
      <c r="G830" s="133"/>
      <c r="H830" s="133"/>
      <c r="I830" s="133"/>
      <c r="J830" s="133"/>
      <c r="K830" s="133"/>
      <c r="L830" s="133"/>
      <c r="M830" s="133"/>
      <c r="N830" s="133"/>
      <c r="O830" s="133"/>
      <c r="P830" s="133"/>
      <c r="Q830" s="133"/>
      <c r="R830" s="133"/>
      <c r="S830" s="133"/>
      <c r="T830" s="133"/>
      <c r="U830" s="133"/>
      <c r="V830" s="133"/>
      <c r="W830" s="133"/>
      <c r="X830" s="133"/>
      <c r="Y830" s="133"/>
      <c r="Z830" s="133"/>
    </row>
    <row r="831" spans="1:26" ht="13.8" x14ac:dyDescent="0.3">
      <c r="A831" s="133"/>
      <c r="B831" s="133"/>
      <c r="C831" s="133"/>
      <c r="D831" s="133"/>
      <c r="E831" s="133"/>
      <c r="F831" s="133"/>
      <c r="G831" s="133"/>
      <c r="H831" s="133"/>
      <c r="I831" s="133"/>
      <c r="J831" s="133"/>
      <c r="K831" s="133"/>
      <c r="L831" s="133"/>
      <c r="M831" s="133"/>
      <c r="N831" s="133"/>
      <c r="O831" s="133"/>
      <c r="P831" s="133"/>
      <c r="Q831" s="133"/>
      <c r="R831" s="133"/>
      <c r="S831" s="133"/>
      <c r="T831" s="133"/>
      <c r="U831" s="133"/>
      <c r="V831" s="133"/>
      <c r="W831" s="133"/>
      <c r="X831" s="133"/>
      <c r="Y831" s="133"/>
      <c r="Z831" s="133"/>
    </row>
    <row r="832" spans="1:26" ht="13.8" x14ac:dyDescent="0.3">
      <c r="A832" s="133"/>
      <c r="B832" s="133"/>
      <c r="C832" s="133"/>
      <c r="D832" s="133"/>
      <c r="E832" s="133"/>
      <c r="F832" s="133"/>
      <c r="G832" s="133"/>
      <c r="H832" s="133"/>
      <c r="I832" s="133"/>
      <c r="J832" s="133"/>
      <c r="K832" s="133"/>
      <c r="L832" s="133"/>
      <c r="M832" s="133"/>
      <c r="N832" s="133"/>
      <c r="O832" s="133"/>
      <c r="P832" s="133"/>
      <c r="Q832" s="133"/>
      <c r="R832" s="133"/>
      <c r="S832" s="133"/>
      <c r="T832" s="133"/>
      <c r="U832" s="133"/>
      <c r="V832" s="133"/>
      <c r="W832" s="133"/>
      <c r="X832" s="133"/>
      <c r="Y832" s="133"/>
      <c r="Z832" s="133"/>
    </row>
    <row r="833" spans="1:26" ht="13.8" x14ac:dyDescent="0.3">
      <c r="A833" s="133"/>
      <c r="B833" s="133"/>
      <c r="C833" s="133"/>
      <c r="D833" s="133"/>
      <c r="E833" s="133"/>
      <c r="F833" s="133"/>
      <c r="G833" s="133"/>
      <c r="H833" s="133"/>
      <c r="I833" s="133"/>
      <c r="J833" s="133"/>
      <c r="K833" s="133"/>
      <c r="L833" s="133"/>
      <c r="M833" s="133"/>
      <c r="N833" s="133"/>
      <c r="O833" s="133"/>
      <c r="P833" s="133"/>
      <c r="Q833" s="133"/>
      <c r="R833" s="133"/>
      <c r="S833" s="133"/>
      <c r="T833" s="133"/>
      <c r="U833" s="133"/>
      <c r="V833" s="133"/>
      <c r="W833" s="133"/>
      <c r="X833" s="133"/>
      <c r="Y833" s="133"/>
      <c r="Z833" s="133"/>
    </row>
    <row r="834" spans="1:26" ht="13.8" x14ac:dyDescent="0.3">
      <c r="A834" s="133"/>
      <c r="B834" s="133"/>
      <c r="C834" s="133"/>
      <c r="D834" s="133"/>
      <c r="E834" s="133"/>
      <c r="F834" s="133"/>
      <c r="G834" s="133"/>
      <c r="H834" s="133"/>
      <c r="I834" s="133"/>
      <c r="J834" s="133"/>
      <c r="K834" s="133"/>
      <c r="L834" s="133"/>
      <c r="M834" s="133"/>
      <c r="N834" s="133"/>
      <c r="O834" s="133"/>
      <c r="P834" s="133"/>
      <c r="Q834" s="133"/>
      <c r="R834" s="133"/>
      <c r="S834" s="133"/>
      <c r="T834" s="133"/>
      <c r="U834" s="133"/>
      <c r="V834" s="133"/>
      <c r="W834" s="133"/>
      <c r="X834" s="133"/>
      <c r="Y834" s="133"/>
      <c r="Z834" s="133"/>
    </row>
    <row r="835" spans="1:26" ht="13.8" x14ac:dyDescent="0.3">
      <c r="A835" s="133"/>
      <c r="B835" s="133"/>
      <c r="C835" s="133"/>
      <c r="D835" s="133"/>
      <c r="E835" s="133"/>
      <c r="F835" s="133"/>
      <c r="G835" s="133"/>
      <c r="H835" s="133"/>
      <c r="I835" s="133"/>
      <c r="J835" s="133"/>
      <c r="K835" s="133"/>
      <c r="L835" s="133"/>
      <c r="M835" s="133"/>
      <c r="N835" s="133"/>
      <c r="O835" s="133"/>
      <c r="P835" s="133"/>
      <c r="Q835" s="133"/>
      <c r="R835" s="133"/>
      <c r="S835" s="133"/>
      <c r="T835" s="133"/>
      <c r="U835" s="133"/>
      <c r="V835" s="133"/>
      <c r="W835" s="133"/>
      <c r="X835" s="133"/>
      <c r="Y835" s="133"/>
      <c r="Z835" s="133"/>
    </row>
    <row r="836" spans="1:26" ht="13.8" x14ac:dyDescent="0.3">
      <c r="A836" s="133"/>
      <c r="B836" s="133"/>
      <c r="C836" s="133"/>
      <c r="D836" s="133"/>
      <c r="E836" s="133"/>
      <c r="F836" s="133"/>
      <c r="G836" s="133"/>
      <c r="H836" s="133"/>
      <c r="I836" s="133"/>
      <c r="J836" s="133"/>
      <c r="K836" s="133"/>
      <c r="L836" s="133"/>
      <c r="M836" s="133"/>
      <c r="N836" s="133"/>
      <c r="O836" s="133"/>
      <c r="P836" s="133"/>
      <c r="Q836" s="133"/>
      <c r="R836" s="133"/>
      <c r="S836" s="133"/>
      <c r="T836" s="133"/>
      <c r="U836" s="133"/>
      <c r="V836" s="133"/>
      <c r="W836" s="133"/>
      <c r="X836" s="133"/>
      <c r="Y836" s="133"/>
      <c r="Z836" s="133"/>
    </row>
    <row r="837" spans="1:26" ht="13.8" x14ac:dyDescent="0.3">
      <c r="A837" s="133"/>
      <c r="B837" s="133"/>
      <c r="C837" s="133"/>
      <c r="D837" s="133"/>
      <c r="E837" s="133"/>
      <c r="F837" s="133"/>
      <c r="G837" s="133"/>
      <c r="H837" s="133"/>
      <c r="I837" s="133"/>
      <c r="J837" s="133"/>
      <c r="K837" s="133"/>
      <c r="L837" s="133"/>
      <c r="M837" s="133"/>
      <c r="N837" s="133"/>
      <c r="O837" s="133"/>
      <c r="P837" s="133"/>
      <c r="Q837" s="133"/>
      <c r="R837" s="133"/>
      <c r="S837" s="133"/>
      <c r="T837" s="133"/>
      <c r="U837" s="133"/>
      <c r="V837" s="133"/>
      <c r="W837" s="133"/>
      <c r="X837" s="133"/>
      <c r="Y837" s="133"/>
      <c r="Z837" s="133"/>
    </row>
    <row r="838" spans="1:26" ht="13.8" x14ac:dyDescent="0.3">
      <c r="A838" s="133"/>
      <c r="B838" s="133"/>
      <c r="C838" s="133"/>
      <c r="D838" s="133"/>
      <c r="E838" s="133"/>
      <c r="F838" s="133"/>
      <c r="G838" s="133"/>
      <c r="H838" s="133"/>
      <c r="I838" s="133"/>
      <c r="J838" s="133"/>
      <c r="K838" s="133"/>
      <c r="L838" s="133"/>
      <c r="M838" s="133"/>
      <c r="N838" s="133"/>
      <c r="O838" s="133"/>
      <c r="P838" s="133"/>
      <c r="Q838" s="133"/>
      <c r="R838" s="133"/>
      <c r="S838" s="133"/>
      <c r="T838" s="133"/>
      <c r="U838" s="133"/>
      <c r="V838" s="133"/>
      <c r="W838" s="133"/>
      <c r="X838" s="133"/>
      <c r="Y838" s="133"/>
      <c r="Z838" s="133"/>
    </row>
    <row r="839" spans="1:26" ht="13.8" x14ac:dyDescent="0.3">
      <c r="A839" s="133"/>
      <c r="B839" s="133"/>
      <c r="C839" s="133"/>
      <c r="D839" s="133"/>
      <c r="E839" s="133"/>
      <c r="F839" s="133"/>
      <c r="G839" s="133"/>
      <c r="H839" s="133"/>
      <c r="I839" s="133"/>
      <c r="J839" s="133"/>
      <c r="K839" s="133"/>
      <c r="L839" s="133"/>
      <c r="M839" s="133"/>
      <c r="N839" s="133"/>
      <c r="O839" s="133"/>
      <c r="P839" s="133"/>
      <c r="Q839" s="133"/>
      <c r="R839" s="133"/>
      <c r="S839" s="133"/>
      <c r="T839" s="133"/>
      <c r="U839" s="133"/>
      <c r="V839" s="133"/>
      <c r="W839" s="133"/>
      <c r="X839" s="133"/>
      <c r="Y839" s="133"/>
      <c r="Z839" s="133"/>
    </row>
    <row r="840" spans="1:26" ht="13.8" x14ac:dyDescent="0.3">
      <c r="A840" s="133"/>
      <c r="B840" s="133"/>
      <c r="C840" s="133"/>
      <c r="D840" s="133"/>
      <c r="E840" s="133"/>
      <c r="F840" s="133"/>
      <c r="G840" s="133"/>
      <c r="H840" s="133"/>
      <c r="I840" s="133"/>
      <c r="J840" s="133"/>
      <c r="K840" s="133"/>
      <c r="L840" s="133"/>
      <c r="M840" s="133"/>
      <c r="N840" s="133"/>
      <c r="O840" s="133"/>
      <c r="P840" s="133"/>
      <c r="Q840" s="133"/>
      <c r="R840" s="133"/>
      <c r="S840" s="133"/>
      <c r="T840" s="133"/>
      <c r="U840" s="133"/>
      <c r="V840" s="133"/>
      <c r="W840" s="133"/>
      <c r="X840" s="133"/>
      <c r="Y840" s="133"/>
      <c r="Z840" s="133"/>
    </row>
    <row r="841" spans="1:26" ht="13.8" x14ac:dyDescent="0.3">
      <c r="A841" s="133"/>
      <c r="B841" s="133"/>
      <c r="C841" s="133"/>
      <c r="D841" s="133"/>
      <c r="E841" s="133"/>
      <c r="F841" s="133"/>
      <c r="G841" s="133"/>
      <c r="H841" s="133"/>
      <c r="I841" s="133"/>
      <c r="J841" s="133"/>
      <c r="K841" s="133"/>
      <c r="L841" s="133"/>
      <c r="M841" s="133"/>
      <c r="N841" s="133"/>
      <c r="O841" s="133"/>
      <c r="P841" s="133"/>
      <c r="Q841" s="133"/>
      <c r="R841" s="133"/>
      <c r="S841" s="133"/>
      <c r="T841" s="133"/>
      <c r="U841" s="133"/>
      <c r="V841" s="133"/>
      <c r="W841" s="133"/>
      <c r="X841" s="133"/>
      <c r="Y841" s="133"/>
      <c r="Z841" s="133"/>
    </row>
    <row r="842" spans="1:26" ht="13.8" x14ac:dyDescent="0.3">
      <c r="A842" s="133"/>
      <c r="B842" s="133"/>
      <c r="C842" s="133"/>
      <c r="D842" s="133"/>
      <c r="E842" s="133"/>
      <c r="F842" s="133"/>
      <c r="G842" s="133"/>
      <c r="H842" s="133"/>
      <c r="I842" s="133"/>
      <c r="J842" s="133"/>
      <c r="K842" s="133"/>
      <c r="L842" s="133"/>
      <c r="M842" s="133"/>
      <c r="N842" s="133"/>
      <c r="O842" s="133"/>
      <c r="P842" s="133"/>
      <c r="Q842" s="133"/>
      <c r="R842" s="133"/>
      <c r="S842" s="133"/>
      <c r="T842" s="133"/>
      <c r="U842" s="133"/>
      <c r="V842" s="133"/>
      <c r="W842" s="133"/>
      <c r="X842" s="133"/>
      <c r="Y842" s="133"/>
      <c r="Z842" s="133"/>
    </row>
    <row r="843" spans="1:26" ht="13.8" x14ac:dyDescent="0.3">
      <c r="A843" s="133"/>
      <c r="B843" s="133"/>
      <c r="C843" s="133"/>
      <c r="D843" s="133"/>
      <c r="E843" s="133"/>
      <c r="F843" s="133"/>
      <c r="G843" s="133"/>
      <c r="H843" s="133"/>
      <c r="I843" s="133"/>
      <c r="J843" s="133"/>
      <c r="K843" s="133"/>
      <c r="L843" s="133"/>
      <c r="M843" s="133"/>
      <c r="N843" s="133"/>
      <c r="O843" s="133"/>
      <c r="P843" s="133"/>
      <c r="Q843" s="133"/>
      <c r="R843" s="133"/>
      <c r="S843" s="133"/>
      <c r="T843" s="133"/>
      <c r="U843" s="133"/>
      <c r="V843" s="133"/>
      <c r="W843" s="133"/>
      <c r="X843" s="133"/>
      <c r="Y843" s="133"/>
      <c r="Z843" s="133"/>
    </row>
    <row r="844" spans="1:26" ht="13.8" x14ac:dyDescent="0.3">
      <c r="A844" s="133"/>
      <c r="B844" s="133"/>
      <c r="C844" s="133"/>
      <c r="D844" s="133"/>
      <c r="E844" s="133"/>
      <c r="F844" s="133"/>
      <c r="G844" s="133"/>
      <c r="H844" s="133"/>
      <c r="I844" s="133"/>
      <c r="J844" s="133"/>
      <c r="K844" s="133"/>
      <c r="L844" s="133"/>
      <c r="M844" s="133"/>
      <c r="N844" s="133"/>
      <c r="O844" s="133"/>
      <c r="P844" s="133"/>
      <c r="Q844" s="133"/>
      <c r="R844" s="133"/>
      <c r="S844" s="133"/>
      <c r="T844" s="133"/>
      <c r="U844" s="133"/>
      <c r="V844" s="133"/>
      <c r="W844" s="133"/>
      <c r="X844" s="133"/>
      <c r="Y844" s="133"/>
      <c r="Z844" s="133"/>
    </row>
    <row r="845" spans="1:26" ht="13.8" x14ac:dyDescent="0.3">
      <c r="A845" s="133"/>
      <c r="B845" s="133"/>
      <c r="C845" s="133"/>
      <c r="D845" s="133"/>
      <c r="E845" s="133"/>
      <c r="F845" s="133"/>
      <c r="G845" s="133"/>
      <c r="H845" s="133"/>
      <c r="I845" s="133"/>
      <c r="J845" s="133"/>
      <c r="K845" s="133"/>
      <c r="L845" s="133"/>
      <c r="M845" s="133"/>
      <c r="N845" s="133"/>
      <c r="O845" s="133"/>
      <c r="P845" s="133"/>
      <c r="Q845" s="133"/>
      <c r="R845" s="133"/>
      <c r="S845" s="133"/>
      <c r="T845" s="133"/>
      <c r="U845" s="133"/>
      <c r="V845" s="133"/>
      <c r="W845" s="133"/>
      <c r="X845" s="133"/>
      <c r="Y845" s="133"/>
      <c r="Z845" s="133"/>
    </row>
    <row r="846" spans="1:26" ht="13.8" x14ac:dyDescent="0.3">
      <c r="A846" s="133"/>
      <c r="B846" s="133"/>
      <c r="C846" s="133"/>
      <c r="D846" s="133"/>
      <c r="E846" s="133"/>
      <c r="F846" s="133"/>
      <c r="G846" s="133"/>
      <c r="H846" s="133"/>
      <c r="I846" s="133"/>
      <c r="J846" s="133"/>
      <c r="K846" s="133"/>
      <c r="L846" s="133"/>
      <c r="M846" s="133"/>
      <c r="N846" s="133"/>
      <c r="O846" s="133"/>
      <c r="P846" s="133"/>
      <c r="Q846" s="133"/>
      <c r="R846" s="133"/>
      <c r="S846" s="133"/>
      <c r="T846" s="133"/>
      <c r="U846" s="133"/>
      <c r="V846" s="133"/>
      <c r="W846" s="133"/>
      <c r="X846" s="133"/>
      <c r="Y846" s="133"/>
      <c r="Z846" s="133"/>
    </row>
    <row r="847" spans="1:26" ht="13.8" x14ac:dyDescent="0.3">
      <c r="A847" s="133"/>
      <c r="B847" s="133"/>
      <c r="C847" s="133"/>
      <c r="D847" s="133"/>
      <c r="E847" s="133"/>
      <c r="F847" s="133"/>
      <c r="G847" s="133"/>
      <c r="H847" s="133"/>
      <c r="I847" s="133"/>
      <c r="J847" s="133"/>
      <c r="K847" s="133"/>
      <c r="L847" s="133"/>
      <c r="M847" s="133"/>
      <c r="N847" s="133"/>
      <c r="O847" s="133"/>
      <c r="P847" s="133"/>
      <c r="Q847" s="133"/>
      <c r="R847" s="133"/>
      <c r="S847" s="133"/>
      <c r="T847" s="133"/>
      <c r="U847" s="133"/>
      <c r="V847" s="133"/>
      <c r="W847" s="133"/>
      <c r="X847" s="133"/>
      <c r="Y847" s="133"/>
      <c r="Z847" s="133"/>
    </row>
    <row r="848" spans="1:26" ht="13.8" x14ac:dyDescent="0.3">
      <c r="A848" s="133"/>
      <c r="B848" s="133"/>
      <c r="C848" s="133"/>
      <c r="D848" s="133"/>
      <c r="E848" s="133"/>
      <c r="F848" s="133"/>
      <c r="G848" s="133"/>
      <c r="H848" s="133"/>
      <c r="I848" s="133"/>
      <c r="J848" s="133"/>
      <c r="K848" s="133"/>
      <c r="L848" s="133"/>
      <c r="M848" s="133"/>
      <c r="N848" s="133"/>
      <c r="O848" s="133"/>
      <c r="P848" s="133"/>
      <c r="Q848" s="133"/>
      <c r="R848" s="133"/>
      <c r="S848" s="133"/>
      <c r="T848" s="133"/>
      <c r="U848" s="133"/>
      <c r="V848" s="133"/>
      <c r="W848" s="133"/>
      <c r="X848" s="133"/>
      <c r="Y848" s="133"/>
      <c r="Z848" s="133"/>
    </row>
    <row r="849" spans="1:26" ht="13.8" x14ac:dyDescent="0.3">
      <c r="A849" s="133"/>
      <c r="B849" s="133"/>
      <c r="C849" s="133"/>
      <c r="D849" s="133"/>
      <c r="E849" s="133"/>
      <c r="F849" s="133"/>
      <c r="G849" s="133"/>
      <c r="H849" s="133"/>
      <c r="I849" s="133"/>
      <c r="J849" s="133"/>
      <c r="K849" s="133"/>
      <c r="L849" s="133"/>
      <c r="M849" s="133"/>
      <c r="N849" s="133"/>
      <c r="O849" s="133"/>
      <c r="P849" s="133"/>
      <c r="Q849" s="133"/>
      <c r="R849" s="133"/>
      <c r="S849" s="133"/>
      <c r="T849" s="133"/>
      <c r="U849" s="133"/>
      <c r="V849" s="133"/>
      <c r="W849" s="133"/>
      <c r="X849" s="133"/>
      <c r="Y849" s="133"/>
      <c r="Z849" s="133"/>
    </row>
    <row r="850" spans="1:26" ht="13.8" x14ac:dyDescent="0.3">
      <c r="A850" s="133"/>
      <c r="B850" s="133"/>
      <c r="C850" s="133"/>
      <c r="D850" s="133"/>
      <c r="E850" s="133"/>
      <c r="F850" s="133"/>
      <c r="G850" s="133"/>
      <c r="H850" s="133"/>
      <c r="I850" s="133"/>
      <c r="J850" s="133"/>
      <c r="K850" s="133"/>
      <c r="L850" s="133"/>
      <c r="M850" s="133"/>
      <c r="N850" s="133"/>
      <c r="O850" s="133"/>
      <c r="P850" s="133"/>
      <c r="Q850" s="133"/>
      <c r="R850" s="133"/>
      <c r="S850" s="133"/>
      <c r="T850" s="133"/>
      <c r="U850" s="133"/>
      <c r="V850" s="133"/>
      <c r="W850" s="133"/>
      <c r="X850" s="133"/>
      <c r="Y850" s="133"/>
      <c r="Z850" s="133"/>
    </row>
    <row r="851" spans="1:26" ht="13.8" x14ac:dyDescent="0.3">
      <c r="A851" s="133"/>
      <c r="B851" s="133"/>
      <c r="C851" s="133"/>
      <c r="D851" s="133"/>
      <c r="E851" s="133"/>
      <c r="F851" s="133"/>
      <c r="G851" s="133"/>
      <c r="H851" s="133"/>
      <c r="I851" s="133"/>
      <c r="J851" s="133"/>
      <c r="K851" s="133"/>
      <c r="L851" s="133"/>
      <c r="M851" s="133"/>
      <c r="N851" s="133"/>
      <c r="O851" s="133"/>
      <c r="P851" s="133"/>
      <c r="Q851" s="133"/>
      <c r="R851" s="133"/>
      <c r="S851" s="133"/>
      <c r="T851" s="133"/>
      <c r="U851" s="133"/>
      <c r="V851" s="133"/>
      <c r="W851" s="133"/>
      <c r="X851" s="133"/>
      <c r="Y851" s="133"/>
      <c r="Z851" s="133"/>
    </row>
    <row r="852" spans="1:26" ht="13.8" x14ac:dyDescent="0.3">
      <c r="A852" s="133"/>
      <c r="B852" s="133"/>
      <c r="C852" s="133"/>
      <c r="D852" s="133"/>
      <c r="E852" s="133"/>
      <c r="F852" s="133"/>
      <c r="G852" s="133"/>
      <c r="H852" s="133"/>
      <c r="I852" s="133"/>
      <c r="J852" s="133"/>
      <c r="K852" s="133"/>
      <c r="L852" s="133"/>
      <c r="M852" s="133"/>
      <c r="N852" s="133"/>
      <c r="O852" s="133"/>
      <c r="P852" s="133"/>
      <c r="Q852" s="133"/>
      <c r="R852" s="133"/>
      <c r="S852" s="133"/>
      <c r="T852" s="133"/>
      <c r="U852" s="133"/>
      <c r="V852" s="133"/>
      <c r="W852" s="133"/>
      <c r="X852" s="133"/>
      <c r="Y852" s="133"/>
      <c r="Z852" s="133"/>
    </row>
    <row r="853" spans="1:26" ht="13.8" x14ac:dyDescent="0.3">
      <c r="A853" s="133"/>
      <c r="B853" s="133"/>
      <c r="C853" s="133"/>
      <c r="D853" s="133"/>
      <c r="E853" s="133"/>
      <c r="F853" s="133"/>
      <c r="G853" s="133"/>
      <c r="H853" s="133"/>
      <c r="I853" s="133"/>
      <c r="J853" s="133"/>
      <c r="K853" s="133"/>
      <c r="L853" s="133"/>
      <c r="M853" s="133"/>
      <c r="N853" s="133"/>
      <c r="O853" s="133"/>
      <c r="P853" s="133"/>
      <c r="Q853" s="133"/>
      <c r="R853" s="133"/>
      <c r="S853" s="133"/>
      <c r="T853" s="133"/>
      <c r="U853" s="133"/>
      <c r="V853" s="133"/>
      <c r="W853" s="133"/>
      <c r="X853" s="133"/>
      <c r="Y853" s="133"/>
      <c r="Z853" s="133"/>
    </row>
    <row r="854" spans="1:26" ht="13.8" x14ac:dyDescent="0.3">
      <c r="A854" s="133"/>
      <c r="B854" s="133"/>
      <c r="C854" s="133"/>
      <c r="D854" s="133"/>
      <c r="E854" s="133"/>
      <c r="F854" s="133"/>
      <c r="G854" s="133"/>
      <c r="H854" s="133"/>
      <c r="I854" s="133"/>
      <c r="J854" s="133"/>
      <c r="K854" s="133"/>
      <c r="L854" s="133"/>
      <c r="M854" s="133"/>
      <c r="N854" s="133"/>
      <c r="O854" s="133"/>
      <c r="P854" s="133"/>
      <c r="Q854" s="133"/>
      <c r="R854" s="133"/>
      <c r="S854" s="133"/>
      <c r="T854" s="133"/>
      <c r="U854" s="133"/>
      <c r="V854" s="133"/>
      <c r="W854" s="133"/>
      <c r="X854" s="133"/>
      <c r="Y854" s="133"/>
      <c r="Z854" s="133"/>
    </row>
    <row r="855" spans="1:26" ht="13.8" x14ac:dyDescent="0.3">
      <c r="A855" s="133"/>
      <c r="B855" s="133"/>
      <c r="C855" s="133"/>
      <c r="D855" s="133"/>
      <c r="E855" s="133"/>
      <c r="F855" s="133"/>
      <c r="G855" s="133"/>
      <c r="H855" s="133"/>
      <c r="I855" s="133"/>
      <c r="J855" s="133"/>
      <c r="K855" s="133"/>
      <c r="L855" s="133"/>
      <c r="M855" s="133"/>
      <c r="N855" s="133"/>
      <c r="O855" s="133"/>
      <c r="P855" s="133"/>
      <c r="Q855" s="133"/>
      <c r="R855" s="133"/>
      <c r="S855" s="133"/>
      <c r="T855" s="133"/>
      <c r="U855" s="133"/>
      <c r="V855" s="133"/>
      <c r="W855" s="133"/>
      <c r="X855" s="133"/>
      <c r="Y855" s="133"/>
      <c r="Z855" s="133"/>
    </row>
    <row r="856" spans="1:26" ht="13.8" x14ac:dyDescent="0.3">
      <c r="A856" s="133"/>
      <c r="B856" s="133"/>
      <c r="C856" s="133"/>
      <c r="D856" s="133"/>
      <c r="E856" s="133"/>
      <c r="F856" s="133"/>
      <c r="G856" s="133"/>
      <c r="H856" s="133"/>
      <c r="I856" s="133"/>
      <c r="J856" s="133"/>
      <c r="K856" s="133"/>
      <c r="L856" s="133"/>
      <c r="M856" s="133"/>
      <c r="N856" s="133"/>
      <c r="O856" s="133"/>
      <c r="P856" s="133"/>
      <c r="Q856" s="133"/>
      <c r="R856" s="133"/>
      <c r="S856" s="133"/>
      <c r="T856" s="133"/>
      <c r="U856" s="133"/>
      <c r="V856" s="133"/>
      <c r="W856" s="133"/>
      <c r="X856" s="133"/>
      <c r="Y856" s="133"/>
      <c r="Z856" s="133"/>
    </row>
    <row r="857" spans="1:26" ht="13.8" x14ac:dyDescent="0.3">
      <c r="A857" s="133"/>
      <c r="B857" s="133"/>
      <c r="C857" s="133"/>
      <c r="D857" s="133"/>
      <c r="E857" s="133"/>
      <c r="F857" s="133"/>
      <c r="G857" s="133"/>
      <c r="H857" s="133"/>
      <c r="I857" s="133"/>
      <c r="J857" s="133"/>
      <c r="K857" s="133"/>
      <c r="L857" s="133"/>
      <c r="M857" s="133"/>
      <c r="N857" s="133"/>
      <c r="O857" s="133"/>
      <c r="P857" s="133"/>
      <c r="Q857" s="133"/>
      <c r="R857" s="133"/>
      <c r="S857" s="133"/>
      <c r="T857" s="133"/>
      <c r="U857" s="133"/>
      <c r="V857" s="133"/>
      <c r="W857" s="133"/>
      <c r="X857" s="133"/>
      <c r="Y857" s="133"/>
      <c r="Z857" s="133"/>
    </row>
    <row r="858" spans="1:26" ht="13.8" x14ac:dyDescent="0.3">
      <c r="A858" s="133"/>
      <c r="B858" s="133"/>
      <c r="C858" s="133"/>
      <c r="D858" s="133"/>
      <c r="E858" s="133"/>
      <c r="F858" s="133"/>
      <c r="G858" s="133"/>
      <c r="H858" s="133"/>
      <c r="I858" s="133"/>
      <c r="J858" s="133"/>
      <c r="K858" s="133"/>
      <c r="L858" s="133"/>
      <c r="M858" s="133"/>
      <c r="N858" s="133"/>
      <c r="O858" s="133"/>
      <c r="P858" s="133"/>
      <c r="Q858" s="133"/>
      <c r="R858" s="133"/>
      <c r="S858" s="133"/>
      <c r="T858" s="133"/>
      <c r="U858" s="133"/>
      <c r="V858" s="133"/>
      <c r="W858" s="133"/>
      <c r="X858" s="133"/>
      <c r="Y858" s="133"/>
      <c r="Z858" s="133"/>
    </row>
    <row r="859" spans="1:26" ht="13.8" x14ac:dyDescent="0.3">
      <c r="A859" s="133"/>
      <c r="B859" s="133"/>
      <c r="C859" s="133"/>
      <c r="D859" s="133"/>
      <c r="E859" s="133"/>
      <c r="F859" s="133"/>
      <c r="G859" s="133"/>
      <c r="H859" s="133"/>
      <c r="I859" s="133"/>
      <c r="J859" s="133"/>
      <c r="K859" s="133"/>
      <c r="L859" s="133"/>
      <c r="M859" s="133"/>
      <c r="N859" s="133"/>
      <c r="O859" s="133"/>
      <c r="P859" s="133"/>
      <c r="Q859" s="133"/>
      <c r="R859" s="133"/>
      <c r="S859" s="133"/>
      <c r="T859" s="133"/>
      <c r="U859" s="133"/>
      <c r="V859" s="133"/>
      <c r="W859" s="133"/>
      <c r="X859" s="133"/>
      <c r="Y859" s="133"/>
      <c r="Z859" s="133"/>
    </row>
    <row r="860" spans="1:26" ht="13.8" x14ac:dyDescent="0.3">
      <c r="A860" s="133"/>
      <c r="B860" s="133"/>
      <c r="C860" s="133"/>
      <c r="D860" s="133"/>
      <c r="E860" s="133"/>
      <c r="F860" s="133"/>
      <c r="G860" s="133"/>
      <c r="H860" s="133"/>
      <c r="I860" s="133"/>
      <c r="J860" s="133"/>
      <c r="K860" s="133"/>
      <c r="L860" s="133"/>
      <c r="M860" s="133"/>
      <c r="N860" s="133"/>
      <c r="O860" s="133"/>
      <c r="P860" s="133"/>
      <c r="Q860" s="133"/>
      <c r="R860" s="133"/>
      <c r="S860" s="133"/>
      <c r="T860" s="133"/>
      <c r="U860" s="133"/>
      <c r="V860" s="133"/>
      <c r="W860" s="133"/>
      <c r="X860" s="133"/>
      <c r="Y860" s="133"/>
      <c r="Z860" s="133"/>
    </row>
    <row r="861" spans="1:26" ht="13.8" x14ac:dyDescent="0.3">
      <c r="A861" s="133"/>
      <c r="B861" s="133"/>
      <c r="C861" s="133"/>
      <c r="D861" s="133"/>
      <c r="E861" s="133"/>
      <c r="F861" s="133"/>
      <c r="G861" s="133"/>
      <c r="H861" s="133"/>
      <c r="I861" s="133"/>
      <c r="J861" s="133"/>
      <c r="K861" s="133"/>
      <c r="L861" s="133"/>
      <c r="M861" s="133"/>
      <c r="N861" s="133"/>
      <c r="O861" s="133"/>
      <c r="P861" s="133"/>
      <c r="Q861" s="133"/>
      <c r="R861" s="133"/>
      <c r="S861" s="133"/>
      <c r="T861" s="133"/>
      <c r="U861" s="133"/>
      <c r="V861" s="133"/>
      <c r="W861" s="133"/>
      <c r="X861" s="133"/>
      <c r="Y861" s="133"/>
      <c r="Z861" s="133"/>
    </row>
    <row r="862" spans="1:26" ht="13.8" x14ac:dyDescent="0.3">
      <c r="A862" s="133"/>
      <c r="B862" s="133"/>
      <c r="C862" s="133"/>
      <c r="D862" s="133"/>
      <c r="E862" s="133"/>
      <c r="F862" s="133"/>
      <c r="G862" s="133"/>
      <c r="H862" s="133"/>
      <c r="I862" s="133"/>
      <c r="J862" s="133"/>
      <c r="K862" s="133"/>
      <c r="L862" s="133"/>
      <c r="M862" s="133"/>
      <c r="N862" s="133"/>
      <c r="O862" s="133"/>
      <c r="P862" s="133"/>
      <c r="Q862" s="133"/>
      <c r="R862" s="133"/>
      <c r="S862" s="133"/>
      <c r="T862" s="133"/>
      <c r="U862" s="133"/>
      <c r="V862" s="133"/>
      <c r="W862" s="133"/>
      <c r="X862" s="133"/>
      <c r="Y862" s="133"/>
      <c r="Z862" s="133"/>
    </row>
    <row r="863" spans="1:26" ht="13.8" x14ac:dyDescent="0.3">
      <c r="A863" s="133"/>
      <c r="B863" s="133"/>
      <c r="C863" s="133"/>
      <c r="D863" s="133"/>
      <c r="E863" s="133"/>
      <c r="F863" s="133"/>
      <c r="G863" s="133"/>
      <c r="H863" s="133"/>
      <c r="I863" s="133"/>
      <c r="J863" s="133"/>
      <c r="K863" s="133"/>
      <c r="L863" s="133"/>
      <c r="M863" s="133"/>
      <c r="N863" s="133"/>
      <c r="O863" s="133"/>
      <c r="P863" s="133"/>
      <c r="Q863" s="133"/>
      <c r="R863" s="133"/>
      <c r="S863" s="133"/>
      <c r="T863" s="133"/>
      <c r="U863" s="133"/>
      <c r="V863" s="133"/>
      <c r="W863" s="133"/>
      <c r="X863" s="133"/>
      <c r="Y863" s="133"/>
      <c r="Z863" s="133"/>
    </row>
    <row r="864" spans="1:26" ht="13.8" x14ac:dyDescent="0.3">
      <c r="A864" s="133"/>
      <c r="B864" s="133"/>
      <c r="C864" s="133"/>
      <c r="D864" s="133"/>
      <c r="E864" s="133"/>
      <c r="F864" s="133"/>
      <c r="G864" s="133"/>
      <c r="H864" s="133"/>
      <c r="I864" s="133"/>
      <c r="J864" s="133"/>
      <c r="K864" s="133"/>
      <c r="L864" s="133"/>
      <c r="M864" s="133"/>
      <c r="N864" s="133"/>
      <c r="O864" s="133"/>
      <c r="P864" s="133"/>
      <c r="Q864" s="133"/>
      <c r="R864" s="133"/>
      <c r="S864" s="133"/>
      <c r="T864" s="133"/>
      <c r="U864" s="133"/>
      <c r="V864" s="133"/>
      <c r="W864" s="133"/>
      <c r="X864" s="133"/>
      <c r="Y864" s="133"/>
      <c r="Z864" s="133"/>
    </row>
    <row r="865" spans="1:26" ht="13.8" x14ac:dyDescent="0.3">
      <c r="A865" s="133"/>
      <c r="B865" s="133"/>
      <c r="C865" s="133"/>
      <c r="D865" s="133"/>
      <c r="E865" s="133"/>
      <c r="F865" s="133"/>
      <c r="G865" s="133"/>
      <c r="H865" s="133"/>
      <c r="I865" s="133"/>
      <c r="J865" s="133"/>
      <c r="K865" s="133"/>
      <c r="L865" s="133"/>
      <c r="M865" s="133"/>
      <c r="N865" s="133"/>
      <c r="O865" s="133"/>
      <c r="P865" s="133"/>
      <c r="Q865" s="133"/>
      <c r="R865" s="133"/>
      <c r="S865" s="133"/>
      <c r="T865" s="133"/>
      <c r="U865" s="133"/>
      <c r="V865" s="133"/>
      <c r="W865" s="133"/>
      <c r="X865" s="133"/>
      <c r="Y865" s="133"/>
      <c r="Z865" s="133"/>
    </row>
    <row r="866" spans="1:26" ht="13.8" x14ac:dyDescent="0.3">
      <c r="A866" s="133"/>
      <c r="B866" s="133"/>
      <c r="C866" s="133"/>
      <c r="D866" s="133"/>
      <c r="E866" s="133"/>
      <c r="F866" s="133"/>
      <c r="G866" s="133"/>
      <c r="H866" s="133"/>
      <c r="I866" s="133"/>
      <c r="J866" s="133"/>
      <c r="K866" s="133"/>
      <c r="L866" s="133"/>
      <c r="M866" s="133"/>
      <c r="N866" s="133"/>
      <c r="O866" s="133"/>
      <c r="P866" s="133"/>
      <c r="Q866" s="133"/>
      <c r="R866" s="133"/>
      <c r="S866" s="133"/>
      <c r="T866" s="133"/>
      <c r="U866" s="133"/>
      <c r="V866" s="133"/>
      <c r="W866" s="133"/>
      <c r="X866" s="133"/>
      <c r="Y866" s="133"/>
      <c r="Z866" s="133"/>
    </row>
    <row r="867" spans="1:26" ht="13.8" x14ac:dyDescent="0.3">
      <c r="A867" s="133"/>
      <c r="B867" s="133"/>
      <c r="C867" s="133"/>
      <c r="D867" s="133"/>
      <c r="E867" s="133"/>
      <c r="F867" s="133"/>
      <c r="G867" s="133"/>
      <c r="H867" s="133"/>
      <c r="I867" s="133"/>
      <c r="J867" s="133"/>
      <c r="K867" s="133"/>
      <c r="L867" s="133"/>
      <c r="M867" s="133"/>
      <c r="N867" s="133"/>
      <c r="O867" s="133"/>
      <c r="P867" s="133"/>
      <c r="Q867" s="133"/>
      <c r="R867" s="133"/>
      <c r="S867" s="133"/>
      <c r="T867" s="133"/>
      <c r="U867" s="133"/>
      <c r="V867" s="133"/>
      <c r="W867" s="133"/>
      <c r="X867" s="133"/>
      <c r="Y867" s="133"/>
      <c r="Z867" s="133"/>
    </row>
    <row r="868" spans="1:26" ht="13.8" x14ac:dyDescent="0.3">
      <c r="A868" s="133"/>
      <c r="B868" s="133"/>
      <c r="C868" s="133"/>
      <c r="D868" s="133"/>
      <c r="E868" s="133"/>
      <c r="F868" s="133"/>
      <c r="G868" s="133"/>
      <c r="H868" s="133"/>
      <c r="I868" s="133"/>
      <c r="J868" s="133"/>
      <c r="K868" s="133"/>
      <c r="L868" s="133"/>
      <c r="M868" s="133"/>
      <c r="N868" s="133"/>
      <c r="O868" s="133"/>
      <c r="P868" s="133"/>
      <c r="Q868" s="133"/>
      <c r="R868" s="133"/>
      <c r="S868" s="133"/>
      <c r="T868" s="133"/>
      <c r="U868" s="133"/>
      <c r="V868" s="133"/>
      <c r="W868" s="133"/>
      <c r="X868" s="133"/>
      <c r="Y868" s="133"/>
      <c r="Z868" s="133"/>
    </row>
    <row r="869" spans="1:26" ht="13.8" x14ac:dyDescent="0.3">
      <c r="A869" s="133"/>
      <c r="B869" s="133"/>
      <c r="C869" s="133"/>
      <c r="D869" s="133"/>
      <c r="E869" s="133"/>
      <c r="F869" s="133"/>
      <c r="G869" s="133"/>
      <c r="H869" s="133"/>
      <c r="I869" s="133"/>
      <c r="J869" s="133"/>
      <c r="K869" s="133"/>
      <c r="L869" s="133"/>
      <c r="M869" s="133"/>
      <c r="N869" s="133"/>
      <c r="O869" s="133"/>
      <c r="P869" s="133"/>
      <c r="Q869" s="133"/>
      <c r="R869" s="133"/>
      <c r="S869" s="133"/>
      <c r="T869" s="133"/>
      <c r="U869" s="133"/>
      <c r="V869" s="133"/>
      <c r="W869" s="133"/>
      <c r="X869" s="133"/>
      <c r="Y869" s="133"/>
      <c r="Z869" s="133"/>
    </row>
    <row r="870" spans="1:26" ht="13.8" x14ac:dyDescent="0.3">
      <c r="A870" s="133"/>
      <c r="B870" s="133"/>
      <c r="C870" s="133"/>
      <c r="D870" s="133"/>
      <c r="E870" s="133"/>
      <c r="F870" s="133"/>
      <c r="G870" s="133"/>
      <c r="H870" s="133"/>
      <c r="I870" s="133"/>
      <c r="J870" s="133"/>
      <c r="K870" s="133"/>
      <c r="L870" s="133"/>
      <c r="M870" s="133"/>
      <c r="N870" s="133"/>
      <c r="O870" s="133"/>
      <c r="P870" s="133"/>
      <c r="Q870" s="133"/>
      <c r="R870" s="133"/>
      <c r="S870" s="133"/>
      <c r="T870" s="133"/>
      <c r="U870" s="133"/>
      <c r="V870" s="133"/>
      <c r="W870" s="133"/>
      <c r="X870" s="133"/>
      <c r="Y870" s="133"/>
      <c r="Z870" s="133"/>
    </row>
    <row r="871" spans="1:26" ht="13.8" x14ac:dyDescent="0.3">
      <c r="A871" s="133"/>
      <c r="B871" s="133"/>
      <c r="C871" s="133"/>
      <c r="D871" s="133"/>
      <c r="E871" s="133"/>
      <c r="F871" s="133"/>
      <c r="G871" s="133"/>
      <c r="H871" s="133"/>
      <c r="I871" s="133"/>
      <c r="J871" s="133"/>
      <c r="K871" s="133"/>
      <c r="L871" s="133"/>
      <c r="M871" s="133"/>
      <c r="N871" s="133"/>
      <c r="O871" s="133"/>
      <c r="P871" s="133"/>
      <c r="Q871" s="133"/>
      <c r="R871" s="133"/>
      <c r="S871" s="133"/>
      <c r="T871" s="133"/>
      <c r="U871" s="133"/>
      <c r="V871" s="133"/>
      <c r="W871" s="133"/>
      <c r="X871" s="133"/>
      <c r="Y871" s="133"/>
      <c r="Z871" s="133"/>
    </row>
    <row r="872" spans="1:26" ht="13.8" x14ac:dyDescent="0.3">
      <c r="A872" s="133"/>
      <c r="B872" s="133"/>
      <c r="C872" s="133"/>
      <c r="D872" s="133"/>
      <c r="E872" s="133"/>
      <c r="F872" s="133"/>
      <c r="G872" s="133"/>
      <c r="H872" s="133"/>
      <c r="I872" s="133"/>
      <c r="J872" s="133"/>
      <c r="K872" s="133"/>
      <c r="L872" s="133"/>
      <c r="M872" s="133"/>
      <c r="N872" s="133"/>
      <c r="O872" s="133"/>
      <c r="P872" s="133"/>
      <c r="Q872" s="133"/>
      <c r="R872" s="133"/>
      <c r="S872" s="133"/>
      <c r="T872" s="133"/>
      <c r="U872" s="133"/>
      <c r="V872" s="133"/>
      <c r="W872" s="133"/>
      <c r="X872" s="133"/>
      <c r="Y872" s="133"/>
      <c r="Z872" s="133"/>
    </row>
    <row r="873" spans="1:26" ht="13.8" x14ac:dyDescent="0.3">
      <c r="A873" s="133"/>
      <c r="B873" s="133"/>
      <c r="C873" s="133"/>
      <c r="D873" s="133"/>
      <c r="E873" s="133"/>
      <c r="F873" s="133"/>
      <c r="G873" s="133"/>
      <c r="H873" s="133"/>
      <c r="I873" s="133"/>
      <c r="J873" s="133"/>
      <c r="K873" s="133"/>
      <c r="L873" s="133"/>
      <c r="M873" s="133"/>
      <c r="N873" s="133"/>
      <c r="O873" s="133"/>
      <c r="P873" s="133"/>
      <c r="Q873" s="133"/>
      <c r="R873" s="133"/>
      <c r="S873" s="133"/>
      <c r="T873" s="133"/>
      <c r="U873" s="133"/>
      <c r="V873" s="133"/>
      <c r="W873" s="133"/>
      <c r="X873" s="133"/>
      <c r="Y873" s="133"/>
      <c r="Z873" s="133"/>
    </row>
    <row r="874" spans="1:26" ht="13.8" x14ac:dyDescent="0.3">
      <c r="A874" s="133"/>
      <c r="B874" s="133"/>
      <c r="C874" s="133"/>
      <c r="D874" s="133"/>
      <c r="E874" s="133"/>
      <c r="F874" s="133"/>
      <c r="G874" s="133"/>
      <c r="H874" s="133"/>
      <c r="I874" s="133"/>
      <c r="J874" s="133"/>
      <c r="K874" s="133"/>
      <c r="L874" s="133"/>
      <c r="M874" s="133"/>
      <c r="N874" s="133"/>
      <c r="O874" s="133"/>
      <c r="P874" s="133"/>
      <c r="Q874" s="133"/>
      <c r="R874" s="133"/>
      <c r="S874" s="133"/>
      <c r="T874" s="133"/>
      <c r="U874" s="133"/>
      <c r="V874" s="133"/>
      <c r="W874" s="133"/>
      <c r="X874" s="133"/>
      <c r="Y874" s="133"/>
      <c r="Z874" s="133"/>
    </row>
    <row r="875" spans="1:26" ht="13.8" x14ac:dyDescent="0.3">
      <c r="A875" s="133"/>
      <c r="B875" s="133"/>
      <c r="C875" s="133"/>
      <c r="D875" s="133"/>
      <c r="E875" s="133"/>
      <c r="F875" s="133"/>
      <c r="G875" s="133"/>
      <c r="H875" s="133"/>
      <c r="I875" s="133"/>
      <c r="J875" s="133"/>
      <c r="K875" s="133"/>
      <c r="L875" s="133"/>
      <c r="M875" s="133"/>
      <c r="N875" s="133"/>
      <c r="O875" s="133"/>
      <c r="P875" s="133"/>
      <c r="Q875" s="133"/>
      <c r="R875" s="133"/>
      <c r="S875" s="133"/>
      <c r="T875" s="133"/>
      <c r="U875" s="133"/>
      <c r="V875" s="133"/>
      <c r="W875" s="133"/>
      <c r="X875" s="133"/>
      <c r="Y875" s="133"/>
      <c r="Z875" s="133"/>
    </row>
    <row r="876" spans="1:26" ht="13.8" x14ac:dyDescent="0.3">
      <c r="A876" s="133"/>
      <c r="B876" s="133"/>
      <c r="C876" s="133"/>
      <c r="D876" s="133"/>
      <c r="E876" s="133"/>
      <c r="F876" s="133"/>
      <c r="G876" s="133"/>
      <c r="H876" s="133"/>
      <c r="I876" s="133"/>
      <c r="J876" s="133"/>
      <c r="K876" s="133"/>
      <c r="L876" s="133"/>
      <c r="M876" s="133"/>
      <c r="N876" s="133"/>
      <c r="O876" s="133"/>
      <c r="P876" s="133"/>
      <c r="Q876" s="133"/>
      <c r="R876" s="133"/>
      <c r="S876" s="133"/>
      <c r="T876" s="133"/>
      <c r="U876" s="133"/>
      <c r="V876" s="133"/>
      <c r="W876" s="133"/>
      <c r="X876" s="133"/>
      <c r="Y876" s="133"/>
      <c r="Z876" s="133"/>
    </row>
    <row r="877" spans="1:26" ht="13.8" x14ac:dyDescent="0.3">
      <c r="A877" s="133"/>
      <c r="B877" s="133"/>
      <c r="C877" s="133"/>
      <c r="D877" s="133"/>
      <c r="E877" s="133"/>
      <c r="F877" s="133"/>
      <c r="G877" s="133"/>
      <c r="H877" s="133"/>
      <c r="I877" s="133"/>
      <c r="J877" s="133"/>
      <c r="K877" s="133"/>
      <c r="L877" s="133"/>
      <c r="M877" s="133"/>
      <c r="N877" s="133"/>
      <c r="O877" s="133"/>
      <c r="P877" s="133"/>
      <c r="Q877" s="133"/>
      <c r="R877" s="133"/>
      <c r="S877" s="133"/>
      <c r="T877" s="133"/>
      <c r="U877" s="133"/>
      <c r="V877" s="133"/>
      <c r="W877" s="133"/>
      <c r="X877" s="133"/>
      <c r="Y877" s="133"/>
      <c r="Z877" s="133"/>
    </row>
    <row r="878" spans="1:26" ht="13.8" x14ac:dyDescent="0.3">
      <c r="A878" s="133"/>
      <c r="B878" s="133"/>
      <c r="C878" s="133"/>
      <c r="D878" s="133"/>
      <c r="E878" s="133"/>
      <c r="F878" s="133"/>
      <c r="G878" s="133"/>
      <c r="H878" s="133"/>
      <c r="I878" s="133"/>
      <c r="J878" s="133"/>
      <c r="K878" s="133"/>
      <c r="L878" s="133"/>
      <c r="M878" s="133"/>
      <c r="N878" s="133"/>
      <c r="O878" s="133"/>
      <c r="P878" s="133"/>
      <c r="Q878" s="133"/>
      <c r="R878" s="133"/>
      <c r="S878" s="133"/>
      <c r="T878" s="133"/>
      <c r="U878" s="133"/>
      <c r="V878" s="133"/>
      <c r="W878" s="133"/>
      <c r="X878" s="133"/>
      <c r="Y878" s="133"/>
      <c r="Z878" s="133"/>
    </row>
    <row r="879" spans="1:26" ht="13.8" x14ac:dyDescent="0.3">
      <c r="A879" s="133"/>
      <c r="B879" s="133"/>
      <c r="C879" s="133"/>
      <c r="D879" s="133"/>
      <c r="E879" s="133"/>
      <c r="F879" s="133"/>
      <c r="G879" s="133"/>
      <c r="H879" s="133"/>
      <c r="I879" s="133"/>
      <c r="J879" s="133"/>
      <c r="K879" s="133"/>
      <c r="L879" s="133"/>
      <c r="M879" s="133"/>
      <c r="N879" s="133"/>
      <c r="O879" s="133"/>
      <c r="P879" s="133"/>
      <c r="Q879" s="133"/>
      <c r="R879" s="133"/>
      <c r="S879" s="133"/>
      <c r="T879" s="133"/>
      <c r="U879" s="133"/>
      <c r="V879" s="133"/>
      <c r="W879" s="133"/>
      <c r="X879" s="133"/>
      <c r="Y879" s="133"/>
      <c r="Z879" s="133"/>
    </row>
    <row r="880" spans="1:26" ht="13.8" x14ac:dyDescent="0.3">
      <c r="A880" s="133"/>
      <c r="B880" s="133"/>
      <c r="C880" s="133"/>
      <c r="D880" s="133"/>
      <c r="E880" s="133"/>
      <c r="F880" s="133"/>
      <c r="G880" s="133"/>
      <c r="H880" s="133"/>
      <c r="I880" s="133"/>
      <c r="J880" s="133"/>
      <c r="K880" s="133"/>
      <c r="L880" s="133"/>
      <c r="M880" s="133"/>
      <c r="N880" s="133"/>
      <c r="O880" s="133"/>
      <c r="P880" s="133"/>
      <c r="Q880" s="133"/>
      <c r="R880" s="133"/>
      <c r="S880" s="133"/>
      <c r="T880" s="133"/>
      <c r="U880" s="133"/>
      <c r="V880" s="133"/>
      <c r="W880" s="133"/>
      <c r="X880" s="133"/>
      <c r="Y880" s="133"/>
      <c r="Z880" s="133"/>
    </row>
    <row r="881" spans="1:26" ht="13.8" x14ac:dyDescent="0.3">
      <c r="A881" s="133"/>
      <c r="B881" s="133"/>
      <c r="C881" s="133"/>
      <c r="D881" s="133"/>
      <c r="E881" s="133"/>
      <c r="F881" s="133"/>
      <c r="G881" s="133"/>
      <c r="H881" s="133"/>
      <c r="I881" s="133"/>
      <c r="J881" s="133"/>
      <c r="K881" s="133"/>
      <c r="L881" s="133"/>
      <c r="M881" s="133"/>
      <c r="N881" s="133"/>
      <c r="O881" s="133"/>
      <c r="P881" s="133"/>
      <c r="Q881" s="133"/>
      <c r="R881" s="133"/>
      <c r="S881" s="133"/>
      <c r="T881" s="133"/>
      <c r="U881" s="133"/>
      <c r="V881" s="133"/>
      <c r="W881" s="133"/>
      <c r="X881" s="133"/>
      <c r="Y881" s="133"/>
      <c r="Z881" s="133"/>
    </row>
    <row r="882" spans="1:26" ht="13.8" x14ac:dyDescent="0.3">
      <c r="A882" s="133"/>
      <c r="B882" s="133"/>
      <c r="C882" s="133"/>
      <c r="D882" s="133"/>
      <c r="E882" s="133"/>
      <c r="F882" s="133"/>
      <c r="G882" s="133"/>
      <c r="H882" s="133"/>
      <c r="I882" s="133"/>
      <c r="J882" s="133"/>
      <c r="K882" s="133"/>
      <c r="L882" s="133"/>
      <c r="M882" s="133"/>
      <c r="N882" s="133"/>
      <c r="O882" s="133"/>
      <c r="P882" s="133"/>
      <c r="Q882" s="133"/>
      <c r="R882" s="133"/>
      <c r="S882" s="133"/>
      <c r="T882" s="133"/>
      <c r="U882" s="133"/>
      <c r="V882" s="133"/>
      <c r="W882" s="133"/>
      <c r="X882" s="133"/>
      <c r="Y882" s="133"/>
      <c r="Z882" s="133"/>
    </row>
    <row r="883" spans="1:26" ht="13.8" x14ac:dyDescent="0.3">
      <c r="A883" s="133"/>
      <c r="B883" s="133"/>
      <c r="C883" s="133"/>
      <c r="D883" s="133"/>
      <c r="E883" s="133"/>
      <c r="F883" s="133"/>
      <c r="G883" s="133"/>
      <c r="H883" s="133"/>
      <c r="I883" s="133"/>
      <c r="J883" s="133"/>
      <c r="K883" s="133"/>
      <c r="L883" s="133"/>
      <c r="M883" s="133"/>
      <c r="N883" s="133"/>
      <c r="O883" s="133"/>
      <c r="P883" s="133"/>
      <c r="Q883" s="133"/>
      <c r="R883" s="133"/>
      <c r="S883" s="133"/>
      <c r="T883" s="133"/>
      <c r="U883" s="133"/>
      <c r="V883" s="133"/>
      <c r="W883" s="133"/>
      <c r="X883" s="133"/>
      <c r="Y883" s="133"/>
      <c r="Z883" s="133"/>
    </row>
    <row r="884" spans="1:26" ht="13.8" x14ac:dyDescent="0.3">
      <c r="A884" s="133"/>
      <c r="B884" s="133"/>
      <c r="C884" s="133"/>
      <c r="D884" s="133"/>
      <c r="E884" s="133"/>
      <c r="F884" s="133"/>
      <c r="G884" s="133"/>
      <c r="H884" s="133"/>
      <c r="I884" s="133"/>
      <c r="J884" s="133"/>
      <c r="K884" s="133"/>
      <c r="L884" s="133"/>
      <c r="M884" s="133"/>
      <c r="N884" s="133"/>
      <c r="O884" s="133"/>
      <c r="P884" s="133"/>
      <c r="Q884" s="133"/>
      <c r="R884" s="133"/>
      <c r="S884" s="133"/>
      <c r="T884" s="133"/>
      <c r="U884" s="133"/>
      <c r="V884" s="133"/>
      <c r="W884" s="133"/>
      <c r="X884" s="133"/>
      <c r="Y884" s="133"/>
      <c r="Z884" s="133"/>
    </row>
    <row r="885" spans="1:26" ht="13.8" x14ac:dyDescent="0.3">
      <c r="A885" s="133"/>
      <c r="B885" s="133"/>
      <c r="C885" s="133"/>
      <c r="D885" s="133"/>
      <c r="E885" s="133"/>
      <c r="F885" s="133"/>
      <c r="G885" s="133"/>
      <c r="H885" s="133"/>
      <c r="I885" s="133"/>
      <c r="J885" s="133"/>
      <c r="K885" s="133"/>
      <c r="L885" s="133"/>
      <c r="M885" s="133"/>
      <c r="N885" s="133"/>
      <c r="O885" s="133"/>
      <c r="P885" s="133"/>
      <c r="Q885" s="133"/>
      <c r="R885" s="133"/>
      <c r="S885" s="133"/>
      <c r="T885" s="133"/>
      <c r="U885" s="133"/>
      <c r="V885" s="133"/>
      <c r="W885" s="133"/>
      <c r="X885" s="133"/>
      <c r="Y885" s="133"/>
      <c r="Z885" s="133"/>
    </row>
    <row r="886" spans="1:26" ht="13.8" x14ac:dyDescent="0.3">
      <c r="A886" s="133"/>
      <c r="B886" s="133"/>
      <c r="C886" s="133"/>
      <c r="D886" s="133"/>
      <c r="E886" s="133"/>
      <c r="F886" s="133"/>
      <c r="G886" s="133"/>
      <c r="H886" s="133"/>
      <c r="I886" s="133"/>
      <c r="J886" s="133"/>
      <c r="K886" s="133"/>
      <c r="L886" s="133"/>
      <c r="M886" s="133"/>
      <c r="N886" s="133"/>
      <c r="O886" s="133"/>
      <c r="P886" s="133"/>
      <c r="Q886" s="133"/>
      <c r="R886" s="133"/>
      <c r="S886" s="133"/>
      <c r="T886" s="133"/>
      <c r="U886" s="133"/>
      <c r="V886" s="133"/>
      <c r="W886" s="133"/>
      <c r="X886" s="133"/>
      <c r="Y886" s="133"/>
      <c r="Z886" s="133"/>
    </row>
    <row r="887" spans="1:26" ht="13.8" x14ac:dyDescent="0.3">
      <c r="A887" s="133"/>
      <c r="B887" s="133"/>
      <c r="C887" s="133"/>
      <c r="D887" s="133"/>
      <c r="E887" s="133"/>
      <c r="F887" s="133"/>
      <c r="G887" s="133"/>
      <c r="H887" s="133"/>
      <c r="I887" s="133"/>
      <c r="J887" s="133"/>
      <c r="K887" s="133"/>
      <c r="L887" s="133"/>
      <c r="M887" s="133"/>
      <c r="N887" s="133"/>
      <c r="O887" s="133"/>
      <c r="P887" s="133"/>
      <c r="Q887" s="133"/>
      <c r="R887" s="133"/>
      <c r="S887" s="133"/>
      <c r="T887" s="133"/>
      <c r="U887" s="133"/>
      <c r="V887" s="133"/>
      <c r="W887" s="133"/>
      <c r="X887" s="133"/>
      <c r="Y887" s="133"/>
      <c r="Z887" s="133"/>
    </row>
    <row r="888" spans="1:26" ht="13.8" x14ac:dyDescent="0.3">
      <c r="A888" s="133"/>
      <c r="B888" s="133"/>
      <c r="C888" s="133"/>
      <c r="D888" s="133"/>
      <c r="E888" s="133"/>
      <c r="F888" s="133"/>
      <c r="G888" s="133"/>
      <c r="H888" s="133"/>
      <c r="I888" s="133"/>
      <c r="J888" s="133"/>
      <c r="K888" s="133"/>
      <c r="L888" s="133"/>
      <c r="M888" s="133"/>
      <c r="N888" s="133"/>
      <c r="O888" s="133"/>
      <c r="P888" s="133"/>
      <c r="Q888" s="133"/>
      <c r="R888" s="133"/>
      <c r="S888" s="133"/>
      <c r="T888" s="133"/>
      <c r="U888" s="133"/>
      <c r="V888" s="133"/>
      <c r="W888" s="133"/>
      <c r="X888" s="133"/>
      <c r="Y888" s="133"/>
      <c r="Z888" s="133"/>
    </row>
    <row r="889" spans="1:26" ht="13.8" x14ac:dyDescent="0.3">
      <c r="A889" s="133"/>
      <c r="B889" s="133"/>
      <c r="C889" s="133"/>
      <c r="D889" s="133"/>
      <c r="E889" s="133"/>
      <c r="F889" s="133"/>
      <c r="G889" s="133"/>
      <c r="H889" s="133"/>
      <c r="I889" s="133"/>
      <c r="J889" s="133"/>
      <c r="K889" s="133"/>
      <c r="L889" s="133"/>
      <c r="M889" s="133"/>
      <c r="N889" s="133"/>
      <c r="O889" s="133"/>
      <c r="P889" s="133"/>
      <c r="Q889" s="133"/>
      <c r="R889" s="133"/>
      <c r="S889" s="133"/>
      <c r="T889" s="133"/>
      <c r="U889" s="133"/>
      <c r="V889" s="133"/>
      <c r="W889" s="133"/>
      <c r="X889" s="133"/>
      <c r="Y889" s="133"/>
      <c r="Z889" s="133"/>
    </row>
    <row r="890" spans="1:26" ht="13.8" x14ac:dyDescent="0.3">
      <c r="A890" s="133"/>
      <c r="B890" s="133"/>
      <c r="C890" s="133"/>
      <c r="D890" s="133"/>
      <c r="E890" s="133"/>
      <c r="F890" s="133"/>
      <c r="G890" s="133"/>
      <c r="H890" s="133"/>
      <c r="I890" s="133"/>
      <c r="J890" s="133"/>
      <c r="K890" s="133"/>
      <c r="L890" s="133"/>
      <c r="M890" s="133"/>
      <c r="N890" s="133"/>
      <c r="O890" s="133"/>
      <c r="P890" s="133"/>
      <c r="Q890" s="133"/>
      <c r="R890" s="133"/>
      <c r="S890" s="133"/>
      <c r="T890" s="133"/>
      <c r="U890" s="133"/>
      <c r="V890" s="133"/>
      <c r="W890" s="133"/>
      <c r="X890" s="133"/>
      <c r="Y890" s="133"/>
      <c r="Z890" s="133"/>
    </row>
    <row r="891" spans="1:26" ht="13.8" x14ac:dyDescent="0.3">
      <c r="A891" s="133"/>
      <c r="B891" s="133"/>
      <c r="C891" s="133"/>
      <c r="D891" s="133"/>
      <c r="E891" s="133"/>
      <c r="F891" s="133"/>
      <c r="G891" s="133"/>
      <c r="H891" s="133"/>
      <c r="I891" s="133"/>
      <c r="J891" s="133"/>
      <c r="K891" s="133"/>
      <c r="L891" s="133"/>
      <c r="M891" s="133"/>
      <c r="N891" s="133"/>
      <c r="O891" s="133"/>
      <c r="P891" s="133"/>
      <c r="Q891" s="133"/>
      <c r="R891" s="133"/>
      <c r="S891" s="133"/>
      <c r="T891" s="133"/>
      <c r="U891" s="133"/>
      <c r="V891" s="133"/>
      <c r="W891" s="133"/>
      <c r="X891" s="133"/>
      <c r="Y891" s="133"/>
      <c r="Z891" s="133"/>
    </row>
    <row r="892" spans="1:26" ht="13.8" x14ac:dyDescent="0.3">
      <c r="A892" s="133"/>
      <c r="B892" s="133"/>
      <c r="C892" s="133"/>
      <c r="D892" s="133"/>
      <c r="E892" s="133"/>
      <c r="F892" s="133"/>
      <c r="G892" s="133"/>
      <c r="H892" s="133"/>
      <c r="I892" s="133"/>
      <c r="J892" s="133"/>
      <c r="K892" s="133"/>
      <c r="L892" s="133"/>
      <c r="M892" s="133"/>
      <c r="N892" s="133"/>
      <c r="O892" s="133"/>
      <c r="P892" s="133"/>
      <c r="Q892" s="133"/>
      <c r="R892" s="133"/>
      <c r="S892" s="133"/>
      <c r="T892" s="133"/>
      <c r="U892" s="133"/>
      <c r="V892" s="133"/>
      <c r="W892" s="133"/>
      <c r="X892" s="133"/>
      <c r="Y892" s="133"/>
      <c r="Z892" s="133"/>
    </row>
    <row r="893" spans="1:26" ht="13.8" x14ac:dyDescent="0.3">
      <c r="A893" s="133"/>
      <c r="B893" s="133"/>
      <c r="C893" s="133"/>
      <c r="D893" s="133"/>
      <c r="E893" s="133"/>
      <c r="F893" s="133"/>
      <c r="G893" s="133"/>
      <c r="H893" s="133"/>
      <c r="I893" s="133"/>
      <c r="J893" s="133"/>
      <c r="K893" s="133"/>
      <c r="L893" s="133"/>
      <c r="M893" s="133"/>
      <c r="N893" s="133"/>
      <c r="O893" s="133"/>
      <c r="P893" s="133"/>
      <c r="Q893" s="133"/>
      <c r="R893" s="133"/>
      <c r="S893" s="133"/>
      <c r="T893" s="133"/>
      <c r="U893" s="133"/>
      <c r="V893" s="133"/>
      <c r="W893" s="133"/>
      <c r="X893" s="133"/>
      <c r="Y893" s="133"/>
      <c r="Z893" s="133"/>
    </row>
    <row r="894" spans="1:26" ht="13.8" x14ac:dyDescent="0.3">
      <c r="A894" s="133"/>
      <c r="B894" s="133"/>
      <c r="C894" s="133"/>
      <c r="D894" s="133"/>
      <c r="E894" s="133"/>
      <c r="F894" s="133"/>
      <c r="G894" s="133"/>
      <c r="H894" s="133"/>
      <c r="I894" s="133"/>
      <c r="J894" s="133"/>
      <c r="K894" s="133"/>
      <c r="L894" s="133"/>
      <c r="M894" s="133"/>
      <c r="N894" s="133"/>
      <c r="O894" s="133"/>
      <c r="P894" s="133"/>
      <c r="Q894" s="133"/>
      <c r="R894" s="133"/>
      <c r="S894" s="133"/>
      <c r="T894" s="133"/>
      <c r="U894" s="133"/>
      <c r="V894" s="133"/>
      <c r="W894" s="133"/>
      <c r="X894" s="133"/>
      <c r="Y894" s="133"/>
      <c r="Z894" s="133"/>
    </row>
    <row r="895" spans="1:26" ht="13.8" x14ac:dyDescent="0.3">
      <c r="A895" s="133"/>
      <c r="B895" s="133"/>
      <c r="C895" s="133"/>
      <c r="D895" s="133"/>
      <c r="E895" s="133"/>
      <c r="F895" s="133"/>
      <c r="G895" s="133"/>
      <c r="H895" s="133"/>
      <c r="I895" s="133"/>
      <c r="J895" s="133"/>
      <c r="K895" s="133"/>
      <c r="L895" s="133"/>
      <c r="M895" s="133"/>
      <c r="N895" s="133"/>
      <c r="O895" s="133"/>
      <c r="P895" s="133"/>
      <c r="Q895" s="133"/>
      <c r="R895" s="133"/>
      <c r="S895" s="133"/>
      <c r="T895" s="133"/>
      <c r="U895" s="133"/>
      <c r="V895" s="133"/>
      <c r="W895" s="133"/>
      <c r="X895" s="133"/>
      <c r="Y895" s="133"/>
      <c r="Z895" s="133"/>
    </row>
    <row r="896" spans="1:26" ht="13.8" x14ac:dyDescent="0.3">
      <c r="A896" s="133"/>
      <c r="B896" s="133"/>
      <c r="C896" s="133"/>
      <c r="D896" s="133"/>
      <c r="E896" s="133"/>
      <c r="F896" s="133"/>
      <c r="G896" s="133"/>
      <c r="H896" s="133"/>
      <c r="I896" s="133"/>
      <c r="J896" s="133"/>
      <c r="K896" s="133"/>
      <c r="L896" s="133"/>
      <c r="M896" s="133"/>
      <c r="N896" s="133"/>
      <c r="O896" s="133"/>
      <c r="P896" s="133"/>
      <c r="Q896" s="133"/>
      <c r="R896" s="133"/>
      <c r="S896" s="133"/>
      <c r="T896" s="133"/>
      <c r="U896" s="133"/>
      <c r="V896" s="133"/>
      <c r="W896" s="133"/>
      <c r="X896" s="133"/>
      <c r="Y896" s="133"/>
      <c r="Z896" s="133"/>
    </row>
    <row r="897" spans="1:26" ht="13.8" x14ac:dyDescent="0.3">
      <c r="A897" s="133"/>
      <c r="B897" s="133"/>
      <c r="C897" s="133"/>
      <c r="D897" s="133"/>
      <c r="E897" s="133"/>
      <c r="F897" s="133"/>
      <c r="G897" s="133"/>
      <c r="H897" s="133"/>
      <c r="I897" s="133"/>
      <c r="J897" s="133"/>
      <c r="K897" s="133"/>
      <c r="L897" s="133"/>
      <c r="M897" s="133"/>
      <c r="N897" s="133"/>
      <c r="O897" s="133"/>
      <c r="P897" s="133"/>
      <c r="Q897" s="133"/>
      <c r="R897" s="133"/>
      <c r="S897" s="133"/>
      <c r="T897" s="133"/>
      <c r="U897" s="133"/>
      <c r="V897" s="133"/>
      <c r="W897" s="133"/>
      <c r="X897" s="133"/>
      <c r="Y897" s="133"/>
      <c r="Z897" s="133"/>
    </row>
    <row r="898" spans="1:26" ht="13.8" x14ac:dyDescent="0.3">
      <c r="A898" s="133"/>
      <c r="B898" s="133"/>
      <c r="C898" s="133"/>
      <c r="D898" s="133"/>
      <c r="E898" s="133"/>
      <c r="F898" s="133"/>
      <c r="G898" s="133"/>
      <c r="H898" s="133"/>
      <c r="I898" s="133"/>
      <c r="J898" s="133"/>
      <c r="K898" s="133"/>
      <c r="L898" s="133"/>
      <c r="M898" s="133"/>
      <c r="N898" s="133"/>
      <c r="O898" s="133"/>
      <c r="P898" s="133"/>
      <c r="Q898" s="133"/>
      <c r="R898" s="133"/>
      <c r="S898" s="133"/>
      <c r="T898" s="133"/>
      <c r="U898" s="133"/>
      <c r="V898" s="133"/>
      <c r="W898" s="133"/>
      <c r="X898" s="133"/>
      <c r="Y898" s="133"/>
      <c r="Z898" s="133"/>
    </row>
    <row r="899" spans="1:26" ht="13.8" x14ac:dyDescent="0.3">
      <c r="A899" s="133"/>
      <c r="B899" s="133"/>
      <c r="C899" s="133"/>
      <c r="D899" s="133"/>
      <c r="E899" s="133"/>
      <c r="F899" s="133"/>
      <c r="G899" s="133"/>
      <c r="H899" s="133"/>
      <c r="I899" s="133"/>
      <c r="J899" s="133"/>
      <c r="K899" s="133"/>
      <c r="L899" s="133"/>
      <c r="M899" s="133"/>
      <c r="N899" s="133"/>
      <c r="O899" s="133"/>
      <c r="P899" s="133"/>
      <c r="Q899" s="133"/>
      <c r="R899" s="133"/>
      <c r="S899" s="133"/>
      <c r="T899" s="133"/>
      <c r="U899" s="133"/>
      <c r="V899" s="133"/>
      <c r="W899" s="133"/>
      <c r="X899" s="133"/>
      <c r="Y899" s="133"/>
      <c r="Z899" s="133"/>
    </row>
    <row r="900" spans="1:26" ht="13.8" x14ac:dyDescent="0.3">
      <c r="A900" s="133"/>
      <c r="B900" s="133"/>
      <c r="C900" s="133"/>
      <c r="D900" s="133"/>
      <c r="E900" s="133"/>
      <c r="F900" s="133"/>
      <c r="G900" s="133"/>
      <c r="H900" s="133"/>
      <c r="I900" s="133"/>
      <c r="J900" s="133"/>
      <c r="K900" s="133"/>
      <c r="L900" s="133"/>
      <c r="M900" s="133"/>
      <c r="N900" s="133"/>
      <c r="O900" s="133"/>
      <c r="P900" s="133"/>
      <c r="Q900" s="133"/>
      <c r="R900" s="133"/>
      <c r="S900" s="133"/>
      <c r="T900" s="133"/>
      <c r="U900" s="133"/>
      <c r="V900" s="133"/>
      <c r="W900" s="133"/>
      <c r="X900" s="133"/>
      <c r="Y900" s="133"/>
      <c r="Z900" s="133"/>
    </row>
    <row r="901" spans="1:26" ht="13.8" x14ac:dyDescent="0.3">
      <c r="A901" s="133"/>
      <c r="B901" s="133"/>
      <c r="C901" s="133"/>
      <c r="D901" s="133"/>
      <c r="E901" s="133"/>
      <c r="F901" s="133"/>
      <c r="G901" s="133"/>
      <c r="H901" s="133"/>
      <c r="I901" s="133"/>
      <c r="J901" s="133"/>
      <c r="K901" s="133"/>
      <c r="L901" s="133"/>
      <c r="M901" s="133"/>
      <c r="N901" s="133"/>
      <c r="O901" s="133"/>
      <c r="P901" s="133"/>
      <c r="Q901" s="133"/>
      <c r="R901" s="133"/>
      <c r="S901" s="133"/>
      <c r="T901" s="133"/>
      <c r="U901" s="133"/>
      <c r="V901" s="133"/>
      <c r="W901" s="133"/>
      <c r="X901" s="133"/>
      <c r="Y901" s="133"/>
      <c r="Z901" s="133"/>
    </row>
    <row r="902" spans="1:26" ht="13.8" x14ac:dyDescent="0.3">
      <c r="A902" s="133"/>
      <c r="B902" s="133"/>
      <c r="C902" s="133"/>
      <c r="D902" s="133"/>
      <c r="E902" s="133"/>
      <c r="F902" s="133"/>
      <c r="G902" s="133"/>
      <c r="H902" s="133"/>
      <c r="I902" s="133"/>
      <c r="J902" s="133"/>
      <c r="K902" s="133"/>
      <c r="L902" s="133"/>
      <c r="M902" s="133"/>
      <c r="N902" s="133"/>
      <c r="O902" s="133"/>
      <c r="P902" s="133"/>
      <c r="Q902" s="133"/>
      <c r="R902" s="133"/>
      <c r="S902" s="133"/>
      <c r="T902" s="133"/>
      <c r="U902" s="133"/>
      <c r="V902" s="133"/>
      <c r="W902" s="133"/>
      <c r="X902" s="133"/>
      <c r="Y902" s="133"/>
      <c r="Z902" s="133"/>
    </row>
    <row r="903" spans="1:26" ht="13.8" x14ac:dyDescent="0.3">
      <c r="A903" s="133"/>
      <c r="B903" s="133"/>
      <c r="C903" s="133"/>
      <c r="D903" s="133"/>
      <c r="E903" s="133"/>
      <c r="F903" s="133"/>
      <c r="G903" s="133"/>
      <c r="H903" s="133"/>
      <c r="I903" s="133"/>
      <c r="J903" s="133"/>
      <c r="K903" s="133"/>
      <c r="L903" s="133"/>
      <c r="M903" s="133"/>
      <c r="N903" s="133"/>
      <c r="O903" s="133"/>
      <c r="P903" s="133"/>
      <c r="Q903" s="133"/>
      <c r="R903" s="133"/>
      <c r="S903" s="133"/>
      <c r="T903" s="133"/>
      <c r="U903" s="133"/>
      <c r="V903" s="133"/>
      <c r="W903" s="133"/>
      <c r="X903" s="133"/>
      <c r="Y903" s="133"/>
      <c r="Z903" s="133"/>
    </row>
    <row r="904" spans="1:26" ht="13.8" x14ac:dyDescent="0.3">
      <c r="A904" s="133"/>
      <c r="B904" s="133"/>
      <c r="C904" s="133"/>
      <c r="D904" s="133"/>
      <c r="E904" s="133"/>
      <c r="F904" s="133"/>
      <c r="G904" s="133"/>
      <c r="H904" s="133"/>
      <c r="I904" s="133"/>
      <c r="J904" s="133"/>
      <c r="K904" s="133"/>
      <c r="L904" s="133"/>
      <c r="M904" s="133"/>
      <c r="N904" s="133"/>
      <c r="O904" s="133"/>
      <c r="P904" s="133"/>
      <c r="Q904" s="133"/>
      <c r="R904" s="133"/>
      <c r="S904" s="133"/>
      <c r="T904" s="133"/>
      <c r="U904" s="133"/>
      <c r="V904" s="133"/>
      <c r="W904" s="133"/>
      <c r="X904" s="133"/>
      <c r="Y904" s="133"/>
      <c r="Z904" s="133"/>
    </row>
    <row r="905" spans="1:26" ht="13.8" x14ac:dyDescent="0.3">
      <c r="A905" s="133"/>
      <c r="B905" s="133"/>
      <c r="C905" s="133"/>
      <c r="D905" s="133"/>
      <c r="E905" s="133"/>
      <c r="F905" s="133"/>
      <c r="G905" s="133"/>
      <c r="H905" s="133"/>
      <c r="I905" s="133"/>
      <c r="J905" s="133"/>
      <c r="K905" s="133"/>
      <c r="L905" s="133"/>
      <c r="M905" s="133"/>
      <c r="N905" s="133"/>
      <c r="O905" s="133"/>
      <c r="P905" s="133"/>
      <c r="Q905" s="133"/>
      <c r="R905" s="133"/>
      <c r="S905" s="133"/>
      <c r="T905" s="133"/>
      <c r="U905" s="133"/>
      <c r="V905" s="133"/>
      <c r="W905" s="133"/>
      <c r="X905" s="133"/>
      <c r="Y905" s="133"/>
      <c r="Z905" s="133"/>
    </row>
    <row r="906" spans="1:26" ht="13.8" x14ac:dyDescent="0.3">
      <c r="A906" s="133"/>
      <c r="B906" s="133"/>
      <c r="C906" s="133"/>
      <c r="D906" s="133"/>
      <c r="E906" s="133"/>
      <c r="F906" s="133"/>
      <c r="G906" s="133"/>
      <c r="H906" s="133"/>
      <c r="I906" s="133"/>
      <c r="J906" s="133"/>
      <c r="K906" s="133"/>
      <c r="L906" s="133"/>
      <c r="M906" s="133"/>
      <c r="N906" s="133"/>
      <c r="O906" s="133"/>
      <c r="P906" s="133"/>
      <c r="Q906" s="133"/>
      <c r="R906" s="133"/>
      <c r="S906" s="133"/>
      <c r="T906" s="133"/>
      <c r="U906" s="133"/>
      <c r="V906" s="133"/>
      <c r="W906" s="133"/>
      <c r="X906" s="133"/>
      <c r="Y906" s="133"/>
      <c r="Z906" s="133"/>
    </row>
    <row r="907" spans="1:26" ht="13.8" x14ac:dyDescent="0.3">
      <c r="A907" s="133"/>
      <c r="B907" s="133"/>
      <c r="C907" s="133"/>
      <c r="D907" s="133"/>
      <c r="E907" s="133"/>
      <c r="F907" s="133"/>
      <c r="G907" s="133"/>
      <c r="H907" s="133"/>
      <c r="I907" s="133"/>
      <c r="J907" s="133"/>
      <c r="K907" s="133"/>
      <c r="L907" s="133"/>
      <c r="M907" s="133"/>
      <c r="N907" s="133"/>
      <c r="O907" s="133"/>
      <c r="P907" s="133"/>
      <c r="Q907" s="133"/>
      <c r="R907" s="133"/>
      <c r="S907" s="133"/>
      <c r="T907" s="133"/>
      <c r="U907" s="133"/>
      <c r="V907" s="133"/>
      <c r="W907" s="133"/>
      <c r="X907" s="133"/>
      <c r="Y907" s="133"/>
      <c r="Z907" s="133"/>
    </row>
    <row r="908" spans="1:26" ht="13.8" x14ac:dyDescent="0.3">
      <c r="A908" s="133"/>
      <c r="B908" s="133"/>
      <c r="C908" s="133"/>
      <c r="D908" s="133"/>
      <c r="E908" s="133"/>
      <c r="F908" s="133"/>
      <c r="G908" s="133"/>
      <c r="H908" s="133"/>
      <c r="I908" s="133"/>
      <c r="J908" s="133"/>
      <c r="K908" s="133"/>
      <c r="L908" s="133"/>
      <c r="M908" s="133"/>
      <c r="N908" s="133"/>
      <c r="O908" s="133"/>
      <c r="P908" s="133"/>
      <c r="Q908" s="133"/>
      <c r="R908" s="133"/>
      <c r="S908" s="133"/>
      <c r="T908" s="133"/>
      <c r="U908" s="133"/>
      <c r="V908" s="133"/>
      <c r="W908" s="133"/>
      <c r="X908" s="133"/>
      <c r="Y908" s="133"/>
      <c r="Z908" s="133"/>
    </row>
    <row r="909" spans="1:26" ht="13.8" x14ac:dyDescent="0.3">
      <c r="A909" s="133"/>
      <c r="B909" s="133"/>
      <c r="C909" s="133"/>
      <c r="D909" s="133"/>
      <c r="E909" s="133"/>
      <c r="F909" s="133"/>
      <c r="G909" s="133"/>
      <c r="H909" s="133"/>
      <c r="I909" s="133"/>
      <c r="J909" s="133"/>
      <c r="K909" s="133"/>
      <c r="L909" s="133"/>
      <c r="M909" s="133"/>
      <c r="N909" s="133"/>
      <c r="O909" s="133"/>
      <c r="P909" s="133"/>
      <c r="Q909" s="133"/>
      <c r="R909" s="133"/>
      <c r="S909" s="133"/>
      <c r="T909" s="133"/>
      <c r="U909" s="133"/>
      <c r="V909" s="133"/>
      <c r="W909" s="133"/>
      <c r="X909" s="133"/>
      <c r="Y909" s="133"/>
      <c r="Z909" s="133"/>
    </row>
    <row r="910" spans="1:26" ht="13.8" x14ac:dyDescent="0.3">
      <c r="A910" s="133"/>
      <c r="B910" s="133"/>
      <c r="C910" s="133"/>
      <c r="D910" s="133"/>
      <c r="E910" s="133"/>
      <c r="F910" s="133"/>
      <c r="G910" s="133"/>
      <c r="H910" s="133"/>
      <c r="I910" s="133"/>
      <c r="J910" s="133"/>
      <c r="K910" s="133"/>
      <c r="L910" s="133"/>
      <c r="M910" s="133"/>
      <c r="N910" s="133"/>
      <c r="O910" s="133"/>
      <c r="P910" s="133"/>
      <c r="Q910" s="133"/>
      <c r="R910" s="133"/>
      <c r="S910" s="133"/>
      <c r="T910" s="133"/>
      <c r="U910" s="133"/>
      <c r="V910" s="133"/>
      <c r="W910" s="133"/>
      <c r="X910" s="133"/>
      <c r="Y910" s="133"/>
      <c r="Z910" s="133"/>
    </row>
    <row r="911" spans="1:26" ht="13.8" x14ac:dyDescent="0.3">
      <c r="A911" s="133"/>
      <c r="B911" s="133"/>
      <c r="C911" s="133"/>
      <c r="D911" s="133"/>
      <c r="E911" s="133"/>
      <c r="F911" s="133"/>
      <c r="G911" s="133"/>
      <c r="H911" s="133"/>
      <c r="I911" s="133"/>
      <c r="J911" s="133"/>
      <c r="K911" s="133"/>
      <c r="L911" s="133"/>
      <c r="M911" s="133"/>
      <c r="N911" s="133"/>
      <c r="O911" s="133"/>
      <c r="P911" s="133"/>
      <c r="Q911" s="133"/>
      <c r="R911" s="133"/>
      <c r="S911" s="133"/>
      <c r="T911" s="133"/>
      <c r="U911" s="133"/>
      <c r="V911" s="133"/>
      <c r="W911" s="133"/>
      <c r="X911" s="133"/>
      <c r="Y911" s="133"/>
      <c r="Z911" s="133"/>
    </row>
    <row r="912" spans="1:26" ht="13.8" x14ac:dyDescent="0.3">
      <c r="A912" s="133"/>
      <c r="B912" s="133"/>
      <c r="C912" s="133"/>
      <c r="D912" s="133"/>
      <c r="E912" s="133"/>
      <c r="F912" s="133"/>
      <c r="G912" s="133"/>
      <c r="H912" s="133"/>
      <c r="I912" s="133"/>
      <c r="J912" s="133"/>
      <c r="K912" s="133"/>
      <c r="L912" s="133"/>
      <c r="M912" s="133"/>
      <c r="N912" s="133"/>
      <c r="O912" s="133"/>
      <c r="P912" s="133"/>
      <c r="Q912" s="133"/>
      <c r="R912" s="133"/>
      <c r="S912" s="133"/>
      <c r="T912" s="133"/>
      <c r="U912" s="133"/>
      <c r="V912" s="133"/>
      <c r="W912" s="133"/>
      <c r="X912" s="133"/>
      <c r="Y912" s="133"/>
      <c r="Z912" s="133"/>
    </row>
    <row r="913" spans="1:26" ht="13.8" x14ac:dyDescent="0.3">
      <c r="A913" s="133"/>
      <c r="B913" s="133"/>
      <c r="C913" s="133"/>
      <c r="D913" s="133"/>
      <c r="E913" s="133"/>
      <c r="F913" s="133"/>
      <c r="G913" s="133"/>
      <c r="H913" s="133"/>
      <c r="I913" s="133"/>
      <c r="J913" s="133"/>
      <c r="K913" s="133"/>
      <c r="L913" s="133"/>
      <c r="M913" s="133"/>
      <c r="N913" s="133"/>
      <c r="O913" s="133"/>
      <c r="P913" s="133"/>
      <c r="Q913" s="133"/>
      <c r="R913" s="133"/>
      <c r="S913" s="133"/>
      <c r="T913" s="133"/>
      <c r="U913" s="133"/>
      <c r="V913" s="133"/>
      <c r="W913" s="133"/>
      <c r="X913" s="133"/>
      <c r="Y913" s="133"/>
      <c r="Z913" s="133"/>
    </row>
    <row r="914" spans="1:26" ht="13.8" x14ac:dyDescent="0.3">
      <c r="A914" s="133"/>
      <c r="B914" s="133"/>
      <c r="C914" s="133"/>
      <c r="D914" s="133"/>
      <c r="E914" s="133"/>
      <c r="F914" s="133"/>
      <c r="G914" s="133"/>
      <c r="H914" s="133"/>
      <c r="I914" s="133"/>
      <c r="J914" s="133"/>
      <c r="K914" s="133"/>
      <c r="L914" s="133"/>
      <c r="M914" s="133"/>
      <c r="N914" s="133"/>
      <c r="O914" s="133"/>
      <c r="P914" s="133"/>
      <c r="Q914" s="133"/>
      <c r="R914" s="133"/>
      <c r="S914" s="133"/>
      <c r="T914" s="133"/>
      <c r="U914" s="133"/>
      <c r="V914" s="133"/>
      <c r="W914" s="133"/>
      <c r="X914" s="133"/>
      <c r="Y914" s="133"/>
      <c r="Z914" s="133"/>
    </row>
    <row r="915" spans="1:26" ht="13.8" x14ac:dyDescent="0.3">
      <c r="A915" s="133"/>
      <c r="B915" s="133"/>
      <c r="C915" s="133"/>
      <c r="D915" s="133"/>
      <c r="E915" s="133"/>
      <c r="F915" s="133"/>
      <c r="G915" s="133"/>
      <c r="H915" s="133"/>
      <c r="I915" s="133"/>
      <c r="J915" s="133"/>
      <c r="K915" s="133"/>
      <c r="L915" s="133"/>
      <c r="M915" s="133"/>
      <c r="N915" s="133"/>
      <c r="O915" s="133"/>
      <c r="P915" s="133"/>
      <c r="Q915" s="133"/>
      <c r="R915" s="133"/>
      <c r="S915" s="133"/>
      <c r="T915" s="133"/>
      <c r="U915" s="133"/>
      <c r="V915" s="133"/>
      <c r="W915" s="133"/>
      <c r="X915" s="133"/>
      <c r="Y915" s="133"/>
      <c r="Z915" s="133"/>
    </row>
    <row r="916" spans="1:26" ht="13.8" x14ac:dyDescent="0.3">
      <c r="A916" s="133"/>
      <c r="B916" s="133"/>
      <c r="C916" s="133"/>
      <c r="D916" s="133"/>
      <c r="E916" s="133"/>
      <c r="F916" s="133"/>
      <c r="G916" s="133"/>
      <c r="H916" s="133"/>
      <c r="I916" s="133"/>
      <c r="J916" s="133"/>
      <c r="K916" s="133"/>
      <c r="L916" s="133"/>
      <c r="M916" s="133"/>
      <c r="N916" s="133"/>
      <c r="O916" s="133"/>
      <c r="P916" s="133"/>
      <c r="Q916" s="133"/>
      <c r="R916" s="133"/>
      <c r="S916" s="133"/>
      <c r="T916" s="133"/>
      <c r="U916" s="133"/>
      <c r="V916" s="133"/>
      <c r="W916" s="133"/>
      <c r="X916" s="133"/>
      <c r="Y916" s="133"/>
      <c r="Z916" s="133"/>
    </row>
    <row r="917" spans="1:26" ht="13.8" x14ac:dyDescent="0.3">
      <c r="A917" s="133"/>
      <c r="B917" s="133"/>
      <c r="C917" s="133"/>
      <c r="D917" s="133"/>
      <c r="E917" s="133"/>
      <c r="F917" s="133"/>
      <c r="G917" s="133"/>
      <c r="H917" s="133"/>
      <c r="I917" s="133"/>
      <c r="J917" s="133"/>
      <c r="K917" s="133"/>
      <c r="L917" s="133"/>
      <c r="M917" s="133"/>
      <c r="N917" s="133"/>
      <c r="O917" s="133"/>
      <c r="P917" s="133"/>
      <c r="Q917" s="133"/>
      <c r="R917" s="133"/>
      <c r="S917" s="133"/>
      <c r="T917" s="133"/>
      <c r="U917" s="133"/>
      <c r="V917" s="133"/>
      <c r="W917" s="133"/>
      <c r="X917" s="133"/>
      <c r="Y917" s="133"/>
      <c r="Z917" s="133"/>
    </row>
    <row r="918" spans="1:26" ht="13.8" x14ac:dyDescent="0.3">
      <c r="A918" s="133"/>
      <c r="B918" s="133"/>
      <c r="C918" s="133"/>
      <c r="D918" s="133"/>
      <c r="E918" s="133"/>
      <c r="F918" s="133"/>
      <c r="G918" s="133"/>
      <c r="H918" s="133"/>
      <c r="I918" s="133"/>
      <c r="J918" s="133"/>
      <c r="K918" s="133"/>
      <c r="L918" s="133"/>
      <c r="M918" s="133"/>
      <c r="N918" s="133"/>
      <c r="O918" s="133"/>
      <c r="P918" s="133"/>
      <c r="Q918" s="133"/>
      <c r="R918" s="133"/>
      <c r="S918" s="133"/>
      <c r="T918" s="133"/>
      <c r="U918" s="133"/>
      <c r="V918" s="133"/>
      <c r="W918" s="133"/>
      <c r="X918" s="133"/>
      <c r="Y918" s="133"/>
      <c r="Z918" s="133"/>
    </row>
    <row r="919" spans="1:26" ht="13.8" x14ac:dyDescent="0.3">
      <c r="A919" s="133"/>
      <c r="B919" s="133"/>
      <c r="C919" s="133"/>
      <c r="D919" s="133"/>
      <c r="E919" s="133"/>
      <c r="F919" s="133"/>
      <c r="G919" s="133"/>
      <c r="H919" s="133"/>
      <c r="I919" s="133"/>
      <c r="J919" s="133"/>
      <c r="K919" s="133"/>
      <c r="L919" s="133"/>
      <c r="M919" s="133"/>
      <c r="N919" s="133"/>
      <c r="O919" s="133"/>
      <c r="P919" s="133"/>
      <c r="Q919" s="133"/>
      <c r="R919" s="133"/>
      <c r="S919" s="133"/>
      <c r="T919" s="133"/>
      <c r="U919" s="133"/>
      <c r="V919" s="133"/>
      <c r="W919" s="133"/>
      <c r="X919" s="133"/>
      <c r="Y919" s="133"/>
      <c r="Z919" s="133"/>
    </row>
    <row r="920" spans="1:26" ht="13.8" x14ac:dyDescent="0.3">
      <c r="A920" s="133"/>
      <c r="B920" s="133"/>
      <c r="C920" s="133"/>
      <c r="D920" s="133"/>
      <c r="E920" s="133"/>
      <c r="F920" s="133"/>
      <c r="G920" s="133"/>
      <c r="H920" s="133"/>
      <c r="I920" s="133"/>
      <c r="J920" s="133"/>
      <c r="K920" s="133"/>
      <c r="L920" s="133"/>
      <c r="M920" s="133"/>
      <c r="N920" s="133"/>
      <c r="O920" s="133"/>
      <c r="P920" s="133"/>
      <c r="Q920" s="133"/>
      <c r="R920" s="133"/>
      <c r="S920" s="133"/>
      <c r="T920" s="133"/>
      <c r="U920" s="133"/>
      <c r="V920" s="133"/>
      <c r="W920" s="133"/>
      <c r="X920" s="133"/>
      <c r="Y920" s="133"/>
      <c r="Z920" s="133"/>
    </row>
    <row r="921" spans="1:26" ht="13.8" x14ac:dyDescent="0.3">
      <c r="A921" s="133"/>
      <c r="B921" s="133"/>
      <c r="C921" s="133"/>
      <c r="D921" s="133"/>
      <c r="E921" s="133"/>
      <c r="F921" s="133"/>
      <c r="G921" s="133"/>
      <c r="H921" s="133"/>
      <c r="I921" s="133"/>
      <c r="J921" s="133"/>
      <c r="K921" s="133"/>
      <c r="L921" s="133"/>
      <c r="M921" s="133"/>
      <c r="N921" s="133"/>
      <c r="O921" s="133"/>
      <c r="P921" s="133"/>
      <c r="Q921" s="133"/>
      <c r="R921" s="133"/>
      <c r="S921" s="133"/>
      <c r="T921" s="133"/>
      <c r="U921" s="133"/>
      <c r="V921" s="133"/>
      <c r="W921" s="133"/>
      <c r="X921" s="133"/>
      <c r="Y921" s="133"/>
      <c r="Z921" s="133"/>
    </row>
    <row r="922" spans="1:26" ht="13.8" x14ac:dyDescent="0.3">
      <c r="A922" s="133"/>
      <c r="B922" s="133"/>
      <c r="C922" s="133"/>
      <c r="D922" s="133"/>
      <c r="E922" s="133"/>
      <c r="F922" s="133"/>
      <c r="G922" s="133"/>
      <c r="H922" s="133"/>
      <c r="I922" s="133"/>
      <c r="J922" s="133"/>
      <c r="K922" s="133"/>
      <c r="L922" s="133"/>
      <c r="M922" s="133"/>
      <c r="N922" s="133"/>
      <c r="O922" s="133"/>
      <c r="P922" s="133"/>
      <c r="Q922" s="133"/>
      <c r="R922" s="133"/>
      <c r="S922" s="133"/>
      <c r="T922" s="133"/>
      <c r="U922" s="133"/>
      <c r="V922" s="133"/>
      <c r="W922" s="133"/>
      <c r="X922" s="133"/>
      <c r="Y922" s="133"/>
      <c r="Z922" s="133"/>
    </row>
    <row r="923" spans="1:26" ht="13.8" x14ac:dyDescent="0.3">
      <c r="A923" s="133"/>
      <c r="B923" s="133"/>
      <c r="C923" s="133"/>
      <c r="D923" s="133"/>
      <c r="E923" s="133"/>
      <c r="F923" s="133"/>
      <c r="G923" s="133"/>
      <c r="H923" s="133"/>
      <c r="I923" s="133"/>
      <c r="J923" s="133"/>
      <c r="K923" s="133"/>
      <c r="L923" s="133"/>
      <c r="M923" s="133"/>
      <c r="N923" s="133"/>
      <c r="O923" s="133"/>
      <c r="P923" s="133"/>
      <c r="Q923" s="133"/>
      <c r="R923" s="133"/>
      <c r="S923" s="133"/>
      <c r="T923" s="133"/>
      <c r="U923" s="133"/>
      <c r="V923" s="133"/>
      <c r="W923" s="133"/>
      <c r="X923" s="133"/>
      <c r="Y923" s="133"/>
      <c r="Z923" s="133"/>
    </row>
    <row r="924" spans="1:26" ht="13.8" x14ac:dyDescent="0.3">
      <c r="A924" s="133"/>
      <c r="B924" s="133"/>
      <c r="C924" s="133"/>
      <c r="D924" s="133"/>
      <c r="E924" s="133"/>
      <c r="F924" s="133"/>
      <c r="G924" s="133"/>
      <c r="H924" s="133"/>
      <c r="I924" s="133"/>
      <c r="J924" s="133"/>
      <c r="K924" s="133"/>
      <c r="L924" s="133"/>
      <c r="M924" s="133"/>
      <c r="N924" s="133"/>
      <c r="O924" s="133"/>
      <c r="P924" s="133"/>
      <c r="Q924" s="133"/>
      <c r="R924" s="133"/>
      <c r="S924" s="133"/>
      <c r="T924" s="133"/>
      <c r="U924" s="133"/>
      <c r="V924" s="133"/>
      <c r="W924" s="133"/>
      <c r="X924" s="133"/>
      <c r="Y924" s="133"/>
      <c r="Z924" s="133"/>
    </row>
    <row r="925" spans="1:26" ht="13.8" x14ac:dyDescent="0.3">
      <c r="A925" s="133"/>
      <c r="B925" s="133"/>
      <c r="C925" s="133"/>
      <c r="D925" s="133"/>
      <c r="E925" s="133"/>
      <c r="F925" s="133"/>
      <c r="G925" s="133"/>
      <c r="H925" s="133"/>
      <c r="I925" s="133"/>
      <c r="J925" s="133"/>
      <c r="K925" s="133"/>
      <c r="L925" s="133"/>
      <c r="M925" s="133"/>
      <c r="N925" s="133"/>
      <c r="O925" s="133"/>
      <c r="P925" s="133"/>
      <c r="Q925" s="133"/>
      <c r="R925" s="133"/>
      <c r="S925" s="133"/>
      <c r="T925" s="133"/>
      <c r="U925" s="133"/>
      <c r="V925" s="133"/>
      <c r="W925" s="133"/>
      <c r="X925" s="133"/>
      <c r="Y925" s="133"/>
      <c r="Z925" s="133"/>
    </row>
    <row r="926" spans="1:26" ht="13.8" x14ac:dyDescent="0.3">
      <c r="A926" s="133"/>
      <c r="B926" s="133"/>
      <c r="C926" s="133"/>
      <c r="D926" s="133"/>
      <c r="E926" s="133"/>
      <c r="F926" s="133"/>
      <c r="G926" s="133"/>
      <c r="H926" s="133"/>
      <c r="I926" s="133"/>
      <c r="J926" s="133"/>
      <c r="K926" s="133"/>
      <c r="L926" s="133"/>
      <c r="M926" s="133"/>
      <c r="N926" s="133"/>
      <c r="O926" s="133"/>
      <c r="P926" s="133"/>
      <c r="Q926" s="133"/>
      <c r="R926" s="133"/>
      <c r="S926" s="133"/>
      <c r="T926" s="133"/>
      <c r="U926" s="133"/>
      <c r="V926" s="133"/>
      <c r="W926" s="133"/>
      <c r="X926" s="133"/>
      <c r="Y926" s="133"/>
      <c r="Z926" s="133"/>
    </row>
    <row r="927" spans="1:26" ht="13.8" x14ac:dyDescent="0.3">
      <c r="A927" s="133"/>
      <c r="B927" s="133"/>
      <c r="C927" s="133"/>
      <c r="D927" s="133"/>
      <c r="E927" s="133"/>
      <c r="F927" s="133"/>
      <c r="G927" s="133"/>
      <c r="H927" s="133"/>
      <c r="I927" s="133"/>
      <c r="J927" s="133"/>
      <c r="K927" s="133"/>
      <c r="L927" s="133"/>
      <c r="M927" s="133"/>
      <c r="N927" s="133"/>
      <c r="O927" s="133"/>
      <c r="P927" s="133"/>
      <c r="Q927" s="133"/>
      <c r="R927" s="133"/>
      <c r="S927" s="133"/>
      <c r="T927" s="133"/>
      <c r="U927" s="133"/>
      <c r="V927" s="133"/>
      <c r="W927" s="133"/>
      <c r="X927" s="133"/>
      <c r="Y927" s="133"/>
      <c r="Z927" s="133"/>
    </row>
    <row r="928" spans="1:26" ht="13.8" x14ac:dyDescent="0.3">
      <c r="A928" s="133"/>
      <c r="B928" s="133"/>
      <c r="C928" s="133"/>
      <c r="D928" s="133"/>
      <c r="E928" s="133"/>
      <c r="F928" s="133"/>
      <c r="G928" s="133"/>
      <c r="H928" s="133"/>
      <c r="I928" s="133"/>
      <c r="J928" s="133"/>
      <c r="K928" s="133"/>
      <c r="L928" s="133"/>
      <c r="M928" s="133"/>
      <c r="N928" s="133"/>
      <c r="O928" s="133"/>
      <c r="P928" s="133"/>
      <c r="Q928" s="133"/>
      <c r="R928" s="133"/>
      <c r="S928" s="133"/>
      <c r="T928" s="133"/>
      <c r="U928" s="133"/>
      <c r="V928" s="133"/>
      <c r="W928" s="133"/>
      <c r="X928" s="133"/>
      <c r="Y928" s="133"/>
      <c r="Z928" s="133"/>
    </row>
    <row r="929" spans="1:26" ht="13.8" x14ac:dyDescent="0.3">
      <c r="A929" s="133"/>
      <c r="B929" s="133"/>
      <c r="C929" s="133"/>
      <c r="D929" s="133"/>
      <c r="E929" s="133"/>
      <c r="F929" s="133"/>
      <c r="G929" s="133"/>
      <c r="H929" s="133"/>
      <c r="I929" s="133"/>
      <c r="J929" s="133"/>
      <c r="K929" s="133"/>
      <c r="L929" s="133"/>
      <c r="M929" s="133"/>
      <c r="N929" s="133"/>
      <c r="O929" s="133"/>
      <c r="P929" s="133"/>
      <c r="Q929" s="133"/>
      <c r="R929" s="133"/>
      <c r="S929" s="133"/>
      <c r="T929" s="133"/>
      <c r="U929" s="133"/>
      <c r="V929" s="133"/>
      <c r="W929" s="133"/>
      <c r="X929" s="133"/>
      <c r="Y929" s="133"/>
      <c r="Z929" s="133"/>
    </row>
    <row r="930" spans="1:26" ht="13.8" x14ac:dyDescent="0.3">
      <c r="A930" s="133"/>
      <c r="B930" s="133"/>
      <c r="C930" s="133"/>
      <c r="D930" s="133"/>
      <c r="E930" s="133"/>
      <c r="F930" s="133"/>
      <c r="G930" s="133"/>
      <c r="H930" s="133"/>
      <c r="I930" s="133"/>
      <c r="J930" s="133"/>
      <c r="K930" s="133"/>
      <c r="L930" s="133"/>
      <c r="M930" s="133"/>
      <c r="N930" s="133"/>
      <c r="O930" s="133"/>
      <c r="P930" s="133"/>
      <c r="Q930" s="133"/>
      <c r="R930" s="133"/>
      <c r="S930" s="133"/>
      <c r="T930" s="133"/>
      <c r="U930" s="133"/>
      <c r="V930" s="133"/>
      <c r="W930" s="133"/>
      <c r="X930" s="133"/>
      <c r="Y930" s="133"/>
      <c r="Z930" s="133"/>
    </row>
    <row r="931" spans="1:26" ht="13.8" x14ac:dyDescent="0.3">
      <c r="A931" s="133"/>
      <c r="B931" s="133"/>
      <c r="C931" s="133"/>
      <c r="D931" s="133"/>
      <c r="E931" s="133"/>
      <c r="F931" s="133"/>
      <c r="G931" s="133"/>
      <c r="H931" s="133"/>
      <c r="I931" s="133"/>
      <c r="J931" s="133"/>
      <c r="K931" s="133"/>
      <c r="L931" s="133"/>
      <c r="M931" s="133"/>
      <c r="N931" s="133"/>
      <c r="O931" s="133"/>
      <c r="P931" s="133"/>
      <c r="Q931" s="133"/>
      <c r="R931" s="133"/>
      <c r="S931" s="133"/>
      <c r="T931" s="133"/>
      <c r="U931" s="133"/>
      <c r="V931" s="133"/>
      <c r="W931" s="133"/>
      <c r="X931" s="133"/>
      <c r="Y931" s="133"/>
      <c r="Z931" s="133"/>
    </row>
    <row r="932" spans="1:26" ht="13.8" x14ac:dyDescent="0.3">
      <c r="A932" s="133"/>
      <c r="B932" s="133"/>
      <c r="C932" s="133"/>
      <c r="D932" s="133"/>
      <c r="E932" s="133"/>
      <c r="F932" s="133"/>
      <c r="G932" s="133"/>
      <c r="H932" s="133"/>
      <c r="I932" s="133"/>
      <c r="J932" s="133"/>
      <c r="K932" s="133"/>
      <c r="L932" s="133"/>
      <c r="M932" s="133"/>
      <c r="N932" s="133"/>
      <c r="O932" s="133"/>
      <c r="P932" s="133"/>
      <c r="Q932" s="133"/>
      <c r="R932" s="133"/>
      <c r="S932" s="133"/>
      <c r="T932" s="133"/>
      <c r="U932" s="133"/>
      <c r="V932" s="133"/>
      <c r="W932" s="133"/>
      <c r="X932" s="133"/>
      <c r="Y932" s="133"/>
      <c r="Z932" s="133"/>
    </row>
    <row r="933" spans="1:26" ht="13.8" x14ac:dyDescent="0.3">
      <c r="A933" s="133"/>
      <c r="B933" s="133"/>
      <c r="C933" s="133"/>
      <c r="D933" s="133"/>
      <c r="E933" s="133"/>
      <c r="F933" s="133"/>
      <c r="G933" s="133"/>
      <c r="H933" s="133"/>
      <c r="I933" s="133"/>
      <c r="J933" s="133"/>
      <c r="K933" s="133"/>
      <c r="L933" s="133"/>
      <c r="M933" s="133"/>
      <c r="N933" s="133"/>
      <c r="O933" s="133"/>
      <c r="P933" s="133"/>
      <c r="Q933" s="133"/>
      <c r="R933" s="133"/>
      <c r="S933" s="133"/>
      <c r="T933" s="133"/>
      <c r="U933" s="133"/>
      <c r="V933" s="133"/>
      <c r="W933" s="133"/>
      <c r="X933" s="133"/>
      <c r="Y933" s="133"/>
      <c r="Z933" s="133"/>
    </row>
    <row r="934" spans="1:26" ht="13.8" x14ac:dyDescent="0.3">
      <c r="A934" s="133"/>
      <c r="B934" s="133"/>
      <c r="C934" s="133"/>
      <c r="D934" s="133"/>
      <c r="E934" s="133"/>
      <c r="F934" s="133"/>
      <c r="G934" s="133"/>
      <c r="H934" s="133"/>
      <c r="I934" s="133"/>
      <c r="J934" s="133"/>
      <c r="K934" s="133"/>
      <c r="L934" s="133"/>
      <c r="M934" s="133"/>
      <c r="N934" s="133"/>
      <c r="O934" s="133"/>
      <c r="P934" s="133"/>
      <c r="Q934" s="133"/>
      <c r="R934" s="133"/>
      <c r="S934" s="133"/>
      <c r="T934" s="133"/>
      <c r="U934" s="133"/>
      <c r="V934" s="133"/>
      <c r="W934" s="133"/>
      <c r="X934" s="133"/>
      <c r="Y934" s="133"/>
      <c r="Z934" s="133"/>
    </row>
    <row r="935" spans="1:26" ht="13.8" x14ac:dyDescent="0.3">
      <c r="A935" s="133"/>
      <c r="B935" s="133"/>
      <c r="C935" s="133"/>
      <c r="D935" s="133"/>
      <c r="E935" s="133"/>
      <c r="F935" s="133"/>
      <c r="G935" s="133"/>
      <c r="H935" s="133"/>
      <c r="I935" s="133"/>
      <c r="J935" s="133"/>
      <c r="K935" s="133"/>
      <c r="L935" s="133"/>
      <c r="M935" s="133"/>
      <c r="N935" s="133"/>
      <c r="O935" s="133"/>
      <c r="P935" s="133"/>
      <c r="Q935" s="133"/>
      <c r="R935" s="133"/>
      <c r="S935" s="133"/>
      <c r="T935" s="133"/>
      <c r="U935" s="133"/>
      <c r="V935" s="133"/>
      <c r="W935" s="133"/>
      <c r="X935" s="133"/>
      <c r="Y935" s="133"/>
      <c r="Z935" s="133"/>
    </row>
    <row r="936" spans="1:26" ht="13.8" x14ac:dyDescent="0.3">
      <c r="A936" s="133"/>
      <c r="B936" s="133"/>
      <c r="C936" s="133"/>
      <c r="D936" s="133"/>
      <c r="E936" s="133"/>
      <c r="F936" s="133"/>
      <c r="G936" s="133"/>
      <c r="H936" s="133"/>
      <c r="I936" s="133"/>
      <c r="J936" s="133"/>
      <c r="K936" s="133"/>
      <c r="L936" s="133"/>
      <c r="M936" s="133"/>
      <c r="N936" s="133"/>
      <c r="O936" s="133"/>
      <c r="P936" s="133"/>
      <c r="Q936" s="133"/>
      <c r="R936" s="133"/>
      <c r="S936" s="133"/>
      <c r="T936" s="133"/>
      <c r="U936" s="133"/>
      <c r="V936" s="133"/>
      <c r="W936" s="133"/>
      <c r="X936" s="133"/>
      <c r="Y936" s="133"/>
      <c r="Z936" s="133"/>
    </row>
    <row r="937" spans="1:26" ht="13.8" x14ac:dyDescent="0.3">
      <c r="A937" s="133"/>
      <c r="B937" s="133"/>
      <c r="C937" s="133"/>
      <c r="D937" s="133"/>
      <c r="E937" s="133"/>
      <c r="F937" s="133"/>
      <c r="G937" s="133"/>
      <c r="H937" s="133"/>
      <c r="I937" s="133"/>
      <c r="J937" s="133"/>
      <c r="K937" s="133"/>
      <c r="L937" s="133"/>
      <c r="M937" s="133"/>
      <c r="N937" s="133"/>
      <c r="O937" s="133"/>
      <c r="P937" s="133"/>
      <c r="Q937" s="133"/>
      <c r="R937" s="133"/>
      <c r="S937" s="133"/>
      <c r="T937" s="133"/>
      <c r="U937" s="133"/>
      <c r="V937" s="133"/>
      <c r="W937" s="133"/>
      <c r="X937" s="133"/>
      <c r="Y937" s="133"/>
      <c r="Z937" s="133"/>
    </row>
    <row r="938" spans="1:26" ht="13.8" x14ac:dyDescent="0.3">
      <c r="A938" s="133"/>
      <c r="B938" s="133"/>
      <c r="C938" s="133"/>
      <c r="D938" s="133"/>
      <c r="E938" s="133"/>
      <c r="F938" s="133"/>
      <c r="G938" s="133"/>
      <c r="H938" s="133"/>
      <c r="I938" s="133"/>
      <c r="J938" s="133"/>
      <c r="K938" s="133"/>
      <c r="L938" s="133"/>
      <c r="M938" s="133"/>
      <c r="N938" s="133"/>
      <c r="O938" s="133"/>
      <c r="P938" s="133"/>
      <c r="Q938" s="133"/>
      <c r="R938" s="133"/>
      <c r="S938" s="133"/>
      <c r="T938" s="133"/>
      <c r="U938" s="133"/>
      <c r="V938" s="133"/>
      <c r="W938" s="133"/>
      <c r="X938" s="133"/>
      <c r="Y938" s="133"/>
      <c r="Z938" s="133"/>
    </row>
    <row r="939" spans="1:26" ht="13.8" x14ac:dyDescent="0.3">
      <c r="A939" s="133"/>
      <c r="B939" s="133"/>
      <c r="C939" s="133"/>
      <c r="D939" s="133"/>
      <c r="E939" s="133"/>
      <c r="F939" s="133"/>
      <c r="G939" s="133"/>
      <c r="H939" s="133"/>
      <c r="I939" s="133"/>
      <c r="J939" s="133"/>
      <c r="K939" s="133"/>
      <c r="L939" s="133"/>
      <c r="M939" s="133"/>
      <c r="N939" s="133"/>
      <c r="O939" s="133"/>
      <c r="P939" s="133"/>
      <c r="Q939" s="133"/>
      <c r="R939" s="133"/>
      <c r="S939" s="133"/>
      <c r="T939" s="133"/>
      <c r="U939" s="133"/>
      <c r="V939" s="133"/>
      <c r="W939" s="133"/>
      <c r="X939" s="133"/>
      <c r="Y939" s="133"/>
      <c r="Z939" s="133"/>
    </row>
    <row r="940" spans="1:26" ht="13.8" x14ac:dyDescent="0.3">
      <c r="A940" s="133"/>
      <c r="B940" s="133"/>
      <c r="C940" s="133"/>
      <c r="D940" s="133"/>
      <c r="E940" s="133"/>
      <c r="F940" s="133"/>
      <c r="G940" s="133"/>
      <c r="H940" s="133"/>
      <c r="I940" s="133"/>
      <c r="J940" s="133"/>
      <c r="K940" s="133"/>
      <c r="L940" s="133"/>
      <c r="M940" s="133"/>
      <c r="N940" s="133"/>
      <c r="O940" s="133"/>
      <c r="P940" s="133"/>
      <c r="Q940" s="133"/>
      <c r="R940" s="133"/>
      <c r="S940" s="133"/>
      <c r="T940" s="133"/>
      <c r="U940" s="133"/>
      <c r="V940" s="133"/>
      <c r="W940" s="133"/>
      <c r="X940" s="133"/>
      <c r="Y940" s="133"/>
      <c r="Z940" s="133"/>
    </row>
    <row r="941" spans="1:26" ht="13.8" x14ac:dyDescent="0.3">
      <c r="A941" s="133"/>
      <c r="B941" s="133"/>
      <c r="C941" s="133"/>
      <c r="D941" s="133"/>
      <c r="E941" s="133"/>
      <c r="F941" s="133"/>
      <c r="G941" s="133"/>
      <c r="H941" s="133"/>
      <c r="I941" s="133"/>
      <c r="J941" s="133"/>
      <c r="K941" s="133"/>
      <c r="L941" s="133"/>
      <c r="M941" s="133"/>
      <c r="N941" s="133"/>
      <c r="O941" s="133"/>
      <c r="P941" s="133"/>
      <c r="Q941" s="133"/>
      <c r="R941" s="133"/>
      <c r="S941" s="133"/>
      <c r="T941" s="133"/>
      <c r="U941" s="133"/>
      <c r="V941" s="133"/>
      <c r="W941" s="133"/>
      <c r="X941" s="133"/>
      <c r="Y941" s="133"/>
      <c r="Z941" s="133"/>
    </row>
    <row r="942" spans="1:26" ht="13.8" x14ac:dyDescent="0.3">
      <c r="A942" s="133"/>
      <c r="B942" s="133"/>
      <c r="C942" s="133"/>
      <c r="D942" s="133"/>
      <c r="E942" s="133"/>
      <c r="F942" s="133"/>
      <c r="G942" s="133"/>
      <c r="H942" s="133"/>
      <c r="I942" s="133"/>
      <c r="J942" s="133"/>
      <c r="K942" s="133"/>
      <c r="L942" s="133"/>
      <c r="M942" s="133"/>
      <c r="N942" s="133"/>
      <c r="O942" s="133"/>
      <c r="P942" s="133"/>
      <c r="Q942" s="133"/>
      <c r="R942" s="133"/>
      <c r="S942" s="133"/>
      <c r="T942" s="133"/>
      <c r="U942" s="133"/>
      <c r="V942" s="133"/>
      <c r="W942" s="133"/>
      <c r="X942" s="133"/>
      <c r="Y942" s="133"/>
      <c r="Z942" s="133"/>
    </row>
    <row r="943" spans="1:26" ht="13.8" x14ac:dyDescent="0.3">
      <c r="A943" s="133"/>
      <c r="B943" s="133"/>
      <c r="C943" s="133"/>
      <c r="D943" s="133"/>
      <c r="E943" s="133"/>
      <c r="F943" s="133"/>
      <c r="G943" s="133"/>
      <c r="H943" s="133"/>
      <c r="I943" s="133"/>
      <c r="J943" s="133"/>
      <c r="K943" s="133"/>
      <c r="L943" s="133"/>
      <c r="M943" s="133"/>
      <c r="N943" s="133"/>
      <c r="O943" s="133"/>
      <c r="P943" s="133"/>
      <c r="Q943" s="133"/>
      <c r="R943" s="133"/>
      <c r="S943" s="133"/>
      <c r="T943" s="133"/>
      <c r="U943" s="133"/>
      <c r="V943" s="133"/>
      <c r="W943" s="133"/>
      <c r="X943" s="133"/>
      <c r="Y943" s="133"/>
      <c r="Z943" s="133"/>
    </row>
    <row r="944" spans="1:26" ht="13.8" x14ac:dyDescent="0.3">
      <c r="A944" s="133"/>
      <c r="B944" s="133"/>
      <c r="C944" s="133"/>
      <c r="D944" s="133"/>
      <c r="E944" s="133"/>
      <c r="F944" s="133"/>
      <c r="G944" s="133"/>
      <c r="H944" s="133"/>
      <c r="I944" s="133"/>
      <c r="J944" s="133"/>
      <c r="K944" s="133"/>
      <c r="L944" s="133"/>
      <c r="M944" s="133"/>
      <c r="N944" s="133"/>
      <c r="O944" s="133"/>
      <c r="P944" s="133"/>
      <c r="Q944" s="133"/>
      <c r="R944" s="133"/>
      <c r="S944" s="133"/>
      <c r="T944" s="133"/>
      <c r="U944" s="133"/>
      <c r="V944" s="133"/>
      <c r="W944" s="133"/>
      <c r="X944" s="133"/>
      <c r="Y944" s="133"/>
      <c r="Z944" s="133"/>
    </row>
    <row r="945" spans="1:26" ht="13.8" x14ac:dyDescent="0.3">
      <c r="A945" s="133"/>
      <c r="B945" s="133"/>
      <c r="C945" s="133"/>
      <c r="D945" s="133"/>
      <c r="E945" s="133"/>
      <c r="F945" s="133"/>
      <c r="G945" s="133"/>
      <c r="H945" s="133"/>
      <c r="I945" s="133"/>
      <c r="J945" s="133"/>
      <c r="K945" s="133"/>
      <c r="L945" s="133"/>
      <c r="M945" s="133"/>
      <c r="N945" s="133"/>
      <c r="O945" s="133"/>
      <c r="P945" s="133"/>
      <c r="Q945" s="133"/>
      <c r="R945" s="133"/>
      <c r="S945" s="133"/>
      <c r="T945" s="133"/>
      <c r="U945" s="133"/>
      <c r="V945" s="133"/>
      <c r="W945" s="133"/>
      <c r="X945" s="133"/>
      <c r="Y945" s="133"/>
      <c r="Z945" s="133"/>
    </row>
    <row r="946" spans="1:26" ht="13.8" x14ac:dyDescent="0.3">
      <c r="A946" s="133"/>
      <c r="B946" s="133"/>
      <c r="C946" s="133"/>
      <c r="D946" s="133"/>
      <c r="E946" s="133"/>
      <c r="F946" s="133"/>
      <c r="G946" s="133"/>
      <c r="H946" s="133"/>
      <c r="I946" s="133"/>
      <c r="J946" s="133"/>
      <c r="K946" s="133"/>
      <c r="L946" s="133"/>
      <c r="M946" s="133"/>
      <c r="N946" s="133"/>
      <c r="O946" s="133"/>
      <c r="P946" s="133"/>
      <c r="Q946" s="133"/>
      <c r="R946" s="133"/>
      <c r="S946" s="133"/>
      <c r="T946" s="133"/>
      <c r="U946" s="133"/>
      <c r="V946" s="133"/>
      <c r="W946" s="133"/>
      <c r="X946" s="133"/>
      <c r="Y946" s="133"/>
      <c r="Z946" s="133"/>
    </row>
    <row r="947" spans="1:26" ht="13.8" x14ac:dyDescent="0.3">
      <c r="A947" s="133"/>
      <c r="B947" s="133"/>
      <c r="C947" s="133"/>
      <c r="D947" s="133"/>
      <c r="E947" s="133"/>
      <c r="F947" s="133"/>
      <c r="G947" s="133"/>
      <c r="H947" s="133"/>
      <c r="I947" s="133"/>
      <c r="J947" s="133"/>
      <c r="K947" s="133"/>
      <c r="L947" s="133"/>
      <c r="M947" s="133"/>
      <c r="N947" s="133"/>
      <c r="O947" s="133"/>
      <c r="P947" s="133"/>
      <c r="Q947" s="133"/>
      <c r="R947" s="133"/>
      <c r="S947" s="133"/>
      <c r="T947" s="133"/>
      <c r="U947" s="133"/>
      <c r="V947" s="133"/>
      <c r="W947" s="133"/>
      <c r="X947" s="133"/>
      <c r="Y947" s="133"/>
      <c r="Z947" s="133"/>
    </row>
    <row r="948" spans="1:26" ht="13.8" x14ac:dyDescent="0.3">
      <c r="A948" s="133"/>
      <c r="B948" s="133"/>
      <c r="C948" s="133"/>
      <c r="D948" s="133"/>
      <c r="E948" s="133"/>
      <c r="F948" s="133"/>
      <c r="G948" s="133"/>
      <c r="H948" s="133"/>
      <c r="I948" s="133"/>
      <c r="J948" s="133"/>
      <c r="K948" s="133"/>
      <c r="L948" s="133"/>
      <c r="M948" s="133"/>
      <c r="N948" s="133"/>
      <c r="O948" s="133"/>
      <c r="P948" s="133"/>
      <c r="Q948" s="133"/>
      <c r="R948" s="133"/>
      <c r="S948" s="133"/>
      <c r="T948" s="133"/>
      <c r="U948" s="133"/>
      <c r="V948" s="133"/>
      <c r="W948" s="133"/>
      <c r="X948" s="133"/>
      <c r="Y948" s="133"/>
      <c r="Z948" s="133"/>
    </row>
    <row r="949" spans="1:26" ht="13.8" x14ac:dyDescent="0.3">
      <c r="A949" s="133"/>
      <c r="B949" s="133"/>
      <c r="C949" s="133"/>
      <c r="D949" s="133"/>
      <c r="E949" s="133"/>
      <c r="F949" s="133"/>
      <c r="G949" s="133"/>
      <c r="H949" s="133"/>
      <c r="I949" s="133"/>
      <c r="J949" s="133"/>
      <c r="K949" s="133"/>
      <c r="L949" s="133"/>
      <c r="M949" s="133"/>
      <c r="N949" s="133"/>
      <c r="O949" s="133"/>
      <c r="P949" s="133"/>
      <c r="Q949" s="133"/>
      <c r="R949" s="133"/>
      <c r="S949" s="133"/>
      <c r="T949" s="133"/>
      <c r="U949" s="133"/>
      <c r="V949" s="133"/>
      <c r="W949" s="133"/>
      <c r="X949" s="133"/>
      <c r="Y949" s="133"/>
      <c r="Z949" s="133"/>
    </row>
    <row r="950" spans="1:26" ht="13.8" x14ac:dyDescent="0.3">
      <c r="A950" s="133"/>
      <c r="B950" s="133"/>
      <c r="C950" s="133"/>
      <c r="D950" s="133"/>
      <c r="E950" s="133"/>
      <c r="F950" s="133"/>
      <c r="G950" s="133"/>
      <c r="H950" s="133"/>
      <c r="I950" s="133"/>
      <c r="J950" s="133"/>
      <c r="K950" s="133"/>
      <c r="L950" s="133"/>
      <c r="M950" s="133"/>
      <c r="N950" s="133"/>
      <c r="O950" s="133"/>
      <c r="P950" s="133"/>
      <c r="Q950" s="133"/>
      <c r="R950" s="133"/>
      <c r="S950" s="133"/>
      <c r="T950" s="133"/>
      <c r="U950" s="133"/>
      <c r="V950" s="133"/>
      <c r="W950" s="133"/>
      <c r="X950" s="133"/>
      <c r="Y950" s="133"/>
      <c r="Z950" s="133"/>
    </row>
    <row r="951" spans="1:26" ht="13.8" x14ac:dyDescent="0.3">
      <c r="A951" s="133"/>
      <c r="B951" s="133"/>
      <c r="C951" s="133"/>
      <c r="D951" s="133"/>
      <c r="E951" s="133"/>
      <c r="F951" s="133"/>
      <c r="G951" s="133"/>
      <c r="H951" s="133"/>
      <c r="I951" s="133"/>
      <c r="J951" s="133"/>
      <c r="K951" s="133"/>
      <c r="L951" s="133"/>
      <c r="M951" s="133"/>
      <c r="N951" s="133"/>
      <c r="O951" s="133"/>
      <c r="P951" s="133"/>
      <c r="Q951" s="133"/>
      <c r="R951" s="133"/>
      <c r="S951" s="133"/>
      <c r="T951" s="133"/>
      <c r="U951" s="133"/>
      <c r="V951" s="133"/>
      <c r="W951" s="133"/>
      <c r="X951" s="133"/>
      <c r="Y951" s="133"/>
      <c r="Z951" s="133"/>
    </row>
    <row r="952" spans="1:26" ht="13.8" x14ac:dyDescent="0.3">
      <c r="A952" s="133"/>
      <c r="B952" s="133"/>
      <c r="C952" s="133"/>
      <c r="D952" s="133"/>
      <c r="E952" s="133"/>
      <c r="F952" s="133"/>
      <c r="G952" s="133"/>
      <c r="H952" s="133"/>
      <c r="I952" s="133"/>
      <c r="J952" s="133"/>
      <c r="K952" s="133"/>
      <c r="L952" s="133"/>
      <c r="M952" s="133"/>
      <c r="N952" s="133"/>
      <c r="O952" s="133"/>
      <c r="P952" s="133"/>
      <c r="Q952" s="133"/>
      <c r="R952" s="133"/>
      <c r="S952" s="133"/>
      <c r="T952" s="133"/>
      <c r="U952" s="133"/>
      <c r="V952" s="133"/>
      <c r="W952" s="133"/>
      <c r="X952" s="133"/>
      <c r="Y952" s="133"/>
      <c r="Z952" s="133"/>
    </row>
    <row r="953" spans="1:26" ht="13.8" x14ac:dyDescent="0.3">
      <c r="A953" s="133"/>
      <c r="B953" s="133"/>
      <c r="C953" s="133"/>
      <c r="D953" s="133"/>
      <c r="E953" s="133"/>
      <c r="F953" s="133"/>
      <c r="G953" s="133"/>
      <c r="H953" s="133"/>
      <c r="I953" s="133"/>
      <c r="J953" s="133"/>
      <c r="K953" s="133"/>
      <c r="L953" s="133"/>
      <c r="M953" s="133"/>
      <c r="N953" s="133"/>
      <c r="O953" s="133"/>
      <c r="P953" s="133"/>
      <c r="Q953" s="133"/>
      <c r="R953" s="133"/>
      <c r="S953" s="133"/>
      <c r="T953" s="133"/>
      <c r="U953" s="133"/>
      <c r="V953" s="133"/>
      <c r="W953" s="133"/>
      <c r="X953" s="133"/>
      <c r="Y953" s="133"/>
      <c r="Z953" s="133"/>
    </row>
    <row r="954" spans="1:26" ht="13.8" x14ac:dyDescent="0.3">
      <c r="A954" s="133"/>
      <c r="B954" s="133"/>
      <c r="C954" s="133"/>
      <c r="D954" s="133"/>
      <c r="E954" s="133"/>
      <c r="F954" s="133"/>
      <c r="G954" s="133"/>
      <c r="H954" s="133"/>
      <c r="I954" s="133"/>
      <c r="J954" s="133"/>
      <c r="K954" s="133"/>
      <c r="L954" s="133"/>
      <c r="M954" s="133"/>
      <c r="N954" s="133"/>
      <c r="O954" s="133"/>
      <c r="P954" s="133"/>
      <c r="Q954" s="133"/>
      <c r="R954" s="133"/>
      <c r="S954" s="133"/>
      <c r="T954" s="133"/>
      <c r="U954" s="133"/>
      <c r="V954" s="133"/>
      <c r="W954" s="133"/>
      <c r="X954" s="133"/>
      <c r="Y954" s="133"/>
      <c r="Z954" s="133"/>
    </row>
    <row r="955" spans="1:26" ht="13.8" x14ac:dyDescent="0.3">
      <c r="A955" s="133"/>
      <c r="B955" s="133"/>
      <c r="C955" s="133"/>
      <c r="D955" s="133"/>
      <c r="E955" s="133"/>
      <c r="F955" s="133"/>
      <c r="G955" s="133"/>
      <c r="H955" s="133"/>
      <c r="I955" s="133"/>
      <c r="J955" s="133"/>
      <c r="K955" s="133"/>
      <c r="L955" s="133"/>
      <c r="M955" s="133"/>
      <c r="N955" s="133"/>
      <c r="O955" s="133"/>
      <c r="P955" s="133"/>
      <c r="Q955" s="133"/>
      <c r="R955" s="133"/>
      <c r="S955" s="133"/>
      <c r="T955" s="133"/>
      <c r="U955" s="133"/>
      <c r="V955" s="133"/>
      <c r="W955" s="133"/>
      <c r="X955" s="133"/>
      <c r="Y955" s="133"/>
      <c r="Z955" s="133"/>
    </row>
    <row r="956" spans="1:26" ht="13.8" x14ac:dyDescent="0.3">
      <c r="A956" s="133"/>
      <c r="B956" s="133"/>
      <c r="C956" s="133"/>
      <c r="D956" s="133"/>
      <c r="E956" s="133"/>
      <c r="F956" s="133"/>
      <c r="G956" s="133"/>
      <c r="H956" s="133"/>
      <c r="I956" s="133"/>
      <c r="J956" s="133"/>
      <c r="K956" s="133"/>
      <c r="L956" s="133"/>
      <c r="M956" s="133"/>
      <c r="N956" s="133"/>
      <c r="O956" s="133"/>
      <c r="P956" s="133"/>
      <c r="Q956" s="133"/>
      <c r="R956" s="133"/>
      <c r="S956" s="133"/>
      <c r="T956" s="133"/>
      <c r="U956" s="133"/>
      <c r="V956" s="133"/>
      <c r="W956" s="133"/>
      <c r="X956" s="133"/>
      <c r="Y956" s="133"/>
      <c r="Z956" s="133"/>
    </row>
    <row r="957" spans="1:26" ht="13.8" x14ac:dyDescent="0.3">
      <c r="A957" s="133"/>
      <c r="B957" s="133"/>
      <c r="C957" s="133"/>
      <c r="D957" s="133"/>
      <c r="E957" s="133"/>
      <c r="F957" s="133"/>
      <c r="G957" s="133"/>
      <c r="H957" s="133"/>
      <c r="I957" s="133"/>
      <c r="J957" s="133"/>
      <c r="K957" s="133"/>
      <c r="L957" s="133"/>
      <c r="M957" s="133"/>
      <c r="N957" s="133"/>
      <c r="O957" s="133"/>
      <c r="P957" s="133"/>
      <c r="Q957" s="133"/>
      <c r="R957" s="133"/>
      <c r="S957" s="133"/>
      <c r="T957" s="133"/>
      <c r="U957" s="133"/>
      <c r="V957" s="133"/>
      <c r="W957" s="133"/>
      <c r="X957" s="133"/>
      <c r="Y957" s="133"/>
      <c r="Z957" s="133"/>
    </row>
    <row r="958" spans="1:26" ht="13.8" x14ac:dyDescent="0.3">
      <c r="A958" s="133"/>
      <c r="B958" s="133"/>
      <c r="C958" s="133"/>
      <c r="D958" s="133"/>
      <c r="E958" s="133"/>
      <c r="F958" s="133"/>
      <c r="G958" s="133"/>
      <c r="H958" s="133"/>
      <c r="I958" s="133"/>
      <c r="J958" s="133"/>
      <c r="K958" s="133"/>
      <c r="L958" s="133"/>
      <c r="M958" s="133"/>
      <c r="N958" s="133"/>
      <c r="O958" s="133"/>
      <c r="P958" s="133"/>
      <c r="Q958" s="133"/>
      <c r="R958" s="133"/>
      <c r="S958" s="133"/>
      <c r="T958" s="133"/>
      <c r="U958" s="133"/>
      <c r="V958" s="133"/>
      <c r="W958" s="133"/>
      <c r="X958" s="133"/>
      <c r="Y958" s="133"/>
      <c r="Z958" s="133"/>
    </row>
    <row r="959" spans="1:26" ht="13.8" x14ac:dyDescent="0.3">
      <c r="A959" s="133"/>
      <c r="B959" s="133"/>
      <c r="C959" s="133"/>
      <c r="D959" s="133"/>
      <c r="E959" s="133"/>
      <c r="F959" s="133"/>
      <c r="G959" s="133"/>
      <c r="H959" s="133"/>
      <c r="I959" s="133"/>
      <c r="J959" s="133"/>
      <c r="K959" s="133"/>
      <c r="L959" s="133"/>
      <c r="M959" s="133"/>
      <c r="N959" s="133"/>
      <c r="O959" s="133"/>
      <c r="P959" s="133"/>
      <c r="Q959" s="133"/>
      <c r="R959" s="133"/>
      <c r="S959" s="133"/>
      <c r="T959" s="133"/>
      <c r="U959" s="133"/>
      <c r="V959" s="133"/>
      <c r="W959" s="133"/>
      <c r="X959" s="133"/>
      <c r="Y959" s="133"/>
      <c r="Z959" s="133"/>
    </row>
    <row r="960" spans="1:26" ht="13.8" x14ac:dyDescent="0.3">
      <c r="A960" s="133"/>
      <c r="B960" s="133"/>
      <c r="C960" s="133"/>
      <c r="D960" s="133"/>
      <c r="E960" s="133"/>
      <c r="F960" s="133"/>
      <c r="G960" s="133"/>
      <c r="H960" s="133"/>
      <c r="I960" s="133"/>
      <c r="J960" s="133"/>
      <c r="K960" s="133"/>
      <c r="L960" s="133"/>
      <c r="M960" s="133"/>
      <c r="N960" s="133"/>
      <c r="O960" s="133"/>
      <c r="P960" s="133"/>
      <c r="Q960" s="133"/>
      <c r="R960" s="133"/>
      <c r="S960" s="133"/>
      <c r="T960" s="133"/>
      <c r="U960" s="133"/>
      <c r="V960" s="133"/>
      <c r="W960" s="133"/>
      <c r="X960" s="133"/>
      <c r="Y960" s="133"/>
      <c r="Z960" s="133"/>
    </row>
    <row r="961" spans="1:26" ht="13.8" x14ac:dyDescent="0.3">
      <c r="A961" s="133"/>
      <c r="B961" s="133"/>
      <c r="C961" s="133"/>
      <c r="D961" s="133"/>
      <c r="E961" s="133"/>
      <c r="F961" s="133"/>
      <c r="G961" s="133"/>
      <c r="H961" s="133"/>
      <c r="I961" s="133"/>
      <c r="J961" s="133"/>
      <c r="K961" s="133"/>
      <c r="L961" s="133"/>
      <c r="M961" s="133"/>
      <c r="N961" s="133"/>
      <c r="O961" s="133"/>
      <c r="P961" s="133"/>
      <c r="Q961" s="133"/>
      <c r="R961" s="133"/>
      <c r="S961" s="133"/>
      <c r="T961" s="133"/>
      <c r="U961" s="133"/>
      <c r="V961" s="133"/>
      <c r="W961" s="133"/>
      <c r="X961" s="133"/>
      <c r="Y961" s="133"/>
      <c r="Z961" s="133"/>
    </row>
    <row r="962" spans="1:26" ht="13.8" x14ac:dyDescent="0.3">
      <c r="A962" s="133"/>
      <c r="B962" s="133"/>
      <c r="C962" s="133"/>
      <c r="D962" s="133"/>
      <c r="E962" s="133"/>
      <c r="F962" s="133"/>
      <c r="G962" s="133"/>
      <c r="H962" s="133"/>
      <c r="I962" s="133"/>
      <c r="J962" s="133"/>
      <c r="K962" s="133"/>
      <c r="L962" s="133"/>
      <c r="M962" s="133"/>
      <c r="N962" s="133"/>
      <c r="O962" s="133"/>
      <c r="P962" s="133"/>
      <c r="Q962" s="133"/>
      <c r="R962" s="133"/>
      <c r="S962" s="133"/>
      <c r="T962" s="133"/>
      <c r="U962" s="133"/>
      <c r="V962" s="133"/>
      <c r="W962" s="133"/>
      <c r="X962" s="133"/>
      <c r="Y962" s="133"/>
      <c r="Z962" s="133"/>
    </row>
    <row r="963" spans="1:26" ht="13.8" x14ac:dyDescent="0.3">
      <c r="A963" s="133"/>
      <c r="B963" s="133"/>
      <c r="C963" s="133"/>
      <c r="D963" s="133"/>
      <c r="E963" s="133"/>
      <c r="F963" s="133"/>
      <c r="G963" s="133"/>
      <c r="H963" s="133"/>
      <c r="I963" s="133"/>
      <c r="J963" s="133"/>
      <c r="K963" s="133"/>
      <c r="L963" s="133"/>
      <c r="M963" s="133"/>
      <c r="N963" s="133"/>
      <c r="O963" s="133"/>
      <c r="P963" s="133"/>
      <c r="Q963" s="133"/>
      <c r="R963" s="133"/>
      <c r="S963" s="133"/>
      <c r="T963" s="133"/>
      <c r="U963" s="133"/>
      <c r="V963" s="133"/>
      <c r="W963" s="133"/>
      <c r="X963" s="133"/>
      <c r="Y963" s="133"/>
      <c r="Z963" s="133"/>
    </row>
    <row r="964" spans="1:26" ht="13.8" x14ac:dyDescent="0.3">
      <c r="A964" s="133"/>
      <c r="B964" s="133"/>
      <c r="C964" s="133"/>
      <c r="D964" s="133"/>
      <c r="E964" s="133"/>
      <c r="F964" s="133"/>
      <c r="G964" s="133"/>
      <c r="H964" s="133"/>
      <c r="I964" s="133"/>
      <c r="J964" s="133"/>
      <c r="K964" s="133"/>
      <c r="L964" s="133"/>
      <c r="M964" s="133"/>
      <c r="N964" s="133"/>
      <c r="O964" s="133"/>
      <c r="P964" s="133"/>
      <c r="Q964" s="133"/>
      <c r="R964" s="133"/>
      <c r="S964" s="133"/>
      <c r="T964" s="133"/>
      <c r="U964" s="133"/>
      <c r="V964" s="133"/>
      <c r="W964" s="133"/>
      <c r="X964" s="133"/>
      <c r="Y964" s="133"/>
      <c r="Z964" s="133"/>
    </row>
    <row r="965" spans="1:26" ht="13.8" x14ac:dyDescent="0.3">
      <c r="A965" s="133"/>
      <c r="B965" s="133"/>
      <c r="C965" s="133"/>
      <c r="D965" s="133"/>
      <c r="E965" s="133"/>
      <c r="F965" s="133"/>
      <c r="G965" s="133"/>
      <c r="H965" s="133"/>
      <c r="I965" s="133"/>
      <c r="J965" s="133"/>
      <c r="K965" s="133"/>
      <c r="L965" s="133"/>
      <c r="M965" s="133"/>
      <c r="N965" s="133"/>
      <c r="O965" s="133"/>
      <c r="P965" s="133"/>
      <c r="Q965" s="133"/>
      <c r="R965" s="133"/>
      <c r="S965" s="133"/>
      <c r="T965" s="133"/>
      <c r="U965" s="133"/>
      <c r="V965" s="133"/>
      <c r="W965" s="133"/>
      <c r="X965" s="133"/>
      <c r="Y965" s="133"/>
      <c r="Z965" s="133"/>
    </row>
    <row r="966" spans="1:26" ht="13.8" x14ac:dyDescent="0.3">
      <c r="A966" s="133"/>
      <c r="B966" s="133"/>
      <c r="C966" s="133"/>
      <c r="D966" s="133"/>
      <c r="E966" s="133"/>
      <c r="F966" s="133"/>
      <c r="G966" s="133"/>
      <c r="H966" s="133"/>
      <c r="I966" s="133"/>
      <c r="J966" s="133"/>
      <c r="K966" s="133"/>
      <c r="L966" s="133"/>
      <c r="M966" s="133"/>
      <c r="N966" s="133"/>
      <c r="O966" s="133"/>
      <c r="P966" s="133"/>
      <c r="Q966" s="133"/>
      <c r="R966" s="133"/>
      <c r="S966" s="133"/>
      <c r="T966" s="133"/>
      <c r="U966" s="133"/>
      <c r="V966" s="133"/>
      <c r="W966" s="133"/>
      <c r="X966" s="133"/>
      <c r="Y966" s="133"/>
      <c r="Z966" s="133"/>
    </row>
    <row r="967" spans="1:26" ht="13.8" x14ac:dyDescent="0.3">
      <c r="A967" s="133"/>
      <c r="B967" s="133"/>
      <c r="C967" s="133"/>
      <c r="D967" s="133"/>
      <c r="E967" s="133"/>
      <c r="F967" s="133"/>
      <c r="G967" s="133"/>
      <c r="H967" s="133"/>
      <c r="I967" s="133"/>
      <c r="J967" s="133"/>
      <c r="K967" s="133"/>
      <c r="L967" s="133"/>
      <c r="M967" s="133"/>
      <c r="N967" s="133"/>
      <c r="O967" s="133"/>
      <c r="P967" s="133"/>
      <c r="Q967" s="133"/>
      <c r="R967" s="133"/>
      <c r="S967" s="133"/>
      <c r="T967" s="133"/>
      <c r="U967" s="133"/>
      <c r="V967" s="133"/>
      <c r="W967" s="133"/>
      <c r="X967" s="133"/>
      <c r="Y967" s="133"/>
      <c r="Z967" s="133"/>
    </row>
    <row r="968" spans="1:26" ht="13.8" x14ac:dyDescent="0.3">
      <c r="A968" s="133"/>
      <c r="B968" s="133"/>
      <c r="C968" s="133"/>
      <c r="D968" s="133"/>
      <c r="E968" s="133"/>
      <c r="F968" s="133"/>
      <c r="G968" s="133"/>
      <c r="H968" s="133"/>
      <c r="I968" s="133"/>
      <c r="J968" s="133"/>
      <c r="K968" s="133"/>
      <c r="L968" s="133"/>
      <c r="M968" s="133"/>
      <c r="N968" s="133"/>
      <c r="O968" s="133"/>
      <c r="P968" s="133"/>
      <c r="Q968" s="133"/>
      <c r="R968" s="133"/>
      <c r="S968" s="133"/>
      <c r="T968" s="133"/>
      <c r="U968" s="133"/>
      <c r="V968" s="133"/>
      <c r="W968" s="133"/>
      <c r="X968" s="133"/>
      <c r="Y968" s="133"/>
      <c r="Z968" s="133"/>
    </row>
    <row r="969" spans="1:26" ht="13.8" x14ac:dyDescent="0.3">
      <c r="A969" s="133"/>
      <c r="B969" s="133"/>
      <c r="C969" s="133"/>
      <c r="D969" s="133"/>
      <c r="E969" s="133"/>
      <c r="F969" s="133"/>
      <c r="G969" s="133"/>
      <c r="H969" s="133"/>
      <c r="I969" s="133"/>
      <c r="J969" s="133"/>
      <c r="K969" s="133"/>
      <c r="L969" s="133"/>
      <c r="M969" s="133"/>
      <c r="N969" s="133"/>
      <c r="O969" s="133"/>
      <c r="P969" s="133"/>
      <c r="Q969" s="133"/>
      <c r="R969" s="133"/>
      <c r="S969" s="133"/>
      <c r="T969" s="133"/>
      <c r="U969" s="133"/>
      <c r="V969" s="133"/>
      <c r="W969" s="133"/>
      <c r="X969" s="133"/>
      <c r="Y969" s="133"/>
      <c r="Z969" s="133"/>
    </row>
    <row r="970" spans="1:26" ht="13.8" x14ac:dyDescent="0.3">
      <c r="A970" s="133"/>
      <c r="B970" s="133"/>
      <c r="C970" s="133"/>
      <c r="D970" s="133"/>
      <c r="E970" s="133"/>
      <c r="F970" s="133"/>
      <c r="G970" s="133"/>
      <c r="H970" s="133"/>
      <c r="I970" s="133"/>
      <c r="J970" s="133"/>
      <c r="K970" s="133"/>
      <c r="L970" s="133"/>
      <c r="M970" s="133"/>
      <c r="N970" s="133"/>
      <c r="O970" s="133"/>
      <c r="P970" s="133"/>
      <c r="Q970" s="133"/>
      <c r="R970" s="133"/>
      <c r="S970" s="133"/>
      <c r="T970" s="133"/>
      <c r="U970" s="133"/>
      <c r="V970" s="133"/>
      <c r="W970" s="133"/>
      <c r="X970" s="133"/>
      <c r="Y970" s="133"/>
      <c r="Z970" s="133"/>
    </row>
    <row r="971" spans="1:26" ht="13.8" x14ac:dyDescent="0.3">
      <c r="A971" s="133"/>
      <c r="B971" s="133"/>
      <c r="C971" s="133"/>
      <c r="D971" s="133"/>
      <c r="E971" s="133"/>
      <c r="F971" s="133"/>
      <c r="G971" s="133"/>
      <c r="H971" s="133"/>
      <c r="I971" s="133"/>
      <c r="J971" s="133"/>
      <c r="K971" s="133"/>
      <c r="L971" s="133"/>
      <c r="M971" s="133"/>
      <c r="N971" s="133"/>
      <c r="O971" s="133"/>
      <c r="P971" s="133"/>
      <c r="Q971" s="133"/>
      <c r="R971" s="133"/>
      <c r="S971" s="133"/>
      <c r="T971" s="133"/>
      <c r="U971" s="133"/>
      <c r="V971" s="133"/>
      <c r="W971" s="133"/>
      <c r="X971" s="133"/>
      <c r="Y971" s="133"/>
      <c r="Z971" s="133"/>
    </row>
    <row r="972" spans="1:26" ht="13.8" x14ac:dyDescent="0.3">
      <c r="A972" s="133"/>
      <c r="B972" s="133"/>
      <c r="C972" s="133"/>
      <c r="D972" s="133"/>
      <c r="E972" s="133"/>
      <c r="F972" s="133"/>
      <c r="G972" s="133"/>
      <c r="H972" s="133"/>
      <c r="I972" s="133"/>
      <c r="J972" s="133"/>
      <c r="K972" s="133"/>
      <c r="L972" s="133"/>
      <c r="M972" s="133"/>
      <c r="N972" s="133"/>
      <c r="O972" s="133"/>
      <c r="P972" s="133"/>
      <c r="Q972" s="133"/>
      <c r="R972" s="133"/>
      <c r="S972" s="133"/>
      <c r="T972" s="133"/>
      <c r="U972" s="133"/>
      <c r="V972" s="133"/>
      <c r="W972" s="133"/>
      <c r="X972" s="133"/>
      <c r="Y972" s="133"/>
      <c r="Z972" s="133"/>
    </row>
    <row r="973" spans="1:26" ht="13.8" x14ac:dyDescent="0.3">
      <c r="A973" s="133"/>
      <c r="B973" s="133"/>
      <c r="C973" s="133"/>
      <c r="D973" s="133"/>
      <c r="E973" s="133"/>
      <c r="F973" s="133"/>
      <c r="G973" s="133"/>
      <c r="H973" s="133"/>
      <c r="I973" s="133"/>
      <c r="J973" s="133"/>
      <c r="K973" s="133"/>
      <c r="L973" s="133"/>
      <c r="M973" s="133"/>
      <c r="N973" s="133"/>
      <c r="O973" s="133"/>
      <c r="P973" s="133"/>
      <c r="Q973" s="133"/>
      <c r="R973" s="133"/>
      <c r="S973" s="133"/>
      <c r="T973" s="133"/>
      <c r="U973" s="133"/>
      <c r="V973" s="133"/>
      <c r="W973" s="133"/>
      <c r="X973" s="133"/>
      <c r="Y973" s="133"/>
      <c r="Z973" s="133"/>
    </row>
    <row r="974" spans="1:26" ht="13.8" x14ac:dyDescent="0.3">
      <c r="A974" s="133"/>
      <c r="B974" s="133"/>
      <c r="C974" s="133"/>
      <c r="D974" s="133"/>
      <c r="E974" s="133"/>
      <c r="F974" s="133"/>
      <c r="G974" s="133"/>
      <c r="H974" s="133"/>
      <c r="I974" s="133"/>
      <c r="J974" s="133"/>
      <c r="K974" s="133"/>
      <c r="L974" s="133"/>
      <c r="M974" s="133"/>
      <c r="N974" s="133"/>
      <c r="O974" s="133"/>
      <c r="P974" s="133"/>
      <c r="Q974" s="133"/>
      <c r="R974" s="133"/>
      <c r="S974" s="133"/>
      <c r="T974" s="133"/>
      <c r="U974" s="133"/>
      <c r="V974" s="133"/>
      <c r="W974" s="133"/>
      <c r="X974" s="133"/>
      <c r="Y974" s="133"/>
      <c r="Z974" s="133"/>
    </row>
    <row r="975" spans="1:26" ht="13.8" x14ac:dyDescent="0.3">
      <c r="A975" s="133"/>
      <c r="B975" s="133"/>
      <c r="C975" s="133"/>
      <c r="D975" s="133"/>
      <c r="E975" s="133"/>
      <c r="F975" s="133"/>
      <c r="G975" s="133"/>
      <c r="H975" s="133"/>
      <c r="I975" s="133"/>
      <c r="J975" s="133"/>
      <c r="K975" s="133"/>
      <c r="L975" s="133"/>
      <c r="M975" s="133"/>
      <c r="N975" s="133"/>
      <c r="O975" s="133"/>
      <c r="P975" s="133"/>
      <c r="Q975" s="133"/>
      <c r="R975" s="133"/>
      <c r="S975" s="133"/>
      <c r="T975" s="133"/>
      <c r="U975" s="133"/>
      <c r="V975" s="133"/>
      <c r="W975" s="133"/>
      <c r="X975" s="133"/>
      <c r="Y975" s="133"/>
      <c r="Z975" s="133"/>
    </row>
    <row r="976" spans="1:26" ht="13.8" x14ac:dyDescent="0.3">
      <c r="A976" s="133"/>
      <c r="B976" s="133"/>
      <c r="C976" s="133"/>
      <c r="D976" s="133"/>
      <c r="E976" s="133"/>
      <c r="F976" s="133"/>
      <c r="G976" s="133"/>
      <c r="H976" s="133"/>
      <c r="I976" s="133"/>
      <c r="J976" s="133"/>
      <c r="K976" s="133"/>
      <c r="L976" s="133"/>
      <c r="M976" s="133"/>
      <c r="N976" s="133"/>
      <c r="O976" s="133"/>
      <c r="P976" s="133"/>
      <c r="Q976" s="133"/>
      <c r="R976" s="133"/>
      <c r="S976" s="133"/>
      <c r="T976" s="133"/>
      <c r="U976" s="133"/>
      <c r="V976" s="133"/>
      <c r="W976" s="133"/>
      <c r="X976" s="133"/>
      <c r="Y976" s="133"/>
      <c r="Z976" s="133"/>
    </row>
    <row r="977" spans="1:26" ht="13.8" x14ac:dyDescent="0.3">
      <c r="A977" s="133"/>
      <c r="B977" s="133"/>
      <c r="C977" s="133"/>
      <c r="D977" s="133"/>
      <c r="E977" s="133"/>
      <c r="F977" s="133"/>
      <c r="G977" s="133"/>
      <c r="H977" s="133"/>
      <c r="I977" s="133"/>
      <c r="J977" s="133"/>
      <c r="K977" s="133"/>
      <c r="L977" s="133"/>
      <c r="M977" s="133"/>
      <c r="N977" s="133"/>
      <c r="O977" s="133"/>
      <c r="P977" s="133"/>
      <c r="Q977" s="133"/>
      <c r="R977" s="133"/>
      <c r="S977" s="133"/>
      <c r="T977" s="133"/>
      <c r="U977" s="133"/>
      <c r="V977" s="133"/>
      <c r="W977" s="133"/>
      <c r="X977" s="133"/>
      <c r="Y977" s="133"/>
      <c r="Z977" s="133"/>
    </row>
    <row r="978" spans="1:26" ht="13.8" x14ac:dyDescent="0.3">
      <c r="A978" s="133"/>
      <c r="B978" s="133"/>
      <c r="C978" s="133"/>
      <c r="D978" s="133"/>
      <c r="E978" s="133"/>
      <c r="F978" s="133"/>
      <c r="G978" s="133"/>
      <c r="H978" s="133"/>
      <c r="I978" s="133"/>
      <c r="J978" s="133"/>
      <c r="K978" s="133"/>
      <c r="L978" s="133"/>
      <c r="M978" s="133"/>
      <c r="N978" s="133"/>
      <c r="O978" s="133"/>
      <c r="P978" s="133"/>
      <c r="Q978" s="133"/>
      <c r="R978" s="133"/>
      <c r="S978" s="133"/>
      <c r="T978" s="133"/>
      <c r="U978" s="133"/>
      <c r="V978" s="133"/>
      <c r="W978" s="133"/>
      <c r="X978" s="133"/>
      <c r="Y978" s="133"/>
      <c r="Z978" s="133"/>
    </row>
    <row r="979" spans="1:26" ht="13.8" x14ac:dyDescent="0.3">
      <c r="A979" s="133"/>
      <c r="B979" s="133"/>
      <c r="C979" s="133"/>
      <c r="D979" s="133"/>
      <c r="E979" s="133"/>
      <c r="F979" s="133"/>
      <c r="G979" s="133"/>
      <c r="H979" s="133"/>
      <c r="I979" s="133"/>
      <c r="J979" s="133"/>
      <c r="K979" s="133"/>
      <c r="L979" s="133"/>
      <c r="M979" s="133"/>
      <c r="N979" s="133"/>
      <c r="O979" s="133"/>
      <c r="P979" s="133"/>
      <c r="Q979" s="133"/>
      <c r="R979" s="133"/>
      <c r="S979" s="133"/>
      <c r="T979" s="133"/>
      <c r="U979" s="133"/>
      <c r="V979" s="133"/>
      <c r="W979" s="133"/>
      <c r="X979" s="133"/>
      <c r="Y979" s="133"/>
      <c r="Z979" s="133"/>
    </row>
    <row r="980" spans="1:26" ht="13.8" x14ac:dyDescent="0.3">
      <c r="A980" s="133"/>
      <c r="B980" s="133"/>
      <c r="C980" s="133"/>
      <c r="D980" s="133"/>
      <c r="E980" s="133"/>
      <c r="F980" s="133"/>
      <c r="G980" s="133"/>
      <c r="H980" s="133"/>
      <c r="I980" s="133"/>
      <c r="J980" s="133"/>
      <c r="K980" s="133"/>
      <c r="L980" s="133"/>
      <c r="M980" s="133"/>
      <c r="N980" s="133"/>
      <c r="O980" s="133"/>
      <c r="P980" s="133"/>
      <c r="Q980" s="133"/>
      <c r="R980" s="133"/>
      <c r="S980" s="133"/>
      <c r="T980" s="133"/>
      <c r="U980" s="133"/>
      <c r="V980" s="133"/>
      <c r="W980" s="133"/>
      <c r="X980" s="133"/>
      <c r="Y980" s="133"/>
      <c r="Z980" s="133"/>
    </row>
    <row r="981" spans="1:26" ht="13.8" x14ac:dyDescent="0.3">
      <c r="A981" s="133"/>
      <c r="B981" s="133"/>
      <c r="C981" s="133"/>
      <c r="D981" s="133"/>
      <c r="E981" s="133"/>
      <c r="F981" s="133"/>
      <c r="G981" s="133"/>
      <c r="H981" s="133"/>
      <c r="I981" s="133"/>
      <c r="J981" s="133"/>
      <c r="K981" s="133"/>
      <c r="L981" s="133"/>
      <c r="M981" s="133"/>
      <c r="N981" s="133"/>
      <c r="O981" s="133"/>
      <c r="P981" s="133"/>
      <c r="Q981" s="133"/>
      <c r="R981" s="133"/>
      <c r="S981" s="133"/>
      <c r="T981" s="133"/>
      <c r="U981" s="133"/>
      <c r="V981" s="133"/>
      <c r="W981" s="133"/>
      <c r="X981" s="133"/>
      <c r="Y981" s="133"/>
      <c r="Z981" s="133"/>
    </row>
    <row r="982" spans="1:26" ht="13.8" x14ac:dyDescent="0.3">
      <c r="A982" s="133"/>
      <c r="B982" s="133"/>
      <c r="C982" s="133"/>
      <c r="D982" s="133"/>
      <c r="E982" s="133"/>
      <c r="F982" s="133"/>
      <c r="G982" s="133"/>
      <c r="H982" s="133"/>
      <c r="I982" s="133"/>
      <c r="J982" s="133"/>
      <c r="K982" s="133"/>
      <c r="L982" s="133"/>
      <c r="M982" s="133"/>
      <c r="N982" s="133"/>
      <c r="O982" s="133"/>
      <c r="P982" s="133"/>
      <c r="Q982" s="133"/>
      <c r="R982" s="133"/>
      <c r="S982" s="133"/>
      <c r="T982" s="133"/>
      <c r="U982" s="133"/>
      <c r="V982" s="133"/>
      <c r="W982" s="133"/>
      <c r="X982" s="133"/>
      <c r="Y982" s="133"/>
      <c r="Z982" s="133"/>
    </row>
    <row r="983" spans="1:26" ht="13.8" x14ac:dyDescent="0.3">
      <c r="A983" s="133"/>
      <c r="B983" s="133"/>
      <c r="C983" s="133"/>
      <c r="D983" s="133"/>
      <c r="E983" s="133"/>
      <c r="F983" s="133"/>
      <c r="G983" s="133"/>
      <c r="H983" s="133"/>
      <c r="I983" s="133"/>
      <c r="J983" s="133"/>
      <c r="K983" s="133"/>
      <c r="L983" s="133"/>
      <c r="M983" s="133"/>
      <c r="N983" s="133"/>
      <c r="O983" s="133"/>
      <c r="P983" s="133"/>
      <c r="Q983" s="133"/>
      <c r="R983" s="133"/>
      <c r="S983" s="133"/>
      <c r="T983" s="133"/>
      <c r="U983" s="133"/>
      <c r="V983" s="133"/>
      <c r="W983" s="133"/>
      <c r="X983" s="133"/>
      <c r="Y983" s="133"/>
      <c r="Z983" s="133"/>
    </row>
    <row r="984" spans="1:26" ht="13.8" x14ac:dyDescent="0.3">
      <c r="A984" s="133"/>
      <c r="B984" s="133"/>
      <c r="C984" s="133"/>
      <c r="D984" s="133"/>
      <c r="E984" s="133"/>
      <c r="F984" s="133"/>
      <c r="G984" s="133"/>
      <c r="H984" s="133"/>
      <c r="I984" s="133"/>
      <c r="J984" s="133"/>
      <c r="K984" s="133"/>
      <c r="L984" s="133"/>
      <c r="M984" s="133"/>
      <c r="N984" s="133"/>
      <c r="O984" s="133"/>
      <c r="P984" s="133"/>
      <c r="Q984" s="133"/>
      <c r="R984" s="133"/>
      <c r="S984" s="133"/>
      <c r="T984" s="133"/>
      <c r="U984" s="133"/>
      <c r="V984" s="133"/>
      <c r="W984" s="133"/>
      <c r="X984" s="133"/>
      <c r="Y984" s="133"/>
      <c r="Z984" s="133"/>
    </row>
    <row r="985" spans="1:26" ht="13.8" x14ac:dyDescent="0.3">
      <c r="A985" s="133"/>
      <c r="B985" s="133"/>
      <c r="C985" s="133"/>
      <c r="D985" s="133"/>
      <c r="E985" s="133"/>
      <c r="F985" s="133"/>
      <c r="G985" s="133"/>
      <c r="H985" s="133"/>
      <c r="I985" s="133"/>
      <c r="J985" s="133"/>
      <c r="K985" s="133"/>
      <c r="L985" s="133"/>
      <c r="M985" s="133"/>
      <c r="N985" s="133"/>
      <c r="O985" s="133"/>
      <c r="P985" s="133"/>
      <c r="Q985" s="133"/>
      <c r="R985" s="133"/>
      <c r="S985" s="133"/>
      <c r="T985" s="133"/>
      <c r="U985" s="133"/>
      <c r="V985" s="133"/>
      <c r="W985" s="133"/>
      <c r="X985" s="133"/>
      <c r="Y985" s="133"/>
      <c r="Z985" s="133"/>
    </row>
    <row r="986" spans="1:26" ht="13.8" x14ac:dyDescent="0.3">
      <c r="A986" s="133"/>
      <c r="B986" s="133"/>
      <c r="C986" s="133"/>
      <c r="D986" s="133"/>
      <c r="E986" s="133"/>
      <c r="F986" s="133"/>
      <c r="G986" s="133"/>
      <c r="H986" s="133"/>
      <c r="I986" s="133"/>
      <c r="J986" s="133"/>
      <c r="K986" s="133"/>
      <c r="L986" s="133"/>
      <c r="M986" s="133"/>
      <c r="N986" s="133"/>
      <c r="O986" s="133"/>
      <c r="P986" s="133"/>
      <c r="Q986" s="133"/>
      <c r="R986" s="133"/>
      <c r="S986" s="133"/>
      <c r="T986" s="133"/>
      <c r="U986" s="133"/>
      <c r="V986" s="133"/>
      <c r="W986" s="133"/>
      <c r="X986" s="133"/>
      <c r="Y986" s="133"/>
      <c r="Z986" s="133"/>
    </row>
    <row r="987" spans="1:26" ht="13.8" x14ac:dyDescent="0.3">
      <c r="A987" s="133"/>
      <c r="B987" s="133"/>
      <c r="C987" s="133"/>
      <c r="D987" s="133"/>
      <c r="E987" s="133"/>
      <c r="F987" s="133"/>
      <c r="G987" s="133"/>
      <c r="H987" s="133"/>
      <c r="I987" s="133"/>
      <c r="J987" s="133"/>
      <c r="K987" s="133"/>
      <c r="L987" s="133"/>
      <c r="M987" s="133"/>
      <c r="N987" s="133"/>
      <c r="O987" s="133"/>
      <c r="P987" s="133"/>
      <c r="Q987" s="133"/>
      <c r="R987" s="133"/>
      <c r="S987" s="133"/>
      <c r="T987" s="133"/>
      <c r="U987" s="133"/>
      <c r="V987" s="133"/>
      <c r="W987" s="133"/>
      <c r="X987" s="133"/>
      <c r="Y987" s="133"/>
      <c r="Z987" s="133"/>
    </row>
  </sheetData>
  <mergeCells count="28">
    <mergeCell ref="B1:D1"/>
    <mergeCell ref="E1:G1"/>
    <mergeCell ref="H1:J1"/>
    <mergeCell ref="C2:D2"/>
    <mergeCell ref="F3:G3"/>
    <mergeCell ref="I3:J3"/>
    <mergeCell ref="B42:C42"/>
    <mergeCell ref="B45:C45"/>
    <mergeCell ref="N1:P1"/>
    <mergeCell ref="O2:P2"/>
    <mergeCell ref="O3:P3"/>
    <mergeCell ref="N4:O4"/>
    <mergeCell ref="N18:O18"/>
    <mergeCell ref="B27:C27"/>
    <mergeCell ref="B30:C30"/>
    <mergeCell ref="B33:C33"/>
    <mergeCell ref="B36:C36"/>
    <mergeCell ref="B39:C39"/>
    <mergeCell ref="K18:L18"/>
    <mergeCell ref="F2:G2"/>
    <mergeCell ref="I2:J2"/>
    <mergeCell ref="C3:D3"/>
    <mergeCell ref="B4:C4"/>
    <mergeCell ref="E4:F4"/>
    <mergeCell ref="L3:M3"/>
    <mergeCell ref="K1:M1"/>
    <mergeCell ref="L2:M2"/>
    <mergeCell ref="K4:L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B1:O42"/>
  <sheetViews>
    <sheetView workbookViewId="0">
      <selection activeCell="A18" sqref="A18:XFD19"/>
    </sheetView>
  </sheetViews>
  <sheetFormatPr baseColWidth="10" defaultColWidth="12.6640625" defaultRowHeight="15.75" customHeight="1" x14ac:dyDescent="0.25"/>
  <cols>
    <col min="2" max="2" width="19.33203125" customWidth="1"/>
    <col min="3" max="3" width="17.44140625" customWidth="1"/>
  </cols>
  <sheetData>
    <row r="1" spans="2:7" ht="15.75" customHeight="1" x14ac:dyDescent="0.25">
      <c r="B1" s="480" t="s">
        <v>160</v>
      </c>
      <c r="C1" s="481"/>
      <c r="D1" s="446" t="s">
        <v>161</v>
      </c>
      <c r="E1" s="446"/>
      <c r="F1" s="447" t="s">
        <v>138</v>
      </c>
      <c r="G1" s="447"/>
    </row>
    <row r="2" spans="2:7" ht="15.75" customHeight="1" x14ac:dyDescent="0.3">
      <c r="B2" s="349" t="s">
        <v>76</v>
      </c>
      <c r="C2" s="350" t="s">
        <v>159</v>
      </c>
      <c r="D2" s="349" t="s">
        <v>76</v>
      </c>
      <c r="E2" s="350" t="s">
        <v>159</v>
      </c>
      <c r="F2" s="349" t="s">
        <v>76</v>
      </c>
      <c r="G2" s="350" t="s">
        <v>159</v>
      </c>
    </row>
    <row r="3" spans="2:7" ht="15.75" customHeight="1" x14ac:dyDescent="0.3">
      <c r="B3" s="351">
        <v>44927</v>
      </c>
      <c r="C3" s="352" t="s">
        <v>162</v>
      </c>
      <c r="D3" s="351">
        <v>44927</v>
      </c>
      <c r="E3" s="352">
        <v>137</v>
      </c>
      <c r="F3" s="351">
        <v>44927</v>
      </c>
      <c r="G3" s="352">
        <f>SUM(C3,E3)</f>
        <v>137</v>
      </c>
    </row>
    <row r="4" spans="2:7" ht="15.75" customHeight="1" x14ac:dyDescent="0.3">
      <c r="B4" s="351">
        <v>44958</v>
      </c>
      <c r="C4" s="352" t="s">
        <v>162</v>
      </c>
      <c r="D4" s="351">
        <v>44958</v>
      </c>
      <c r="E4" s="352">
        <v>124</v>
      </c>
      <c r="F4" s="351">
        <v>44958</v>
      </c>
      <c r="G4" s="352">
        <f t="shared" ref="G4:G14" si="0">SUM(C4,E4)</f>
        <v>124</v>
      </c>
    </row>
    <row r="5" spans="2:7" ht="15.75" customHeight="1" x14ac:dyDescent="0.3">
      <c r="B5" s="351">
        <v>44986</v>
      </c>
      <c r="C5" s="352" t="s">
        <v>162</v>
      </c>
      <c r="D5" s="351">
        <v>44986</v>
      </c>
      <c r="E5" s="352">
        <v>84</v>
      </c>
      <c r="F5" s="351">
        <v>44986</v>
      </c>
      <c r="G5" s="352">
        <f t="shared" si="0"/>
        <v>84</v>
      </c>
    </row>
    <row r="6" spans="2:7" ht="15.75" customHeight="1" x14ac:dyDescent="0.3">
      <c r="B6" s="351">
        <v>45017</v>
      </c>
      <c r="C6" s="353">
        <v>1</v>
      </c>
      <c r="D6" s="351">
        <v>45017</v>
      </c>
      <c r="E6" s="352">
        <v>75</v>
      </c>
      <c r="F6" s="351">
        <v>45017</v>
      </c>
      <c r="G6" s="352">
        <f t="shared" si="0"/>
        <v>76</v>
      </c>
    </row>
    <row r="7" spans="2:7" ht="15.75" customHeight="1" x14ac:dyDescent="0.3">
      <c r="B7" s="351">
        <v>45047</v>
      </c>
      <c r="C7" s="353">
        <v>9</v>
      </c>
      <c r="D7" s="351">
        <v>45047</v>
      </c>
      <c r="E7" s="352">
        <v>83</v>
      </c>
      <c r="F7" s="351">
        <v>45047</v>
      </c>
      <c r="G7" s="352">
        <f t="shared" si="0"/>
        <v>92</v>
      </c>
    </row>
    <row r="8" spans="2:7" ht="15.75" customHeight="1" x14ac:dyDescent="0.3">
      <c r="B8" s="351">
        <v>45078</v>
      </c>
      <c r="C8" s="353">
        <v>7</v>
      </c>
      <c r="D8" s="351">
        <v>45078</v>
      </c>
      <c r="E8" s="352">
        <v>58</v>
      </c>
      <c r="F8" s="351">
        <v>45078</v>
      </c>
      <c r="G8" s="352">
        <f t="shared" si="0"/>
        <v>65</v>
      </c>
    </row>
    <row r="9" spans="2:7" ht="15.75" customHeight="1" x14ac:dyDescent="0.3">
      <c r="B9" s="351">
        <v>45108</v>
      </c>
      <c r="C9" s="353">
        <v>22</v>
      </c>
      <c r="D9" s="351">
        <v>45108</v>
      </c>
      <c r="E9" s="352">
        <v>67</v>
      </c>
      <c r="F9" s="351">
        <v>45108</v>
      </c>
      <c r="G9" s="352">
        <f t="shared" si="0"/>
        <v>89</v>
      </c>
    </row>
    <row r="10" spans="2:7" ht="15.75" customHeight="1" x14ac:dyDescent="0.3">
      <c r="B10" s="351">
        <v>45139</v>
      </c>
      <c r="C10" s="353">
        <v>5</v>
      </c>
      <c r="D10" s="351">
        <v>45139</v>
      </c>
      <c r="E10" s="352">
        <v>83</v>
      </c>
      <c r="F10" s="351">
        <v>45139</v>
      </c>
      <c r="G10" s="352">
        <f t="shared" si="0"/>
        <v>88</v>
      </c>
    </row>
    <row r="11" spans="2:7" ht="15.75" customHeight="1" x14ac:dyDescent="0.3">
      <c r="B11" s="351">
        <v>45170</v>
      </c>
      <c r="C11" s="353">
        <v>3</v>
      </c>
      <c r="D11" s="351">
        <v>45170</v>
      </c>
      <c r="E11" s="352">
        <v>75</v>
      </c>
      <c r="F11" s="351">
        <v>45170</v>
      </c>
      <c r="G11" s="352">
        <f t="shared" si="0"/>
        <v>78</v>
      </c>
    </row>
    <row r="12" spans="2:7" ht="15.75" customHeight="1" x14ac:dyDescent="0.3">
      <c r="B12" s="351">
        <v>45200</v>
      </c>
      <c r="C12" s="353">
        <v>1</v>
      </c>
      <c r="D12" s="351">
        <v>45200</v>
      </c>
      <c r="E12" s="352">
        <v>66</v>
      </c>
      <c r="F12" s="351">
        <v>45200</v>
      </c>
      <c r="G12" s="352">
        <f t="shared" si="0"/>
        <v>67</v>
      </c>
    </row>
    <row r="13" spans="2:7" ht="15.75" customHeight="1" x14ac:dyDescent="0.3">
      <c r="B13" s="351">
        <v>45231</v>
      </c>
      <c r="C13" s="353">
        <v>2</v>
      </c>
      <c r="D13" s="351">
        <v>45231</v>
      </c>
      <c r="E13" s="352">
        <v>98</v>
      </c>
      <c r="F13" s="351">
        <v>45231</v>
      </c>
      <c r="G13" s="352">
        <f t="shared" si="0"/>
        <v>100</v>
      </c>
    </row>
    <row r="14" spans="2:7" ht="15.75" customHeight="1" x14ac:dyDescent="0.3">
      <c r="B14" s="354">
        <v>45261</v>
      </c>
      <c r="C14" s="356">
        <v>1</v>
      </c>
      <c r="D14" s="354">
        <v>45261</v>
      </c>
      <c r="E14" s="355">
        <v>67</v>
      </c>
      <c r="F14" s="354">
        <v>45261</v>
      </c>
      <c r="G14" s="352">
        <f t="shared" si="0"/>
        <v>68</v>
      </c>
    </row>
    <row r="15" spans="2:7" ht="15.75" customHeight="1" x14ac:dyDescent="0.25">
      <c r="B15" s="350" t="s">
        <v>48</v>
      </c>
      <c r="C15" s="357">
        <f>AVERAGE(C3:C14)</f>
        <v>5.666666666666667</v>
      </c>
      <c r="D15" s="350" t="s">
        <v>48</v>
      </c>
      <c r="E15" s="357">
        <f>AVERAGE(E3:E14)</f>
        <v>84.75</v>
      </c>
      <c r="F15" s="350" t="s">
        <v>48</v>
      </c>
      <c r="G15" s="360">
        <f>AVERAGE(G3:G14)</f>
        <v>89</v>
      </c>
    </row>
    <row r="17" spans="2:15" ht="15.75" customHeight="1" x14ac:dyDescent="0.3">
      <c r="B17" s="298" t="s">
        <v>0</v>
      </c>
      <c r="C17" s="319" t="s">
        <v>48</v>
      </c>
      <c r="D17" s="320">
        <v>44927</v>
      </c>
      <c r="E17" s="320">
        <v>44958</v>
      </c>
      <c r="F17" s="320">
        <v>44986</v>
      </c>
      <c r="G17" s="320">
        <v>45017</v>
      </c>
      <c r="H17" s="320">
        <v>45047</v>
      </c>
      <c r="I17" s="320">
        <v>45078</v>
      </c>
      <c r="J17" s="320">
        <v>45108</v>
      </c>
      <c r="K17" s="320">
        <v>45139</v>
      </c>
      <c r="L17" s="320">
        <v>45170</v>
      </c>
      <c r="M17" s="320">
        <v>45200</v>
      </c>
      <c r="N17" s="320">
        <v>45231</v>
      </c>
      <c r="O17" s="320">
        <v>45261</v>
      </c>
    </row>
    <row r="18" spans="2:15" ht="15.75" customHeight="1" x14ac:dyDescent="0.3">
      <c r="B18" s="8" t="s">
        <v>5</v>
      </c>
      <c r="C18" s="137">
        <f>AVERAGE(G18:O18)</f>
        <v>1</v>
      </c>
      <c r="D18" s="358" t="s">
        <v>162</v>
      </c>
      <c r="E18" s="358" t="s">
        <v>162</v>
      </c>
      <c r="F18" s="358" t="s">
        <v>162</v>
      </c>
      <c r="G18" s="361">
        <f>C6/$C$15</f>
        <v>0.1764705882352941</v>
      </c>
      <c r="H18" s="361">
        <f>C7/$C$15</f>
        <v>1.588235294117647</v>
      </c>
      <c r="I18" s="361">
        <f>C8/$C$15</f>
        <v>1.2352941176470587</v>
      </c>
      <c r="J18" s="361">
        <f>C9/$C$15</f>
        <v>3.8823529411764706</v>
      </c>
      <c r="K18" s="363">
        <f>C10/$C$15</f>
        <v>0.88235294117647056</v>
      </c>
      <c r="L18" s="363">
        <f>C11/$C$15</f>
        <v>0.52941176470588236</v>
      </c>
      <c r="M18" s="363">
        <f>C12/$C$15</f>
        <v>0.1764705882352941</v>
      </c>
      <c r="N18" s="363">
        <f>C13/$C$15</f>
        <v>0.3529411764705882</v>
      </c>
      <c r="O18" s="363">
        <f>C14/$C$15</f>
        <v>0.1764705882352941</v>
      </c>
    </row>
    <row r="19" spans="2:15" ht="15.75" customHeight="1" x14ac:dyDescent="0.3">
      <c r="B19" s="8" t="s">
        <v>38</v>
      </c>
      <c r="C19" s="137">
        <f>AVERAGE(D19:O19)</f>
        <v>1</v>
      </c>
      <c r="D19" s="361">
        <f>E3/$E$15</f>
        <v>1.6165191740412979</v>
      </c>
      <c r="E19" s="361">
        <f>E4/$E$15</f>
        <v>1.4631268436578171</v>
      </c>
      <c r="F19" s="362">
        <f>E5/$E$15</f>
        <v>0.99115044247787609</v>
      </c>
      <c r="G19" s="362">
        <f>E6/$E$15</f>
        <v>0.88495575221238942</v>
      </c>
      <c r="H19" s="362">
        <f>E7/$E$15</f>
        <v>0.97935103244837762</v>
      </c>
      <c r="I19" s="363">
        <f>E8/$E$15</f>
        <v>0.68436578171091444</v>
      </c>
      <c r="J19" s="363">
        <f>E9/$E$15</f>
        <v>0.79056047197640122</v>
      </c>
      <c r="K19" s="362">
        <f>E10/$E$15</f>
        <v>0.97935103244837762</v>
      </c>
      <c r="L19" s="362">
        <f>E11/$E$15</f>
        <v>0.88495575221238942</v>
      </c>
      <c r="M19" s="363">
        <f>E12/$E$15</f>
        <v>0.77876106194690264</v>
      </c>
      <c r="N19" s="361">
        <f>E13/$E$15</f>
        <v>1.1563421828908556</v>
      </c>
      <c r="O19" s="363">
        <f>E14/$E$15</f>
        <v>0.79056047197640122</v>
      </c>
    </row>
    <row r="20" spans="2:15" ht="15.75" customHeight="1" x14ac:dyDescent="0.3">
      <c r="B20" s="294" t="s">
        <v>138</v>
      </c>
      <c r="C20" s="359">
        <f>AVERAGE(D20:O20)</f>
        <v>1</v>
      </c>
      <c r="D20" s="361">
        <f>G3/$G$15</f>
        <v>1.5393258426966292</v>
      </c>
      <c r="E20" s="361">
        <f>G4/$G$15</f>
        <v>1.3932584269662922</v>
      </c>
      <c r="F20" s="361">
        <f>G5/$G$15</f>
        <v>0.9438202247191011</v>
      </c>
      <c r="G20" s="361">
        <f>G6/$G$15</f>
        <v>0.8539325842696629</v>
      </c>
      <c r="H20" s="363">
        <f>G7/$G$15</f>
        <v>1.0337078651685394</v>
      </c>
      <c r="I20" s="363">
        <f>G8/$G$15</f>
        <v>0.7303370786516854</v>
      </c>
      <c r="J20" s="361">
        <f>G9/$G$15</f>
        <v>1</v>
      </c>
      <c r="K20" s="362">
        <f>G10/$G$15</f>
        <v>0.9887640449438202</v>
      </c>
      <c r="L20" s="363">
        <f>G11/$G$15</f>
        <v>0.8764044943820225</v>
      </c>
      <c r="M20" s="362">
        <f>G12/$G$15</f>
        <v>0.7528089887640449</v>
      </c>
      <c r="N20" s="363">
        <f>G13/$G$15</f>
        <v>1.1235955056179776</v>
      </c>
      <c r="O20" s="363">
        <f>G14/$G$15</f>
        <v>0.7640449438202247</v>
      </c>
    </row>
    <row r="22" spans="2:15" ht="15.75" customHeight="1" x14ac:dyDescent="0.25">
      <c r="B22" s="403" t="s">
        <v>35</v>
      </c>
      <c r="C22" s="403"/>
    </row>
    <row r="23" spans="2:15" ht="15.75" customHeight="1" x14ac:dyDescent="0.25">
      <c r="B23" s="184" t="s">
        <v>36</v>
      </c>
      <c r="C23" s="180">
        <v>1.1897161590018954</v>
      </c>
    </row>
    <row r="24" spans="2:15" ht="15.75" customHeight="1" x14ac:dyDescent="0.25">
      <c r="B24" s="184" t="s">
        <v>136</v>
      </c>
      <c r="C24" s="180">
        <v>1.0112587351516111</v>
      </c>
    </row>
    <row r="25" spans="2:15" ht="15.75" customHeight="1" x14ac:dyDescent="0.25">
      <c r="B25" s="403" t="s">
        <v>37</v>
      </c>
      <c r="C25" s="403"/>
    </row>
    <row r="26" spans="2:15" ht="15.75" customHeight="1" x14ac:dyDescent="0.25">
      <c r="B26" s="184" t="s">
        <v>36</v>
      </c>
      <c r="C26" s="180">
        <v>1.0160419724454852</v>
      </c>
    </row>
    <row r="27" spans="2:15" ht="15.75" customHeight="1" x14ac:dyDescent="0.25">
      <c r="B27" s="184" t="s">
        <v>136</v>
      </c>
      <c r="C27" s="180">
        <v>0.86363567657866236</v>
      </c>
    </row>
    <row r="28" spans="2:15" ht="15.75" customHeight="1" x14ac:dyDescent="0.25">
      <c r="B28" s="403" t="s">
        <v>2</v>
      </c>
      <c r="C28" s="403"/>
    </row>
    <row r="29" spans="2:15" ht="15.75" customHeight="1" x14ac:dyDescent="0.25">
      <c r="B29" s="184" t="s">
        <v>36</v>
      </c>
      <c r="C29" s="180">
        <v>1.021223714438952</v>
      </c>
    </row>
    <row r="30" spans="2:15" ht="15.75" customHeight="1" x14ac:dyDescent="0.25">
      <c r="B30" s="184" t="s">
        <v>136</v>
      </c>
      <c r="C30" s="180">
        <v>0.86804015727310913</v>
      </c>
    </row>
    <row r="31" spans="2:15" ht="15.75" customHeight="1" x14ac:dyDescent="0.25">
      <c r="B31" s="403" t="s">
        <v>5</v>
      </c>
      <c r="C31" s="403"/>
    </row>
    <row r="32" spans="2:15" ht="15.75" customHeight="1" x14ac:dyDescent="0.25">
      <c r="B32" s="184" t="s">
        <v>36</v>
      </c>
      <c r="C32" s="180">
        <v>1.0409257197718158</v>
      </c>
    </row>
    <row r="33" spans="2:3" ht="15.75" customHeight="1" x14ac:dyDescent="0.25">
      <c r="B33" s="184" t="s">
        <v>136</v>
      </c>
      <c r="C33" s="180">
        <v>0.88478686180604338</v>
      </c>
    </row>
    <row r="34" spans="2:3" ht="15.75" customHeight="1" x14ac:dyDescent="0.25">
      <c r="B34" s="403" t="s">
        <v>38</v>
      </c>
      <c r="C34" s="403"/>
    </row>
    <row r="35" spans="2:3" ht="15.75" customHeight="1" x14ac:dyDescent="0.25">
      <c r="B35" s="184" t="s">
        <v>36</v>
      </c>
      <c r="C35" s="180">
        <v>1.0164606781873946</v>
      </c>
    </row>
    <row r="36" spans="2:3" ht="15.75" customHeight="1" x14ac:dyDescent="0.25">
      <c r="B36" s="184" t="s">
        <v>136</v>
      </c>
      <c r="C36" s="180">
        <v>0.86399157645928537</v>
      </c>
    </row>
    <row r="37" spans="2:3" ht="15.75" customHeight="1" x14ac:dyDescent="0.25">
      <c r="B37" s="403" t="s">
        <v>39</v>
      </c>
      <c r="C37" s="403"/>
    </row>
    <row r="38" spans="2:3" ht="15.75" customHeight="1" x14ac:dyDescent="0.25">
      <c r="B38" s="184" t="s">
        <v>36</v>
      </c>
      <c r="C38" s="180">
        <v>1.0221492722300392</v>
      </c>
    </row>
    <row r="39" spans="2:3" ht="15.75" customHeight="1" x14ac:dyDescent="0.25">
      <c r="B39" s="184" t="s">
        <v>136</v>
      </c>
      <c r="C39" s="180">
        <v>0.86882688139553321</v>
      </c>
    </row>
    <row r="40" spans="2:3" ht="15.75" customHeight="1" x14ac:dyDescent="0.25">
      <c r="B40" s="403" t="s">
        <v>138</v>
      </c>
      <c r="C40" s="403"/>
    </row>
    <row r="41" spans="2:3" ht="15.75" customHeight="1" x14ac:dyDescent="0.25">
      <c r="B41" s="184" t="s">
        <v>36</v>
      </c>
      <c r="C41" s="180">
        <v>1.0204583622868899</v>
      </c>
    </row>
    <row r="42" spans="2:3" ht="15.75" customHeight="1" x14ac:dyDescent="0.25">
      <c r="B42" s="184" t="s">
        <v>136</v>
      </c>
      <c r="C42" s="180">
        <v>0.86738960794385644</v>
      </c>
    </row>
  </sheetData>
  <mergeCells count="10">
    <mergeCell ref="F1:G1"/>
    <mergeCell ref="B22:C22"/>
    <mergeCell ref="B40:C40"/>
    <mergeCell ref="B1:C1"/>
    <mergeCell ref="D1:E1"/>
    <mergeCell ref="B25:C25"/>
    <mergeCell ref="B28:C28"/>
    <mergeCell ref="B31:C31"/>
    <mergeCell ref="B34:C34"/>
    <mergeCell ref="B37:C37"/>
  </mergeCells>
  <pageMargins left="0.7" right="0.7" top="0.75" bottom="0.75" header="0.3" footer="0.3"/>
  <pageSetup orientation="portrait" horizontalDpi="4294967293"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6E94A-1A64-4C8D-B99B-57C34A497FC3}">
  <dimension ref="B2:P29"/>
  <sheetViews>
    <sheetView tabSelected="1" topLeftCell="B1" workbookViewId="0">
      <selection activeCell="B3" sqref="A3:XFD4"/>
    </sheetView>
  </sheetViews>
  <sheetFormatPr baseColWidth="10" defaultRowHeight="13.2" x14ac:dyDescent="0.25"/>
  <cols>
    <col min="1" max="1" width="5" customWidth="1"/>
    <col min="2" max="2" width="19.21875" customWidth="1"/>
    <col min="3" max="3" width="10.44140625" customWidth="1"/>
    <col min="4" max="4" width="10.77734375" customWidth="1"/>
    <col min="5" max="16" width="12.5546875" bestFit="1" customWidth="1"/>
  </cols>
  <sheetData>
    <row r="2" spans="2:16" ht="13.8" x14ac:dyDescent="0.3">
      <c r="B2" s="298" t="s">
        <v>0</v>
      </c>
      <c r="C2" s="328" t="s">
        <v>36</v>
      </c>
      <c r="D2" s="328" t="s">
        <v>136</v>
      </c>
      <c r="E2" s="327">
        <v>44927</v>
      </c>
      <c r="F2" s="327">
        <v>44958</v>
      </c>
      <c r="G2" s="327">
        <v>44986</v>
      </c>
      <c r="H2" s="327">
        <v>45017</v>
      </c>
      <c r="I2" s="327">
        <v>45047</v>
      </c>
      <c r="J2" s="327">
        <v>45078</v>
      </c>
      <c r="K2" s="327">
        <v>45108</v>
      </c>
      <c r="L2" s="327">
        <v>45139</v>
      </c>
      <c r="M2" s="327">
        <v>45170</v>
      </c>
      <c r="N2" s="327">
        <v>45200</v>
      </c>
      <c r="O2" s="327">
        <v>45231</v>
      </c>
      <c r="P2" s="327">
        <v>45261</v>
      </c>
    </row>
    <row r="3" spans="2:16" ht="13.8" x14ac:dyDescent="0.3">
      <c r="B3" s="123" t="s">
        <v>2</v>
      </c>
      <c r="C3" s="329">
        <v>1.021223714438952</v>
      </c>
      <c r="D3" s="329">
        <v>0.86804015727310913</v>
      </c>
      <c r="E3" s="363">
        <f>('ICA 1'!D22*ISDT!$C$9)+('ICA 2'!D38*ISDT!$C$10)+('ICA 3'!D19*ISDT!$C$11)+(0*$C$12)+('ICA 5'!E19*ISDT!$C$13)+('ICA 6'!D21*ISDT!$C$14)+('ICA 7'!D20*ISDT!$C$15)+('ICA 8'!D31*ISDT!$C$16)+('ICA 9'!D18*ISDT!$C$17)+('ICA 10'!D20*ISDT!$C$18)+('ICA 11'!D18*ISDT!$C$19)+('ICA 12'!D22*ISDT!$C$20)+('ICA 13'!D25*ISDT!$C$21)+('ICA 14'!C31*ISDT!$C$22)+('ICA 15'!D21*ISDT!$C$23)+(0*ISDT!$C$24)</f>
        <v>0.83551283142311716</v>
      </c>
      <c r="F3" s="363">
        <f>('ICA 1'!E22*ISDT!$C$9)+('ICA 2'!E38*ISDT!$C$10)+('ICA 3'!E19*ISDT!$C$11)+(0*D12)+('ICA 5'!F19*ISDT!$C$13)+('ICA 6'!E21*ISDT!$C$14)+('ICA 7'!E20*ISDT!$C$15)+('ICA 8'!E31*ISDT!$C$16)+('ICA 9'!E18*ISDT!$C$17)+('ICA 10'!E20*ISDT!$C$18)+('ICA 11'!E18*ISDT!$C$19)+('ICA 12'!E22*ISDT!$C$20)+('ICA 13'!E25*ISDT!$C$21)+('ICA 14'!D31*ISDT!$C$22)+('ICA 15'!E21*ISDT!$C$23)+(0*ISDT!$C$24)</f>
        <v>0.82238482838957594</v>
      </c>
      <c r="G3" s="363">
        <f>('ICA 1'!F22*ISDT!$C$9)+('ICA 2'!F38*ISDT!$C$10)+('ICA 3'!F19*ISDT!$C$11)+(0*C12)+('ICA 5'!G19*ISDT!$C$13)+('ICA 6'!F21*ISDT!$C$14)+('ICA 7'!F20*ISDT!$C$15)+('ICA 8'!F31*ISDT!$C$16)+('ICA 9'!F18*ISDT!$C$17)+('ICA 10'!F20*ISDT!$C$18)+('ICA 11'!F18*ISDT!$C$19)+('ICA 12'!F22*ISDT!$C$20)+('ICA 13'!F25*ISDT!$C$21)+('ICA 14'!E31*ISDT!$C$22)+('ICA 15'!F21*ISDT!$C$23)+(0*ISDT!$C$24)</f>
        <v>0.84554363226909224</v>
      </c>
      <c r="H3" s="363">
        <f>('ICA 1'!G22*ISDT!$C$9)+('ICA 2'!G38*ISDT!$C$10)+('ICA 3'!G19*ISDT!$C$11)+(0*F12)+('ICA 5'!H19*ISDT!$C$13)+('ICA 6'!G21*ISDT!$C$14)+('ICA 7'!G20*ISDT!$C$15)+('ICA 8'!G31*ISDT!$C$16)+('ICA 9'!G18*ISDT!$C$17)+('ICA 10'!G20*ISDT!$C$18)+('ICA 11'!G18*ISDT!$C$19)+('ICA 12'!G22*ISDT!$C$20)+('ICA 13'!G25*ISDT!$C$21)+('ICA 14'!F31*ISDT!$C$22)+('ICA 15'!G21*ISDT!$C$23)+(0*ISDT!$C$24)</f>
        <v>0.79095389864480636</v>
      </c>
      <c r="I3" s="363">
        <f>('ICA 1'!H22*ISDT!$C$9)+('ICA 2'!H38*ISDT!$C$10)+('ICA 3'!H19*ISDT!$C$11)+(0*G12)+('ICA 5'!I19*ISDT!$C$13)+('ICA 6'!H21*ISDT!$C$14)+('ICA 7'!H20*ISDT!$C$15)+('ICA 8'!H31*ISDT!$C$16)+('ICA 9'!H18*ISDT!$C$17)+('ICA 10'!H20*ISDT!$C$18)+('ICA 11'!H18*ISDT!$C$19)+('ICA 12'!H22*ISDT!$C$20)+('ICA 13'!H25*ISDT!$C$21)+('ICA 14'!G31*ISDT!$C$22)+('ICA 15'!H21*ISDT!$C$23)+(0*ISDT!$C$24)</f>
        <v>0.83450702707177016</v>
      </c>
      <c r="J3" s="363">
        <f>('ICA 1'!I22*ISDT!$C$9)+('ICA 2'!I38*ISDT!$C$10)+('ICA 3'!I19*ISDT!$C$11)+(0*H12)+('ICA 5'!J19*ISDT!$C$13)+('ICA 6'!I21*ISDT!$C$14)+('ICA 7'!I20*ISDT!$C$15)+('ICA 8'!I31*ISDT!$C$16)+('ICA 9'!I18*ISDT!$C$17)+('ICA 10'!I20*ISDT!$C$18)+('ICA 11'!I18*ISDT!$C$19)+('ICA 12'!I22*ISDT!$C$20)+('ICA 13'!I25*ISDT!$C$21)+('ICA 14'!H31*ISDT!$C$22)+('ICA 15'!I21*ISDT!$C$23)+(0*ISDT!$C$24)</f>
        <v>0.80788057170441552</v>
      </c>
      <c r="K3" s="363">
        <f>('ICA 1'!J22*ISDT!$C$9)+('ICA 2'!J38*ISDT!$C$10)+('ICA 3'!J19*ISDT!$C$11)+(0*I12)+('ICA 5'!K19*ISDT!$C$13)+('ICA 6'!J21*ISDT!$C$14)+('ICA 7'!J20*ISDT!$C$15)+('ICA 8'!J31*ISDT!$C$16)+('ICA 9'!J18*ISDT!$C$17)+('ICA 10'!J20*ISDT!$C$18)+('ICA 11'!J18*ISDT!$C$19)+('ICA 12'!J22*ISDT!$C$20)+('ICA 13'!J25*ISDT!$C$21)+('ICA 14'!I31*ISDT!$C$22)+('ICA 15'!J21*ISDT!$C$23)+(0*ISDT!$C$24)</f>
        <v>0.86228545952661606</v>
      </c>
      <c r="L3" s="363">
        <f>('ICA 1'!K22*ISDT!$C$9)+('ICA 2'!K38*ISDT!$C$10)+('ICA 3'!K19*ISDT!$C$11)+(0*J12)+('ICA 5'!L19*ISDT!$C$13)+('ICA 6'!K21*ISDT!$C$14)+('ICA 7'!K20*ISDT!$C$15)+('ICA 8'!K31*ISDT!$C$16)+('ICA 9'!K18*ISDT!$C$17)+('ICA 10'!K20*ISDT!$C$18)+('ICA 11'!K18*ISDT!$C$19)+('ICA 12'!K22*ISDT!$C$20)+('ICA 13'!K25*ISDT!$C$21)+('ICA 14'!J31*ISDT!$C$22)+('ICA 15'!K21*ISDT!$C$23)+(0*ISDT!$C$24)</f>
        <v>0.85236039117397944</v>
      </c>
      <c r="M3" s="363">
        <f>('ICA 1'!L22*ISDT!$C$9)+('ICA 2'!L38*ISDT!$C$10)+('ICA 3'!L19*ISDT!$C$11)+(0*K12)+('ICA 5'!M19*ISDT!$C$13)+('ICA 6'!L21*ISDT!$C$14)+('ICA 7'!L20*ISDT!$C$15)+('ICA 8'!L31*ISDT!$C$16)+('ICA 9'!L18*ISDT!$C$17)+('ICA 10'!L20*ISDT!$C$18)+('ICA 11'!L18*ISDT!$C$19)+('ICA 12'!L22*ISDT!$C$20)+('ICA 13'!L25*ISDT!$C$21)+('ICA 14'!K31*ISDT!$C$22)+('ICA 15'!L21*ISDT!$C$23)+(0*ISDT!$C$24)</f>
        <v>0.81729927944361014</v>
      </c>
      <c r="N3" s="363">
        <f>('ICA 1'!M22*ISDT!$C$9)+('ICA 2'!M38*ISDT!$C$10)+('ICA 3'!M19*ISDT!$C$11)+(0*L12)+('ICA 5'!N19*ISDT!$C$13)+('ICA 6'!M21*ISDT!$C$14)+('ICA 7'!M20*ISDT!$C$15)+('ICA 8'!M31*ISDT!$C$16)+('ICA 9'!M18*ISDT!$C$17)+('ICA 10'!M20*ISDT!$C$18)+('ICA 11'!M18*ISDT!$C$19)+('ICA 12'!M22*ISDT!$C$20)+('ICA 13'!M25*ISDT!$C$21)+('ICA 14'!L31*ISDT!$C$22)+('ICA 15'!M21*ISDT!$C$23)+(0*ISDT!$C$24)</f>
        <v>0.7931178932909726</v>
      </c>
      <c r="O3" s="363">
        <f>('ICA 1'!N22*ISDT!$C$9)+('ICA 2'!N38*ISDT!$C$10)+('ICA 3'!N19*ISDT!$C$11)+(0*M12)+('ICA 5'!O19*ISDT!$C$13)+('ICA 6'!N21*ISDT!$C$14)+('ICA 7'!N20*ISDT!$C$15)+('ICA 8'!N31*ISDT!$C$16)+('ICA 9'!N18*ISDT!$C$17)+('ICA 10'!N20*ISDT!$C$18)+('ICA 11'!N18*ISDT!$C$19)+('ICA 12'!N22*ISDT!$C$20)+('ICA 13'!N25*ISDT!$C$21)+('ICA 14'!M31*ISDT!$C$22)+('ICA 15'!N21*ISDT!$C$23)+(0*ISDT!$C$24)</f>
        <v>0.80984893349335485</v>
      </c>
      <c r="P3" s="363">
        <f>('ICA 1'!O22*ISDT!$C$9)+('ICA 2'!O38*ISDT!$C$10)+('ICA 3'!O19*ISDT!$C$11)+(0*N12)+('ICA 5'!P19*ISDT!$C$13)+('ICA 6'!O21*ISDT!$C$14)+('ICA 7'!O20*ISDT!$C$15)+('ICA 8'!O31*ISDT!$C$16)+('ICA 9'!O18*ISDT!$C$17)+('ICA 10'!O20*ISDT!$C$18)+('ICA 11'!O18*ISDT!$C$19)+('ICA 12'!O22*ISDT!$C$20)+('ICA 13'!O25*ISDT!$C$21)+('ICA 14'!N31*ISDT!$C$22)+('ICA 15'!O21*ISDT!$C$23)+(0*ISDT!$C$24)</f>
        <v>0.85394769734726084</v>
      </c>
    </row>
    <row r="4" spans="2:16" ht="13.8" x14ac:dyDescent="0.3">
      <c r="B4" s="123" t="s">
        <v>5</v>
      </c>
      <c r="C4" s="329">
        <v>1.0409257197718158</v>
      </c>
      <c r="D4" s="329">
        <v>0.88478686180604338</v>
      </c>
      <c r="E4" s="363">
        <f>('ICA 1'!D23*ISDT!$C$9)+('ICA 2'!D39*ISDT!$C$10)+('ICA 3'!D20*ISDT!$C$11)+(0*$C$12)+('ICA 5'!E20*ISDT!$C$13)+('ICA 6'!D22*ISDT!$C$14)+('ICA 7'!D21*ISDT!$C$15)+('ICA 8'!D32*ISDT!$C$16)+('ICA 9'!D19*ISDT!$C$17)+(0*$C$18)+('ICA 11'!D19*ISDT!$C$19)+('ICA 12'!D23*ISDT!$C$20)+('ICA 13'!D26*ISDT!$C$21)+('ICA 14'!C32*ISDT!$C$22)+('ICA 15'!D22*ISDT!$C$23)+(0*ISDT!$C$24)</f>
        <v>0.86520718896147641</v>
      </c>
      <c r="F4" s="363">
        <f>('ICA 1'!E23*ISDT!$C$9)+('ICA 2'!E39*ISDT!$C$10)+('ICA 3'!E20*ISDT!$C$11)+(0*$C$12)+('ICA 5'!F20*ISDT!$C$13)+('ICA 6'!E22*ISDT!$C$14)+('ICA 7'!E21*ISDT!$C$15)+('ICA 8'!E32*ISDT!$C$16)+('ICA 9'!E19*ISDT!$C$17)+(0*$C$18)+('ICA 11'!E19*ISDT!$C$19)+('ICA 12'!E23*ISDT!$C$20)+('ICA 13'!E26*ISDT!$C$21)+('ICA 14'!D32*ISDT!$C$22)+('ICA 15'!E22*ISDT!$C$23)+(0*ISDT!$C$24)</f>
        <v>0.8230606506599667</v>
      </c>
      <c r="G4" s="363">
        <f>('ICA 1'!F23*ISDT!$C$9)+('ICA 2'!F39*ISDT!$C$10)+('ICA 3'!F20*ISDT!$C$11)+(0*$C$12)+('ICA 5'!G20*ISDT!$C$13)+('ICA 6'!F22*ISDT!$C$14)+('ICA 7'!F21*ISDT!$C$15)+('ICA 8'!F32*ISDT!$C$16)+('ICA 9'!F19*ISDT!$C$17)+(0*$C$18)+('ICA 11'!F19*ISDT!$C$19)+('ICA 12'!F23*ISDT!$C$20)+('ICA 13'!F26*ISDT!$C$21)+('ICA 14'!E32*ISDT!$C$22)+('ICA 15'!F22*ISDT!$C$23)+(0*ISDT!$C$24)</f>
        <v>0.79854264371512707</v>
      </c>
      <c r="H4" s="363">
        <f>('ICA 1'!G23*ISDT!$C$9)+('ICA 2'!G39*ISDT!$C$10)+('ICA 3'!G20*ISDT!$C$11)+(0*$C$12)+('ICA 5'!H20*ISDT!$C$13)+('ICA 6'!G22*ISDT!$C$14)+('ICA 7'!G21*ISDT!$C$15)+('ICA 8'!G32*ISDT!$C$16)+('ICA 9'!G19*ISDT!$C$17)+(0*$C$18)+('ICA 11'!G19*ISDT!$C$19)+('ICA 12'!G23*ISDT!$C$20)+('ICA 13'!G26*ISDT!$C$21)+('ICA 14'!F32*ISDT!$C$22)+('ICA 15'!G22*ISDT!$C$23)+(0*ISDT!$C$24)</f>
        <v>0.76457089059471317</v>
      </c>
      <c r="I4" s="363">
        <f>('ICA 1'!H23*ISDT!$C$9)+('ICA 2'!H39*ISDT!$C$10)+('ICA 3'!H20*ISDT!$C$11)+(0*$C$12)+('ICA 5'!I20*ISDT!$C$13)+('ICA 6'!H22*ISDT!$C$14)+('ICA 7'!H21*ISDT!$C$15)+('ICA 8'!H32*ISDT!$C$16)+('ICA 9'!H19*ISDT!$C$17)+(0*$C$18)+('ICA 11'!H19*ISDT!$C$19)+('ICA 12'!H23*ISDT!$C$20)+('ICA 13'!H26*ISDT!$C$21)+('ICA 14'!G32*ISDT!$C$22)+('ICA 15'!H22*ISDT!$C$23)+(0*ISDT!$C$24)</f>
        <v>0.81869796183215626</v>
      </c>
      <c r="J4" s="363">
        <f>('ICA 1'!I23*ISDT!$C$9)+('ICA 2'!I39*ISDT!$C$10)+('ICA 3'!I20*ISDT!$C$11)+(0*$C$12)+('ICA 5'!J20*ISDT!$C$13)+('ICA 6'!I22*ISDT!$C$14)+('ICA 7'!I21*ISDT!$C$15)+('ICA 8'!I32*ISDT!$C$16)+('ICA 9'!I19*ISDT!$C$17)+(0*$C$18)+('ICA 11'!I19*ISDT!$C$19)+('ICA 12'!I23*ISDT!$C$20)+('ICA 13'!I26*ISDT!$C$21)+('ICA 14'!H32*ISDT!$C$22)+('ICA 15'!I22*ISDT!$C$23)+(0*ISDT!$C$24)</f>
        <v>0.74182483373553398</v>
      </c>
      <c r="K4" s="363">
        <f>('ICA 1'!J23*ISDT!$C$9)+('ICA 2'!J39*ISDT!$C$10)+('ICA 3'!J20*ISDT!$C$11)+(0*$C$12)+('ICA 5'!K20*ISDT!$C$13)+('ICA 6'!J22*ISDT!$C$14)+('ICA 7'!J21*ISDT!$C$15)+('ICA 8'!J32*ISDT!$C$16)+('ICA 9'!J19*ISDT!$C$17)+(0*$C$18)+('ICA 11'!J19*ISDT!$C$19)+('ICA 12'!J23*ISDT!$C$20)+('ICA 13'!J26*ISDT!$C$21)+('ICA 14'!I32*ISDT!$C$22)+('ICA 15'!J22*ISDT!$C$23)+(0*ISDT!$C$24)</f>
        <v>0.8035296739065505</v>
      </c>
      <c r="L4" s="363">
        <f>('ICA 1'!K23*ISDT!$C$9)+('ICA 2'!K39*ISDT!$C$10)+('ICA 3'!K20*ISDT!$C$11)+(0*$C$12)+('ICA 5'!L20*ISDT!$C$13)+('ICA 6'!K22*ISDT!$C$14)+('ICA 7'!K21*ISDT!$C$15)+('ICA 8'!K32*ISDT!$C$16)+('ICA 9'!K19*ISDT!$C$17)+(0*$C$18)+('ICA 11'!K19*ISDT!$C$19)+('ICA 12'!K23*ISDT!$C$20)+('ICA 13'!K26*ISDT!$C$21)+('ICA 14'!J32*ISDT!$C$22)+('ICA 15'!K22*ISDT!$C$23)+(0*ISDT!$C$24)</f>
        <v>0.82801119267274714</v>
      </c>
      <c r="M4" s="363">
        <f>('ICA 1'!L23*ISDT!$C$9)+('ICA 2'!L39*ISDT!$C$10)+('ICA 3'!L20*ISDT!$C$11)+(0*$C$12)+('ICA 5'!M20*ISDT!$C$13)+('ICA 6'!L22*ISDT!$C$14)+('ICA 7'!L21*ISDT!$C$15)+('ICA 8'!L32*ISDT!$C$16)+('ICA 9'!L19*ISDT!$C$17)+(0*$C$18)+('ICA 11'!L19*ISDT!$C$19)+('ICA 12'!L23*ISDT!$C$20)+('ICA 13'!L26*ISDT!$C$21)+('ICA 14'!K32*ISDT!$C$22)+('ICA 15'!L22*ISDT!$C$23)+(0*ISDT!$C$24)</f>
        <v>0.75875012856577739</v>
      </c>
      <c r="N4" s="363">
        <f>('ICA 1'!M23*ISDT!$C$9)+('ICA 2'!M39*ISDT!$C$10)+('ICA 3'!M20*ISDT!$C$11)+(0*$C$12)+('ICA 5'!N20*ISDT!$C$13)+('ICA 6'!M22*ISDT!$C$14)+('ICA 7'!M21*ISDT!$C$15)+('ICA 8'!M32*ISDT!$C$16)+('ICA 9'!M19*ISDT!$C$17)+(0*$C$18)+('ICA 11'!M19*ISDT!$C$19)+('ICA 12'!M23*ISDT!$C$20)+('ICA 13'!M26*ISDT!$C$21)+('ICA 14'!L32*ISDT!$C$22)+('ICA 15'!M22*ISDT!$C$23)+(0*ISDT!$C$24)</f>
        <v>0.78633201894580418</v>
      </c>
      <c r="O4" s="363">
        <f>('ICA 1'!N23*ISDT!$C$9)+('ICA 2'!N39*ISDT!$C$10)+('ICA 3'!N20*ISDT!$C$11)+(0*$C$12)+('ICA 5'!O20*ISDT!$C$13)+('ICA 6'!N22*ISDT!$C$14)+('ICA 7'!N21*ISDT!$C$15)+('ICA 8'!N32*ISDT!$C$16)+('ICA 9'!N19*ISDT!$C$17)+(0*$C$18)+('ICA 11'!N19*ISDT!$C$19)+('ICA 12'!N23*ISDT!$C$20)+('ICA 13'!N26*ISDT!$C$21)+('ICA 14'!M32*ISDT!$C$22)+('ICA 15'!N22*ISDT!$C$23)+(0*ISDT!$C$24)</f>
        <v>0.81804616489551896</v>
      </c>
      <c r="P4" s="363">
        <f>('ICA 1'!O23*ISDT!$C$9)+('ICA 2'!O39*ISDT!$C$10)+('ICA 3'!O20*ISDT!$C$11)+(0*$C$12)+('ICA 5'!P20*ISDT!$C$13)+('ICA 6'!O22*ISDT!$C$14)+('ICA 7'!O21*ISDT!$C$15)+('ICA 8'!O32*ISDT!$C$16)+('ICA 9'!O19*ISDT!$C$17)+(0*$C$18)+('ICA 11'!O19*ISDT!$C$19)+('ICA 12'!O23*ISDT!$C$20)+('ICA 13'!O26*ISDT!$C$21)+('ICA 14'!N32*ISDT!$C$22)+('ICA 15'!O22*ISDT!$C$23)+(0*ISDT!$C$24)</f>
        <v>0.76209987788616906</v>
      </c>
    </row>
    <row r="5" spans="2:16" ht="13.8" x14ac:dyDescent="0.3">
      <c r="B5" s="123" t="s">
        <v>38</v>
      </c>
      <c r="C5" s="329">
        <v>1.0164606781873946</v>
      </c>
      <c r="D5" s="329">
        <v>0.86399157645928537</v>
      </c>
      <c r="E5" s="362">
        <f>('ICA 1'!D24*ISDT!$C$9)+('ICA 2'!D40*ISDT!$C$10)+('ICA 3'!D21*ISDT!$C$11)+('ICA 4'!D27*ISDT!$C$12)+('ICA 5'!E21*ISDT!$C$13)+('ICA 6'!D23*ISDT!$C$14)+('ICA 7'!D22*ISDT!$C$15)+('ICA 8'!D33*ISDT!$C$16)+('ICA 9'!D20*ISDT!$C$17)+('ICA 10'!D21*ISDT!$C$18)+('ICA 11'!D20*ISDT!$C$19)+('ICA 12'!D24*ISDT!$C$20)+('ICA 13'!D27*ISDT!$C$21)+('ICA 14'!C33*ISDT!$C$22)+('ICA 15'!D23*ISDT!$C$23)+('ICA 16'!$D$19*ISDT!$C$24)</f>
        <v>1.0082285504534247</v>
      </c>
      <c r="F5" s="362">
        <f>('ICA 1'!E24*ISDT!$C$9)+('ICA 2'!E40*ISDT!$C$10)+('ICA 3'!E21*ISDT!$C$11)+('ICA 4'!E27*ISDT!$C$12)+('ICA 5'!F21*ISDT!$C$13)+('ICA 6'!E23*ISDT!$C$14)+('ICA 7'!E22*ISDT!$C$15)+('ICA 8'!E33*ISDT!$C$16)+('ICA 9'!E20*ISDT!$C$17)+('ICA 10'!E21*ISDT!$C$18)+('ICA 11'!E20*ISDT!$C$19)+('ICA 12'!E24*ISDT!$C$20)+('ICA 13'!E27*ISDT!$C$21)+('ICA 14'!D33*ISDT!$C$22)+('ICA 15'!E23*ISDT!$C$23)+('ICA 16'!$D$19*ISDT!$C$24)</f>
        <v>0.97156585518725957</v>
      </c>
      <c r="G5" s="361">
        <f>('ICA 1'!F24*ISDT!$C$9)+('ICA 2'!F40*ISDT!$C$10)+('ICA 3'!F21*ISDT!$C$11)+('ICA 4'!F27*ISDT!$C$12)+('ICA 5'!G21*ISDT!$C$13)+('ICA 6'!F23*ISDT!$C$14)+('ICA 7'!F22*ISDT!$C$15)+('ICA 8'!F33*ISDT!$C$16)+('ICA 9'!F20*ISDT!$C$17)+('ICA 10'!F21*ISDT!$C$18)+('ICA 11'!F20*ISDT!$C$19)+('ICA 12'!F24*ISDT!$C$20)+('ICA 13'!F27*ISDT!$C$21)+('ICA 14'!E33*ISDT!$C$22)+('ICA 15'!F23*ISDT!$C$23)+('ICA 16'!$D$19*ISDT!$C$24)</f>
        <v>1.0318059721434472</v>
      </c>
      <c r="H5" s="362">
        <f>('ICA 1'!G24*ISDT!$C$9)+('ICA 2'!G40*ISDT!$C$10)+('ICA 3'!G21*ISDT!$C$11)+('ICA 4'!G27*ISDT!$C$12)+('ICA 5'!H21*ISDT!$C$13)+('ICA 6'!G23*ISDT!$C$14)+('ICA 7'!G22*ISDT!$C$15)+('ICA 8'!G33*ISDT!$C$16)+('ICA 9'!G20*ISDT!$C$17)+('ICA 10'!G21*ISDT!$C$18)+('ICA 11'!G20*ISDT!$C$19)+('ICA 12'!G24*ISDT!$C$20)+('ICA 13'!G27*ISDT!$C$21)+('ICA 14'!F33*ISDT!$C$22)+('ICA 15'!G23*ISDT!$C$23)+('ICA 16'!$D$19*ISDT!$C$24)</f>
        <v>0.98888889415481163</v>
      </c>
      <c r="I5" s="362">
        <f>('ICA 1'!H24*ISDT!$C$9)+('ICA 2'!H40*ISDT!$C$10)+('ICA 3'!H21*ISDT!$C$11)+('ICA 4'!H27*ISDT!$C$12)+('ICA 5'!I21*ISDT!$C$13)+('ICA 6'!H23*ISDT!$C$14)+('ICA 7'!H22*ISDT!$C$15)+('ICA 8'!H33*ISDT!$C$16)+('ICA 9'!H20*ISDT!$C$17)+('ICA 10'!H21*ISDT!$C$18)+('ICA 11'!H20*ISDT!$C$19)+('ICA 12'!H24*ISDT!$C$20)+('ICA 13'!H27*ISDT!$C$21)+('ICA 14'!G33*ISDT!$C$22)+('ICA 15'!H23*ISDT!$C$23)+('ICA 16'!$D$19*ISDT!$C$24)</f>
        <v>1.0052146158129549</v>
      </c>
      <c r="J5" s="362">
        <f>('ICA 1'!I24*ISDT!$C$9)+('ICA 2'!I40*ISDT!$C$10)+('ICA 3'!I21*ISDT!$C$11)+('ICA 4'!I27*ISDT!$C$12)+('ICA 5'!J21*ISDT!$C$13)+('ICA 6'!I23*ISDT!$C$14)+('ICA 7'!I22*ISDT!$C$15)+('ICA 8'!I33*ISDT!$C$16)+('ICA 9'!I20*ISDT!$C$17)+('ICA 10'!I21*ISDT!$C$18)+('ICA 11'!I20*ISDT!$C$19)+('ICA 12'!I24*ISDT!$C$20)+('ICA 13'!I27*ISDT!$C$21)+('ICA 14'!H33*ISDT!$C$22)+('ICA 15'!I23*ISDT!$C$23)+('ICA 16'!$D$19*ISDT!$C$24)</f>
        <v>0.98071085179944295</v>
      </c>
      <c r="K5" s="362">
        <f>('ICA 1'!J24*ISDT!$C$9)+('ICA 2'!J40*ISDT!$C$10)+('ICA 3'!J21*ISDT!$C$11)+('ICA 4'!J27*ISDT!$C$12)+('ICA 5'!K21*ISDT!$C$13)+('ICA 6'!J23*ISDT!$C$14)+('ICA 7'!J22*ISDT!$C$15)+('ICA 8'!J33*ISDT!$C$16)+('ICA 9'!J20*ISDT!$C$17)+('ICA 10'!J21*ISDT!$C$18)+('ICA 11'!J20*ISDT!$C$19)+('ICA 12'!J24*ISDT!$C$20)+('ICA 13'!J27*ISDT!$C$21)+('ICA 14'!I33*ISDT!$C$22)+('ICA 15'!J23*ISDT!$C$23)+('ICA 16'!$D$19*ISDT!$C$24)</f>
        <v>0.99148575212947831</v>
      </c>
      <c r="L5" s="361">
        <f>('ICA 1'!K24*ISDT!$C$9)+('ICA 2'!K40*ISDT!$C$10)+('ICA 3'!K21*ISDT!$C$11)+('ICA 4'!K27*ISDT!$C$12)+('ICA 5'!L21*ISDT!$C$13)+('ICA 6'!K23*ISDT!$C$14)+('ICA 7'!K22*ISDT!$C$15)+('ICA 8'!K33*ISDT!$C$16)+('ICA 9'!K20*ISDT!$C$17)+('ICA 10'!K21*ISDT!$C$18)+('ICA 11'!K20*ISDT!$C$19)+('ICA 12'!K24*ISDT!$C$20)+('ICA 13'!K27*ISDT!$C$21)+('ICA 14'!J33*ISDT!$C$22)+('ICA 15'!K23*ISDT!$C$23)+('ICA 16'!$D$19*ISDT!$C$24)</f>
        <v>1.0359991941252773</v>
      </c>
      <c r="M5" s="362">
        <f>('ICA 1'!L24*ISDT!$C$9)+('ICA 2'!L40*ISDT!$C$10)+('ICA 3'!L21*ISDT!$C$11)+('ICA 4'!L27*ISDT!$C$12)+('ICA 5'!M21*ISDT!$C$13)+('ICA 6'!L23*ISDT!$C$14)+('ICA 7'!L22*ISDT!$C$15)+('ICA 8'!L33*ISDT!$C$16)+('ICA 9'!L20*ISDT!$C$17)+('ICA 10'!L21*ISDT!$C$18)+('ICA 11'!L20*ISDT!$C$19)+('ICA 12'!L24*ISDT!$C$20)+('ICA 13'!L27*ISDT!$C$21)+('ICA 14'!K33*ISDT!$C$22)+('ICA 15'!L23*ISDT!$C$23)+('ICA 16'!$D$19*ISDT!$C$24)</f>
        <v>0.99556963128414389</v>
      </c>
      <c r="N5" s="361">
        <f>('ICA 1'!M24*ISDT!$C$9)+('ICA 2'!M40*ISDT!$C$10)+('ICA 3'!M21*ISDT!$C$11)+('ICA 4'!M27*ISDT!$C$12)+('ICA 5'!N21*ISDT!$C$13)+('ICA 6'!M23*ISDT!$C$14)+('ICA 7'!M22*ISDT!$C$15)+('ICA 8'!M33*ISDT!$C$16)+('ICA 9'!M20*ISDT!$C$17)+('ICA 10'!M21*ISDT!$C$18)+('ICA 11'!M20*ISDT!$C$19)+('ICA 12'!M24*ISDT!$C$20)+('ICA 13'!M27*ISDT!$C$21)+('ICA 14'!L33*ISDT!$C$22)+('ICA 15'!M23*ISDT!$C$23)+('ICA 16'!$D$19*ISDT!$C$24)</f>
        <v>1.0271935213940595</v>
      </c>
      <c r="O5" s="361">
        <f>('ICA 1'!N24*ISDT!$C$9)+('ICA 2'!N40*ISDT!$C$10)+('ICA 3'!N21*ISDT!$C$11)+('ICA 4'!N27*ISDT!$C$12)+('ICA 5'!O21*ISDT!$C$13)+('ICA 6'!N23*ISDT!$C$14)+('ICA 7'!N22*ISDT!$C$15)+('ICA 8'!N33*ISDT!$C$16)+('ICA 9'!N20*ISDT!$C$17)+('ICA 10'!N21*ISDT!$C$18)+('ICA 11'!N20*ISDT!$C$19)+('ICA 12'!N24*ISDT!$C$20)+('ICA 13'!N27*ISDT!$C$21)+('ICA 14'!M33*ISDT!$C$22)+('ICA 15'!N23*ISDT!$C$23)+('ICA 16'!$D$19*ISDT!$C$24)</f>
        <v>1.0419563864781662</v>
      </c>
      <c r="P5" s="362">
        <f>('ICA 1'!O24*ISDT!$C$9)+('ICA 2'!O40*ISDT!$C$10)+('ICA 3'!O21*ISDT!$C$11)+('ICA 4'!O27*ISDT!$C$12)+('ICA 5'!P21*ISDT!$C$13)+('ICA 6'!O23*ISDT!$C$14)+('ICA 7'!O22*ISDT!$C$15)+('ICA 8'!O33*ISDT!$C$16)+('ICA 9'!O20*ISDT!$C$17)+('ICA 10'!O21*ISDT!$C$18)+('ICA 11'!O20*ISDT!$C$19)+('ICA 12'!O24*ISDT!$C$20)+('ICA 13'!O27*ISDT!$C$21)+('ICA 14'!N33*ISDT!$C$22)+('ICA 15'!O23*ISDT!$C$23)+('ICA 16'!$D$19*ISDT!$C$24)</f>
        <v>0.97686685423241137</v>
      </c>
    </row>
    <row r="6" spans="2:16" ht="13.8" x14ac:dyDescent="0.3">
      <c r="B6" s="306" t="s">
        <v>49</v>
      </c>
      <c r="C6" s="329">
        <v>1.0221492722300392</v>
      </c>
      <c r="D6" s="329">
        <v>0.86882688139553321</v>
      </c>
      <c r="E6" s="362">
        <f>('ICA 1'!D25*ISDT!$C$9)+('ICA 2'!D41*ISDT!$C$10)+('ICA 3'!D22*ISDT!$C$11)+('ICA 4'!D28*ISDT!$C$12)+('ICA 5'!E22*ISDT!$C$13)+('ICA 6'!D24*ISDT!$C$14)+('ICA 7'!D23*ISDT!$C$15)+('ICA 8'!D34*ISDT!$C$16)+('ICA 9'!D21*ISDT!$C$17)+(0*C18)+('ICA 11'!D21*ISDT!$C$19)+('ICA 12'!D25*ISDT!$C$20)+('ICA 13'!D28*ISDT!$C$21)+('ICA 14'!C34*ISDT!$C$22)+('ICA 15'!D24*ISDT!$C$23)+(0*ISDT!$C$24)</f>
        <v>0.98869210776560834</v>
      </c>
      <c r="F6" s="362">
        <f>('ICA 1'!E25*ISDT!$C$9)+('ICA 2'!E41*ISDT!$C$10)+('ICA 3'!E22*ISDT!$C$11)+('ICA 4'!E28*ISDT!$C$12)+('ICA 5'!F22*ISDT!$C$13)+('ICA 6'!E24*ISDT!$C$14)+('ICA 7'!E23*ISDT!$C$15)+('ICA 8'!E34*ISDT!$C$16)+('ICA 9'!E21*ISDT!$C$17)+(0*D18)+('ICA 11'!E21*ISDT!$C$19)+('ICA 12'!E25*ISDT!$C$20)+('ICA 13'!E28*ISDT!$C$21)+('ICA 14'!D34*ISDT!$C$22)+('ICA 15'!E24*ISDT!$C$23)+(0*ISDT!$C$24)</f>
        <v>0.87183527345558343</v>
      </c>
      <c r="G6" s="362">
        <f>('ICA 1'!F25*ISDT!$C$9)+('ICA 2'!F41*ISDT!$C$10)+('ICA 3'!F22*ISDT!$C$11)+('ICA 4'!F28*ISDT!$C$12)+('ICA 5'!G22*ISDT!$C$13)+('ICA 6'!F24*ISDT!$C$14)+('ICA 7'!F23*ISDT!$C$15)+('ICA 8'!F34*ISDT!$C$16)+('ICA 9'!F21*ISDT!$C$17)+(0*C18)+('ICA 11'!F21*ISDT!$C$19)+('ICA 12'!F25*ISDT!$C$20)+('ICA 13'!F28*ISDT!$C$21)+('ICA 14'!E34*ISDT!$C$22)+('ICA 15'!F24*ISDT!$C$23)+(0*ISDT!$C$24)</f>
        <v>0.87598006518696347</v>
      </c>
      <c r="H6" s="362">
        <f>('ICA 1'!G25*ISDT!$C$9)+('ICA 2'!G41*ISDT!$C$10)+('ICA 3'!G22*ISDT!$C$11)+('ICA 4'!G28*ISDT!$C$12)+('ICA 5'!H22*ISDT!$C$13)+('ICA 6'!G24*ISDT!$C$14)+('ICA 7'!G23*ISDT!$C$15)+('ICA 8'!G34*ISDT!$C$16)+('ICA 9'!G21*ISDT!$C$17)+(0*F18)+('ICA 11'!G21*ISDT!$C$19)+('ICA 12'!G25*ISDT!$C$20)+('ICA 13'!G28*ISDT!$C$21)+('ICA 14'!F34*ISDT!$C$22)+('ICA 15'!G24*ISDT!$C$23)+(0*ISDT!$C$24)</f>
        <v>0.88000934080574256</v>
      </c>
      <c r="I6" s="362">
        <f>('ICA 1'!H25*ISDT!$C$9)+('ICA 2'!H41*ISDT!$C$10)+('ICA 3'!H22*ISDT!$C$11)+('ICA 4'!H28*ISDT!$C$12)+('ICA 5'!I22*ISDT!$C$13)+('ICA 6'!H24*ISDT!$C$14)+('ICA 7'!H23*ISDT!$C$15)+('ICA 8'!H34*ISDT!$C$16)+('ICA 9'!H21*ISDT!$C$17)+(0*G18)+('ICA 11'!H21*ISDT!$C$19)+('ICA 12'!H25*ISDT!$C$20)+('ICA 13'!H28*ISDT!$C$21)+('ICA 14'!G34*ISDT!$C$22)+('ICA 15'!H24*ISDT!$C$23)+(0*ISDT!$C$24)</f>
        <v>0.93098710173414068</v>
      </c>
      <c r="J6" s="362">
        <f>('ICA 1'!I25*ISDT!$C$9)+('ICA 2'!I41*ISDT!$C$10)+('ICA 3'!I22*ISDT!$C$11)+('ICA 4'!I28*ISDT!$C$12)+('ICA 5'!J22*ISDT!$C$13)+('ICA 6'!I24*ISDT!$C$14)+('ICA 7'!I23*ISDT!$C$15)+('ICA 8'!I34*ISDT!$C$16)+('ICA 9'!I21*ISDT!$C$17)+(0*H18)+('ICA 11'!I21*ISDT!$C$19)+('ICA 12'!I25*ISDT!$C$20)+('ICA 13'!I28*ISDT!$C$21)+('ICA 14'!H34*ISDT!$C$22)+('ICA 15'!I24*ISDT!$C$23)+(0*ISDT!$C$24)</f>
        <v>0.8891183913744547</v>
      </c>
      <c r="K6" s="362">
        <f>('ICA 1'!J25*ISDT!$C$9)+('ICA 2'!J41*ISDT!$C$10)+('ICA 3'!J22*ISDT!$C$11)+('ICA 4'!J28*ISDT!$C$12)+('ICA 5'!K22*ISDT!$C$13)+('ICA 6'!J24*ISDT!$C$14)+('ICA 7'!J23*ISDT!$C$15)+('ICA 8'!J34*ISDT!$C$16)+('ICA 9'!J21*ISDT!$C$17)+(0*I18)+('ICA 11'!J21*ISDT!$C$19)+('ICA 12'!J25*ISDT!$C$20)+('ICA 13'!J28*ISDT!$C$21)+('ICA 14'!I34*ISDT!$C$22)+('ICA 15'!J24*ISDT!$C$23)+(0*ISDT!$C$24)</f>
        <v>0.89589753739209965</v>
      </c>
      <c r="L6" s="362">
        <f>('ICA 1'!K25*ISDT!$C$9)+('ICA 2'!K41*ISDT!$C$10)+('ICA 3'!K22*ISDT!$C$11)+('ICA 4'!K28*ISDT!$C$12)+('ICA 5'!L22*ISDT!$C$13)+('ICA 6'!K24*ISDT!$C$14)+('ICA 7'!K23*ISDT!$C$15)+('ICA 8'!K34*ISDT!$C$16)+('ICA 9'!K21*ISDT!$C$17)+(0*J18)+('ICA 11'!K21*ISDT!$C$19)+('ICA 12'!K25*ISDT!$C$20)+('ICA 13'!K28*ISDT!$C$21)+('ICA 14'!J34*ISDT!$C$22)+('ICA 15'!K24*ISDT!$C$23)+(0*ISDT!$C$24)</f>
        <v>0.90560671720090313</v>
      </c>
      <c r="M6" s="362">
        <f>('ICA 1'!L25*ISDT!$C$9)+('ICA 2'!L41*ISDT!$C$10)+('ICA 3'!L22*ISDT!$C$11)+('ICA 4'!L28*ISDT!$C$12)+('ICA 5'!M22*ISDT!$C$13)+('ICA 6'!L24*ISDT!$C$14)+('ICA 7'!L23*ISDT!$C$15)+('ICA 8'!L34*ISDT!$C$16)+('ICA 9'!L21*ISDT!$C$17)+(0*K18)+('ICA 11'!L21*ISDT!$C$19)+('ICA 12'!L25*ISDT!$C$20)+('ICA 13'!L28*ISDT!$C$21)+('ICA 14'!K34*ISDT!$C$22)+('ICA 15'!L24*ISDT!$C$23)+(0*ISDT!$C$24)</f>
        <v>0.93143737237722357</v>
      </c>
      <c r="N6" s="362">
        <f>('ICA 1'!M25*ISDT!$C$9)+('ICA 2'!M41*ISDT!$C$10)+('ICA 3'!M22*ISDT!$C$11)+('ICA 4'!M28*ISDT!$C$12)+('ICA 5'!N22*ISDT!$C$13)+('ICA 6'!M24*ISDT!$C$14)+('ICA 7'!M23*ISDT!$C$15)+('ICA 8'!M34*ISDT!$C$16)+('ICA 9'!M21*ISDT!$C$17)+(0*L18)+('ICA 11'!M21*ISDT!$C$19)+('ICA 12'!M25*ISDT!$C$20)+('ICA 13'!M28*ISDT!$C$21)+('ICA 14'!L34*ISDT!$C$22)+('ICA 15'!M24*ISDT!$C$23)+(0*ISDT!$C$24)</f>
        <v>0.92593211988223412</v>
      </c>
      <c r="O6" s="362">
        <f>('ICA 1'!N25*ISDT!$C$9)+('ICA 2'!N41*ISDT!$C$10)+('ICA 3'!N22*ISDT!$C$11)+('ICA 4'!N28*ISDT!$C$12)+('ICA 5'!O22*ISDT!$C$13)+('ICA 6'!N24*ISDT!$C$14)+('ICA 7'!N23*ISDT!$C$15)+('ICA 8'!N34*ISDT!$C$16)+('ICA 9'!N21*ISDT!$C$17)+(0*M18)+('ICA 11'!N21*ISDT!$C$19)+('ICA 12'!N25*ISDT!$C$20)+('ICA 13'!N28*ISDT!$C$21)+('ICA 14'!M34*ISDT!$C$22)+('ICA 15'!N24*ISDT!$C$23)+(0*ISDT!$C$24)</f>
        <v>0.90104607004299286</v>
      </c>
      <c r="P6" s="362">
        <f>('ICA 1'!O25*ISDT!$C$9)+('ICA 2'!O41*ISDT!$C$10)+('ICA 3'!O22*ISDT!$C$11)+('ICA 4'!O28*ISDT!$C$12)+('ICA 5'!P22*ISDT!$C$13)+('ICA 6'!O24*ISDT!$C$14)+('ICA 7'!O23*ISDT!$C$15)+('ICA 8'!O34*ISDT!$C$16)+('ICA 9'!O21*ISDT!$C$17)+(0*N18)+('ICA 11'!O21*ISDT!$C$19)+('ICA 12'!O25*ISDT!$C$20)+('ICA 13'!O28*ISDT!$C$21)+('ICA 14'!N34*ISDT!$C$22)+('ICA 15'!O24*ISDT!$C$23)+(0*ISDT!$C$24)</f>
        <v>0.90887977420043409</v>
      </c>
    </row>
    <row r="7" spans="2:16" ht="13.8" x14ac:dyDescent="0.3">
      <c r="B7" s="307" t="s">
        <v>138</v>
      </c>
      <c r="C7" s="364">
        <v>1.0204583622868899</v>
      </c>
      <c r="D7" s="364">
        <v>0.86738960794385644</v>
      </c>
      <c r="E7" s="281">
        <f>('ICA 1'!D25*ISDT!$C$9)+('ICA 2'!D41*ISDT!$C$10)+('ICA 3'!D22*ISDT!$C$11)+('ICA 4'!D28*ISDT!$C$12)+('ICA 5'!E22*ISDT!$C$13)+('ICA 6'!D24*ISDT!$C$14)+('ICA 7'!D23*ISDT!$C$15)+('ICA 8'!D34*ISDT!$C$16)+('ICA 9'!D21*ISDT!$C$17)+('ICA 10'!D22*$C$18)+('ICA 11'!D21*ISDT!$C$19)+('ICA 12'!D25*ISDT!$C$20)+('ICA 13'!D28*ISDT!$C$21)+('ICA 14'!C34*ISDT!$C$22)+('ICA 15'!D24*ISDT!$C$23)+('ICA 16'!$D$20*ISDT!$C$24)</f>
        <v>1.1040952570152875</v>
      </c>
      <c r="F7" s="264">
        <f>('ICA 1'!E25*ISDT!$C$9)+('ICA 2'!E41*ISDT!$C$10)+('ICA 3'!E22*ISDT!$C$11)+('ICA 4'!E28*ISDT!$C$12)+('ICA 5'!F22*ISDT!$C$13)+('ICA 6'!E24*ISDT!$C$14)+('ICA 7'!E23*ISDT!$C$15)+('ICA 8'!E34*ISDT!$C$16)+('ICA 9'!E21*ISDT!$C$17)+('ICA 10'!E22*$C$18)+('ICA 11'!E21*ISDT!$C$19)+('ICA 12'!E25*ISDT!$C$20)+('ICA 13'!E28*ISDT!$C$21)+('ICA 14'!D34*ISDT!$C$22)+('ICA 15'!E24*ISDT!$C$23)+('ICA 16'!$D$20*ISDT!$C$24)</f>
        <v>0.98727091148104906</v>
      </c>
      <c r="G7" s="264">
        <f>('ICA 1'!F25*ISDT!$C$9)+('ICA 2'!F41*ISDT!$C$10)+('ICA 3'!F22*ISDT!$C$11)+('ICA 4'!F28*ISDT!$C$12)+('ICA 5'!G22*ISDT!$C$13)+('ICA 6'!F24*ISDT!$C$14)+('ICA 7'!F23*ISDT!$C$15)+('ICA 8'!F34*ISDT!$C$16)+('ICA 9'!F21*ISDT!$C$17)+('ICA 10'!F22*$C$18)+('ICA 11'!F21*ISDT!$C$19)+('ICA 12'!F25*ISDT!$C$20)+('ICA 13'!F28*ISDT!$C$21)+('ICA 14'!E34*ISDT!$C$22)+('ICA 15'!F24*ISDT!$C$23)+('ICA 16'!$D$20*ISDT!$C$24)</f>
        <v>0.99112469479608556</v>
      </c>
      <c r="H7" s="264">
        <f>('ICA 1'!G25*ISDT!$C$9)+('ICA 2'!G41*ISDT!$C$10)+('ICA 3'!G22*ISDT!$C$11)+('ICA 4'!G28*ISDT!$C$12)+('ICA 5'!H22*ISDT!$C$13)+('ICA 6'!G24*ISDT!$C$14)+('ICA 7'!G23*ISDT!$C$15)+('ICA 8'!G34*ISDT!$C$16)+('ICA 9'!G21*ISDT!$C$17)+('ICA 10'!G22*$C$18)+('ICA 11'!G21*ISDT!$C$19)+('ICA 12'!G25*ISDT!$C$20)+('ICA 13'!G28*ISDT!$C$21)+('ICA 14'!F34*ISDT!$C$22)+('ICA 15'!G24*ISDT!$C$23)+('ICA 16'!$D$20*ISDT!$C$24)</f>
        <v>0.99502253736742441</v>
      </c>
      <c r="I7" s="281">
        <f>('ICA 1'!H25*ISDT!$C$9)+('ICA 2'!H41*ISDT!$C$10)+('ICA 3'!H22*ISDT!$C$11)+('ICA 4'!H28*ISDT!$C$12)+('ICA 5'!I22*ISDT!$C$13)+('ICA 6'!H24*ISDT!$C$14)+('ICA 7'!H23*ISDT!$C$15)+('ICA 8'!H34*ISDT!$C$16)+('ICA 9'!H21*ISDT!$C$17)+('ICA 10'!H22*$C$18)+('ICA 11'!H21*ISDT!$C$19)+('ICA 12'!H25*ISDT!$C$20)+('ICA 13'!H28*ISDT!$C$21)+('ICA 14'!G34*ISDT!$C$22)+('ICA 15'!H24*ISDT!$C$23)+('ICA 16'!$D$20*ISDT!$C$24)</f>
        <v>1.0460533315646319</v>
      </c>
      <c r="J7" s="264">
        <f>('ICA 1'!I25*ISDT!$C$9)+('ICA 2'!I41*ISDT!$C$10)+('ICA 3'!I22*ISDT!$C$11)+('ICA 4'!I28*ISDT!$C$12)+('ICA 5'!J22*ISDT!$C$13)+('ICA 6'!I24*ISDT!$C$14)+('ICA 7'!I23*ISDT!$C$15)+('ICA 8'!I34*ISDT!$C$16)+('ICA 9'!I21*ISDT!$C$17)+('ICA 10'!I22*$C$18)+('ICA 11'!I21*ISDT!$C$19)+('ICA 12'!I25*ISDT!$C$20)+('ICA 13'!I28*ISDT!$C$21)+('ICA 14'!H34*ISDT!$C$22)+('ICA 15'!I24*ISDT!$C$23)+('ICA 16'!$D$20*ISDT!$C$24)</f>
        <v>1.0041612470377557</v>
      </c>
      <c r="K7" s="264">
        <f>('ICA 1'!J25*ISDT!$C$9)+('ICA 2'!J41*ISDT!$C$10)+('ICA 3'!J22*ISDT!$C$11)+('ICA 4'!J28*ISDT!$C$12)+('ICA 5'!K22*ISDT!$C$13)+('ICA 6'!J24*ISDT!$C$14)+('ICA 7'!J23*ISDT!$C$15)+('ICA 8'!J34*ISDT!$C$16)+('ICA 9'!J21*ISDT!$C$17)+('ICA 10'!J22*$C$18)+('ICA 11'!J21*ISDT!$C$19)+('ICA 12'!J25*ISDT!$C$20)+('ICA 13'!J28*ISDT!$C$21)+('ICA 14'!I34*ISDT!$C$22)+('ICA 15'!J24*ISDT!$C$23)+('ICA 16'!$D$20*ISDT!$C$24)</f>
        <v>1.0111170302082326</v>
      </c>
      <c r="L7" s="264">
        <f>('ICA 1'!K25*ISDT!$C$9)+('ICA 2'!K41*ISDT!$C$10)+('ICA 3'!K22*ISDT!$C$11)+('ICA 4'!K28*ISDT!$C$12)+('ICA 5'!L22*ISDT!$C$13)+('ICA 6'!K24*ISDT!$C$14)+('ICA 7'!K23*ISDT!$C$15)+('ICA 8'!K34*ISDT!$C$16)+('ICA 9'!K21*ISDT!$C$17)+('ICA 10'!K22*$C$18)+('ICA 11'!K21*ISDT!$C$19)+('ICA 12'!K25*ISDT!$C$20)+('ICA 13'!K28*ISDT!$C$21)+('ICA 14'!J34*ISDT!$C$22)+('ICA 15'!K24*ISDT!$C$23)+('ICA 16'!$D$20*ISDT!$C$24)</f>
        <v>1.0213227195692183</v>
      </c>
      <c r="M7" s="281">
        <f>('ICA 1'!L25*ISDT!$C$9)+('ICA 2'!L41*ISDT!$C$10)+('ICA 3'!L22*ISDT!$C$11)+('ICA 4'!L28*ISDT!$C$12)+('ICA 5'!M22*ISDT!$C$13)+('ICA 6'!L24*ISDT!$C$14)+('ICA 7'!L23*ISDT!$C$15)+('ICA 8'!L34*ISDT!$C$16)+('ICA 9'!L21*ISDT!$C$17)+('ICA 10'!L22*$C$18)+('ICA 11'!L21*ISDT!$C$19)+('ICA 12'!L25*ISDT!$C$20)+('ICA 13'!L28*ISDT!$C$21)+('ICA 14'!K34*ISDT!$C$22)+('ICA 15'!L24*ISDT!$C$23)+('ICA 16'!$D$20*ISDT!$C$24)</f>
        <v>1.0464866881506703</v>
      </c>
      <c r="N7" s="281">
        <f>('ICA 1'!M25*ISDT!$C$9)+('ICA 2'!M41*ISDT!$C$10)+('ICA 3'!M22*ISDT!$C$11)+('ICA 4'!M28*ISDT!$C$12)+('ICA 5'!N22*ISDT!$C$13)+('ICA 6'!M24*ISDT!$C$14)+('ICA 7'!M23*ISDT!$C$15)+('ICA 8'!M34*ISDT!$C$16)+('ICA 9'!M21*ISDT!$C$17)+('ICA 10'!M22*$C$18)+('ICA 11'!M21*ISDT!$C$19)+('ICA 12'!M25*ISDT!$C$20)+('ICA 13'!M28*ISDT!$C$21)+('ICA 14'!L34*ISDT!$C$22)+('ICA 15'!M24*ISDT!$C$23)+('ICA 16'!$D$20*ISDT!$C$24)</f>
        <v>1.0414445184526795</v>
      </c>
      <c r="O7" s="264">
        <f>('ICA 1'!N25*ISDT!$C$9)+('ICA 2'!N41*ISDT!$C$10)+('ICA 3'!N22*ISDT!$C$11)+('ICA 4'!N28*ISDT!$C$12)+('ICA 5'!O22*ISDT!$C$13)+('ICA 6'!N24*ISDT!$C$14)+('ICA 7'!N23*ISDT!$C$15)+('ICA 8'!N34*ISDT!$C$16)+('ICA 9'!N21*ISDT!$C$17)+('ICA 10'!N22*$C$18)+('ICA 11'!N21*ISDT!$C$19)+('ICA 12'!N25*ISDT!$C$20)+('ICA 13'!N28*ISDT!$C$21)+('ICA 14'!M34*ISDT!$C$22)+('ICA 15'!N24*ISDT!$C$23)+('ICA 16'!$D$20*ISDT!$C$24)</f>
        <v>1.0166021696765448</v>
      </c>
      <c r="P7" s="264">
        <f>('ICA 1'!O25*ISDT!$C$9)+('ICA 2'!O41*ISDT!$C$10)+('ICA 3'!O22*ISDT!$C$11)+('ICA 4'!O28*ISDT!$C$12)+('ICA 5'!P22*ISDT!$C$13)+('ICA 6'!O24*ISDT!$C$14)+('ICA 7'!O23*ISDT!$C$15)+('ICA 8'!O34*ISDT!$C$16)+('ICA 9'!O21*ISDT!$C$17)+('ICA 10'!O22*$C$18)+('ICA 11'!O21*ISDT!$C$19)+('ICA 12'!O25*ISDT!$C$20)+('ICA 13'!O28*ISDT!$C$21)+('ICA 14'!N34*ISDT!$C$22)+('ICA 15'!O24*ISDT!$C$23)+('ICA 16'!$D$20*ISDT!$C$24)</f>
        <v>1.0237489023038215</v>
      </c>
    </row>
    <row r="8" spans="2:16" ht="13.8" thickBot="1" x14ac:dyDescent="0.3"/>
    <row r="9" spans="2:16" ht="14.4" thickBot="1" x14ac:dyDescent="0.35">
      <c r="B9" s="326" t="s">
        <v>143</v>
      </c>
      <c r="C9" s="330">
        <v>0.1</v>
      </c>
      <c r="E9" s="403" t="s">
        <v>35</v>
      </c>
      <c r="F9" s="403"/>
    </row>
    <row r="10" spans="2:16" ht="14.4" thickBot="1" x14ac:dyDescent="0.35">
      <c r="B10" s="326" t="s">
        <v>144</v>
      </c>
      <c r="C10" s="331">
        <v>0.1</v>
      </c>
      <c r="E10" s="184" t="s">
        <v>36</v>
      </c>
      <c r="F10" s="180">
        <v>1.1897161590018954</v>
      </c>
    </row>
    <row r="11" spans="2:16" ht="14.4" thickBot="1" x14ac:dyDescent="0.35">
      <c r="B11" s="326" t="s">
        <v>145</v>
      </c>
      <c r="C11" s="331">
        <v>0.1</v>
      </c>
      <c r="E11" s="184" t="s">
        <v>136</v>
      </c>
      <c r="F11" s="180">
        <v>1.0112587351516111</v>
      </c>
    </row>
    <row r="12" spans="2:16" ht="14.4" thickBot="1" x14ac:dyDescent="0.35">
      <c r="B12" s="326" t="s">
        <v>146</v>
      </c>
      <c r="C12" s="331">
        <v>0.1</v>
      </c>
      <c r="E12" s="403" t="s">
        <v>37</v>
      </c>
      <c r="F12" s="403"/>
    </row>
    <row r="13" spans="2:16" ht="14.4" thickBot="1" x14ac:dyDescent="0.35">
      <c r="B13" s="326" t="s">
        <v>147</v>
      </c>
      <c r="C13" s="331">
        <v>0.1</v>
      </c>
      <c r="E13" s="184" t="s">
        <v>36</v>
      </c>
      <c r="F13" s="180">
        <v>1.0160419724454852</v>
      </c>
    </row>
    <row r="14" spans="2:16" ht="14.4" thickBot="1" x14ac:dyDescent="0.35">
      <c r="B14" s="326" t="s">
        <v>148</v>
      </c>
      <c r="C14" s="333">
        <v>4.4545454545454499E-2</v>
      </c>
      <c r="E14" s="184" t="s">
        <v>136</v>
      </c>
      <c r="F14" s="180">
        <v>0.86363567657866236</v>
      </c>
    </row>
    <row r="15" spans="2:16" ht="14.4" thickBot="1" x14ac:dyDescent="0.35">
      <c r="B15" s="326" t="s">
        <v>149</v>
      </c>
      <c r="C15" s="333">
        <v>4.4545454545454499E-2</v>
      </c>
      <c r="E15" s="403" t="s">
        <v>2</v>
      </c>
      <c r="F15" s="403"/>
    </row>
    <row r="16" spans="2:16" ht="14.4" thickBot="1" x14ac:dyDescent="0.35">
      <c r="B16" s="326" t="s">
        <v>150</v>
      </c>
      <c r="C16" s="333">
        <v>4.4545454545454499E-2</v>
      </c>
      <c r="E16" s="184" t="s">
        <v>36</v>
      </c>
      <c r="F16" s="180">
        <v>1.021223714438952</v>
      </c>
    </row>
    <row r="17" spans="2:6" ht="14.4" thickBot="1" x14ac:dyDescent="0.35">
      <c r="B17" s="326" t="s">
        <v>151</v>
      </c>
      <c r="C17" s="333">
        <v>4.4545454545454499E-2</v>
      </c>
      <c r="E17" s="184" t="s">
        <v>136</v>
      </c>
      <c r="F17" s="180">
        <v>0.86804015727310913</v>
      </c>
    </row>
    <row r="18" spans="2:6" ht="14.4" thickBot="1" x14ac:dyDescent="0.35">
      <c r="B18" s="326" t="s">
        <v>152</v>
      </c>
      <c r="C18" s="333">
        <v>4.4545454545454499E-2</v>
      </c>
      <c r="E18" s="403" t="s">
        <v>5</v>
      </c>
      <c r="F18" s="403"/>
    </row>
    <row r="19" spans="2:6" ht="14.4" thickBot="1" x14ac:dyDescent="0.35">
      <c r="B19" s="326" t="s">
        <v>153</v>
      </c>
      <c r="C19" s="333">
        <v>4.4545454545454499E-2</v>
      </c>
      <c r="E19" s="184" t="s">
        <v>36</v>
      </c>
      <c r="F19" s="180">
        <v>1.0409257197718158</v>
      </c>
    </row>
    <row r="20" spans="2:6" ht="14.4" thickBot="1" x14ac:dyDescent="0.35">
      <c r="B20" s="326" t="s">
        <v>154</v>
      </c>
      <c r="C20" s="333">
        <v>4.4545454545454499E-2</v>
      </c>
      <c r="E20" s="184" t="s">
        <v>136</v>
      </c>
      <c r="F20" s="180">
        <v>0.88478686180604338</v>
      </c>
    </row>
    <row r="21" spans="2:6" ht="14.4" thickBot="1" x14ac:dyDescent="0.35">
      <c r="B21" s="326" t="s">
        <v>155</v>
      </c>
      <c r="C21" s="333">
        <v>4.4545454545454499E-2</v>
      </c>
      <c r="E21" s="403" t="s">
        <v>38</v>
      </c>
      <c r="F21" s="403"/>
    </row>
    <row r="22" spans="2:6" ht="14.4" thickBot="1" x14ac:dyDescent="0.35">
      <c r="B22" s="326" t="s">
        <v>156</v>
      </c>
      <c r="C22" s="333">
        <v>4.4545454545454499E-2</v>
      </c>
      <c r="E22" s="184" t="s">
        <v>36</v>
      </c>
      <c r="F22" s="180">
        <v>1.0164606781873946</v>
      </c>
    </row>
    <row r="23" spans="2:6" ht="14.4" thickBot="1" x14ac:dyDescent="0.35">
      <c r="B23" s="326" t="s">
        <v>157</v>
      </c>
      <c r="C23" s="333">
        <v>4.4545454545454499E-2</v>
      </c>
      <c r="E23" s="184" t="s">
        <v>136</v>
      </c>
      <c r="F23" s="180">
        <v>0.86399157645928537</v>
      </c>
    </row>
    <row r="24" spans="2:6" ht="14.4" thickBot="1" x14ac:dyDescent="0.35">
      <c r="B24" s="326" t="s">
        <v>158</v>
      </c>
      <c r="C24" s="333">
        <v>4.4545454545454499E-2</v>
      </c>
      <c r="E24" s="403" t="s">
        <v>39</v>
      </c>
      <c r="F24" s="403"/>
    </row>
    <row r="25" spans="2:6" ht="13.8" x14ac:dyDescent="0.3">
      <c r="B25" s="326"/>
      <c r="C25" s="332">
        <f>SUM(C9:C24)</f>
        <v>0.98999999999999888</v>
      </c>
      <c r="E25" s="184" t="s">
        <v>36</v>
      </c>
      <c r="F25" s="180">
        <v>1.0221492722300392</v>
      </c>
    </row>
    <row r="26" spans="2:6" x14ac:dyDescent="0.25">
      <c r="E26" s="184" t="s">
        <v>136</v>
      </c>
      <c r="F26" s="180">
        <v>0.86882688139553321</v>
      </c>
    </row>
    <row r="27" spans="2:6" x14ac:dyDescent="0.25">
      <c r="E27" s="403" t="s">
        <v>138</v>
      </c>
      <c r="F27" s="403"/>
    </row>
    <row r="28" spans="2:6" x14ac:dyDescent="0.25">
      <c r="E28" s="184" t="s">
        <v>36</v>
      </c>
      <c r="F28" s="180">
        <v>1.0204583622868899</v>
      </c>
    </row>
    <row r="29" spans="2:6" x14ac:dyDescent="0.25">
      <c r="E29" s="184" t="s">
        <v>136</v>
      </c>
      <c r="F29" s="180">
        <v>0.86738960794385644</v>
      </c>
    </row>
  </sheetData>
  <mergeCells count="7">
    <mergeCell ref="E27:F27"/>
    <mergeCell ref="E9:F9"/>
    <mergeCell ref="E12:F12"/>
    <mergeCell ref="E15:F15"/>
    <mergeCell ref="E18:F18"/>
    <mergeCell ref="E21:F21"/>
    <mergeCell ref="E24:F24"/>
  </mergeCells>
  <phoneticPr fontId="46"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Notas</vt:lpstr>
      <vt:lpstr>Población total</vt:lpstr>
      <vt:lpstr>ICA 1</vt:lpstr>
      <vt:lpstr>ICA 2</vt:lpstr>
      <vt:lpstr>ICA 3</vt:lpstr>
      <vt:lpstr>ICA 4</vt:lpstr>
      <vt:lpstr>ICA 5</vt:lpstr>
      <vt:lpstr>ICA 6</vt:lpstr>
      <vt:lpstr>ICA 7</vt:lpstr>
      <vt:lpstr>ICA 8</vt:lpstr>
      <vt:lpstr>ICA 9</vt:lpstr>
      <vt:lpstr>ICA 10</vt:lpstr>
      <vt:lpstr>ICA 11</vt:lpstr>
      <vt:lpstr>ICA 12</vt:lpstr>
      <vt:lpstr>ICA 13</vt:lpstr>
      <vt:lpstr>ICA 14</vt:lpstr>
      <vt:lpstr>ICA 15</vt:lpstr>
      <vt:lpstr>ICA 16</vt:lpstr>
      <vt:lpstr>ISDT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Ignacio Soto Alegría</dc:creator>
  <cp:lastModifiedBy>Pablo Ignacio Soto Alegría</cp:lastModifiedBy>
  <dcterms:created xsi:type="dcterms:W3CDTF">2024-10-03T21:06:33Z</dcterms:created>
  <dcterms:modified xsi:type="dcterms:W3CDTF">2025-04-16T17:17:00Z</dcterms:modified>
</cp:coreProperties>
</file>